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อบต.บางสัก\Desktop 21ทับ09ทับ2566\อบต.บางสัก(ต้น)\กำหนดราคากลาง\69\ข้อบัญญัติ\"/>
    </mc:Choice>
  </mc:AlternateContent>
  <xr:revisionPtr revIDLastSave="0" documentId="13_ncr:1_{95B2CFC5-6866-44E4-A114-8B7B4AEC96B2}" xr6:coauthVersionLast="43" xr6:coauthVersionMax="43" xr10:uidLastSave="{00000000-0000-0000-0000-000000000000}"/>
  <bookViews>
    <workbookView xWindow="-120" yWindow="-120" windowWidth="29040" windowHeight="15840" tabRatio="941" activeTab="4" xr2:uid="{00000000-000D-0000-FFFF-FFFF00000000}"/>
  </bookViews>
  <sheets>
    <sheet name="ปร.5 ท" sheetId="12" r:id="rId1"/>
    <sheet name="ปร.4_1" sheetId="14" r:id="rId2"/>
    <sheet name="ปร.4_2" sheetId="4" r:id="rId3"/>
    <sheet name="ปร.4_1 ท" sheetId="13" r:id="rId4"/>
    <sheet name="ราคาต้นทุนงานทาง" sheetId="11" r:id="rId5"/>
    <sheet name="ค่าดำเนินการ " sheetId="5" r:id="rId6"/>
    <sheet name="ข้อมูลแหล่งราคาวัสดุ " sheetId="6" r:id="rId7"/>
    <sheet name="บรรทุกสิบล้อ" sheetId="17" r:id="rId8"/>
    <sheet name="บรรทุกสิบล้อลากพ่วง " sheetId="16" r:id="rId9"/>
    <sheet name="ดัชนี ตรัง (2)" sheetId="19" r:id="rId10"/>
    <sheet name="ดัชนี ตรัง" sheetId="9" r:id="rId11"/>
    <sheet name="ดัชนี กทม." sheetId="15" r:id="rId12"/>
    <sheet name="F ทาง" sheetId="2" r:id="rId13"/>
    <sheet name="F สะพาน" sheetId="3" r:id="rId14"/>
    <sheet name="เปรียบเทียบราคาวัสดุ" sheetId="18" r:id="rId15"/>
  </sheets>
  <externalReferences>
    <externalReference r:id="rId16"/>
    <externalReference r:id="rId17"/>
    <externalReference r:id="rId18"/>
    <externalReference r:id="rId19"/>
  </externalReferences>
  <definedNames>
    <definedName name="_xlnm.Print_Area" localSheetId="6">'ข้อมูลแหล่งราคาวัสดุ '!$A$1:$K$79</definedName>
    <definedName name="_xlnm.Print_Area" localSheetId="5">'ค่าดำเนินการ '!$A$1:$H$95</definedName>
    <definedName name="_xlnm.Print_Area" localSheetId="1">ปร.4_1!$A$1:$K$183</definedName>
    <definedName name="_xlnm.Print_Area" localSheetId="3">'ปร.4_1 ท'!$A$1:$K$25</definedName>
    <definedName name="_xlnm.Print_Area" localSheetId="2">ปร.4_2!$A$1:$K$97</definedName>
    <definedName name="_xlnm.Print_Area" localSheetId="0">'ปร.5 ท'!$A$1:$I$39</definedName>
    <definedName name="_xlnm.Print_Area" localSheetId="14">เปรียบเทียบราคาวัสดุ!$A$1:$J$212</definedName>
    <definedName name="_xlnm.Print_Area" localSheetId="4">ราคาต้นทุนงานทาง!$A$1:$N$1390</definedName>
    <definedName name="_xlnm.Print_Titles" localSheetId="6">'ข้อมูลแหล่งราคาวัสดุ '!$1:$9</definedName>
    <definedName name="_xlnm.Print_Titles" localSheetId="5">'ค่าดำเนินการ '!$1:$5</definedName>
    <definedName name="_xlnm.Print_Titles" localSheetId="7">บรรทุกสิบล้อ!$1:$7</definedName>
    <definedName name="_xlnm.Print_Titles" localSheetId="8">'บรรทุกสิบล้อลากพ่วง '!$1:$7</definedName>
    <definedName name="_xlnm.Print_Titles" localSheetId="1">ปร.4_1!$1:$8</definedName>
    <definedName name="_xlnm.Print_Titles" localSheetId="2">ปร.4_2!$1:$8</definedName>
    <definedName name="_xlnm.Print_Titles" localSheetId="14">เปรียบเทียบราคาวัสดุ!$1:$2</definedName>
    <definedName name="_xlnm.Print_Titles" localSheetId="4">ราคาต้นทุนงานทาง!$1:$4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8" i="6" l="1"/>
  <c r="H440" i="11"/>
  <c r="H439" i="11"/>
  <c r="H438" i="11"/>
  <c r="D218" i="11" l="1"/>
  <c r="H506" i="11" l="1"/>
  <c r="H480" i="11"/>
  <c r="H476" i="11"/>
  <c r="H505" i="11"/>
  <c r="J435" i="11"/>
  <c r="H435" i="11"/>
  <c r="O433" i="11"/>
  <c r="H433" i="11"/>
  <c r="D432" i="11"/>
  <c r="I56" i="6"/>
  <c r="H217" i="11"/>
  <c r="H137" i="11"/>
  <c r="I12" i="6"/>
  <c r="H135" i="11"/>
  <c r="J79" i="11"/>
  <c r="G11" i="14"/>
  <c r="G9" i="11"/>
  <c r="J32" i="6"/>
  <c r="I5" i="18"/>
  <c r="D137" i="11" l="1"/>
  <c r="F43" i="14" l="1"/>
  <c r="F33" i="14" l="1"/>
  <c r="I65" i="6" l="1"/>
  <c r="J65" i="6" s="1"/>
  <c r="E65" i="6"/>
  <c r="I64" i="6"/>
  <c r="J64" i="6" s="1"/>
  <c r="E64" i="6"/>
  <c r="I63" i="6"/>
  <c r="J63" i="6" s="1"/>
  <c r="E63" i="6"/>
  <c r="I62" i="6"/>
  <c r="J62" i="6" s="1"/>
  <c r="E62" i="6"/>
  <c r="J61" i="6"/>
  <c r="E61" i="6"/>
  <c r="J60" i="6"/>
  <c r="I58" i="6"/>
  <c r="E58" i="6"/>
  <c r="J57" i="6"/>
  <c r="I57" i="6"/>
  <c r="E57" i="6"/>
  <c r="J56" i="6"/>
  <c r="E54" i="6"/>
  <c r="E55" i="6" s="1"/>
  <c r="E42" i="6"/>
  <c r="E43" i="6" s="1"/>
  <c r="E36" i="6"/>
  <c r="E39" i="6" s="1"/>
  <c r="E31" i="6"/>
  <c r="E34" i="6" s="1"/>
  <c r="E29" i="6"/>
  <c r="E28" i="6"/>
  <c r="L27" i="6"/>
  <c r="E27" i="6"/>
  <c r="E26" i="6"/>
  <c r="E25" i="6"/>
  <c r="I24" i="6"/>
  <c r="I36" i="6" s="1"/>
  <c r="J36" i="6" s="1"/>
  <c r="N21" i="6"/>
  <c r="D21" i="6" s="1"/>
  <c r="J21" i="6" s="1"/>
  <c r="N19" i="6"/>
  <c r="N20" i="6" s="1"/>
  <c r="D20" i="6" s="1"/>
  <c r="N18" i="6"/>
  <c r="D18" i="6" s="1"/>
  <c r="N17" i="6"/>
  <c r="D17" i="6" s="1"/>
  <c r="N16" i="6"/>
  <c r="D16" i="6" s="1"/>
  <c r="N15" i="6"/>
  <c r="I15" i="6"/>
  <c r="I21" i="6" s="1"/>
  <c r="D15" i="6"/>
  <c r="J12" i="6"/>
  <c r="I11" i="6"/>
  <c r="J11" i="6" s="1"/>
  <c r="J10" i="6"/>
  <c r="K1383" i="11"/>
  <c r="K1382" i="11"/>
  <c r="K1379" i="11"/>
  <c r="H1379" i="11"/>
  <c r="K1378" i="11"/>
  <c r="K1380" i="11" s="1"/>
  <c r="G1381" i="11" s="1"/>
  <c r="K1381" i="11" s="1"/>
  <c r="K1384" i="11" s="1"/>
  <c r="K1385" i="11" s="1"/>
  <c r="H1378" i="11"/>
  <c r="K1377" i="11"/>
  <c r="K1376" i="11"/>
  <c r="H1376" i="11"/>
  <c r="K1370" i="11"/>
  <c r="K1369" i="11"/>
  <c r="K1366" i="11"/>
  <c r="H1366" i="11"/>
  <c r="K1365" i="11"/>
  <c r="K1364" i="11"/>
  <c r="K1367" i="11" s="1"/>
  <c r="G1368" i="11" s="1"/>
  <c r="K1368" i="11" s="1"/>
  <c r="K1371" i="11" s="1"/>
  <c r="K1372" i="11" s="1"/>
  <c r="H1364" i="11"/>
  <c r="K1363" i="11"/>
  <c r="H1363" i="11"/>
  <c r="K1356" i="11"/>
  <c r="K1355" i="11"/>
  <c r="K1352" i="11"/>
  <c r="K1351" i="11"/>
  <c r="K1350" i="11"/>
  <c r="K1353" i="11" s="1"/>
  <c r="G1354" i="11" s="1"/>
  <c r="K1354" i="11" s="1"/>
  <c r="K1357" i="11" s="1"/>
  <c r="K1358" i="11" s="1"/>
  <c r="H1350" i="11"/>
  <c r="K1349" i="11"/>
  <c r="J1334" i="11"/>
  <c r="J1326" i="11"/>
  <c r="J1317" i="11"/>
  <c r="J1309" i="11"/>
  <c r="J1301" i="11"/>
  <c r="J1285" i="11"/>
  <c r="J1277" i="11"/>
  <c r="J1268" i="11"/>
  <c r="J1260" i="11"/>
  <c r="J1252" i="11"/>
  <c r="J1244" i="11"/>
  <c r="J1236" i="11"/>
  <c r="J1228" i="11"/>
  <c r="J1220" i="11"/>
  <c r="J1213" i="11"/>
  <c r="J1221" i="11" s="1"/>
  <c r="F1213" i="11"/>
  <c r="F1229" i="11" s="1"/>
  <c r="F1237" i="11" s="1"/>
  <c r="F1245" i="11" s="1"/>
  <c r="F1253" i="11" s="1"/>
  <c r="F1261" i="11" s="1"/>
  <c r="F1269" i="11" s="1"/>
  <c r="F1278" i="11" s="1"/>
  <c r="F1286" i="11" s="1"/>
  <c r="J1212" i="11"/>
  <c r="J1215" i="11" s="1"/>
  <c r="J1216" i="11" s="1"/>
  <c r="J1217" i="11" s="1"/>
  <c r="M1206" i="11"/>
  <c r="M1205" i="11"/>
  <c r="I1205" i="11"/>
  <c r="I1204" i="11"/>
  <c r="I1203" i="11"/>
  <c r="M1198" i="11"/>
  <c r="I1197" i="11"/>
  <c r="I1196" i="11"/>
  <c r="I1195" i="11"/>
  <c r="M1190" i="11"/>
  <c r="K1190" i="11"/>
  <c r="I1189" i="11"/>
  <c r="I1188" i="11"/>
  <c r="I1187" i="11"/>
  <c r="M1182" i="11"/>
  <c r="K1182" i="11"/>
  <c r="I1181" i="11"/>
  <c r="I1180" i="11"/>
  <c r="I1179" i="11"/>
  <c r="M1174" i="11"/>
  <c r="I1173" i="11"/>
  <c r="I1172" i="11"/>
  <c r="I1171" i="11"/>
  <c r="M1166" i="11"/>
  <c r="I1165" i="11"/>
  <c r="I1164" i="11"/>
  <c r="I1163" i="11"/>
  <c r="M1157" i="11"/>
  <c r="M1156" i="11"/>
  <c r="I1156" i="11"/>
  <c r="I1155" i="11"/>
  <c r="I1154" i="11"/>
  <c r="M1148" i="11"/>
  <c r="I1145" i="11"/>
  <c r="I1144" i="11"/>
  <c r="I1143" i="11"/>
  <c r="M1138" i="11"/>
  <c r="I1135" i="11"/>
  <c r="I1134" i="11"/>
  <c r="Q1133" i="11"/>
  <c r="I1133" i="11"/>
  <c r="M1128" i="11"/>
  <c r="I1125" i="11"/>
  <c r="I1124" i="11"/>
  <c r="I1123" i="11"/>
  <c r="M1118" i="11"/>
  <c r="I1115" i="11"/>
  <c r="I1114" i="11"/>
  <c r="I1113" i="11"/>
  <c r="M1108" i="11"/>
  <c r="I1105" i="11"/>
  <c r="I1104" i="11"/>
  <c r="I1103" i="11"/>
  <c r="M1098" i="11"/>
  <c r="K1097" i="11"/>
  <c r="M1097" i="11" s="1"/>
  <c r="I1095" i="11"/>
  <c r="I1094" i="11"/>
  <c r="I1093" i="11"/>
  <c r="H1088" i="11"/>
  <c r="K1096" i="11" s="1"/>
  <c r="F1085" i="11"/>
  <c r="F1084" i="11"/>
  <c r="J1079" i="11"/>
  <c r="J1080" i="11" s="1"/>
  <c r="J1081" i="11" s="1"/>
  <c r="G1079" i="11"/>
  <c r="J1078" i="11"/>
  <c r="J1072" i="11"/>
  <c r="J1074" i="11" s="1"/>
  <c r="J1075" i="11" s="1"/>
  <c r="K1094" i="11" s="1"/>
  <c r="J1066" i="11"/>
  <c r="K1163" i="11" s="1"/>
  <c r="J1065" i="11"/>
  <c r="J1063" i="11"/>
  <c r="G1063" i="11"/>
  <c r="J1062" i="11"/>
  <c r="K1051" i="11"/>
  <c r="K1050" i="11"/>
  <c r="K1049" i="11"/>
  <c r="H1048" i="11"/>
  <c r="K1048" i="11" s="1"/>
  <c r="F1048" i="11"/>
  <c r="K1047" i="11"/>
  <c r="F1047" i="11"/>
  <c r="C1041" i="11"/>
  <c r="H1037" i="11"/>
  <c r="K1037" i="11" s="1"/>
  <c r="F1037" i="11"/>
  <c r="K1036" i="11"/>
  <c r="F1036" i="11"/>
  <c r="C1030" i="11"/>
  <c r="K1023" i="11"/>
  <c r="K1022" i="11"/>
  <c r="K1021" i="11"/>
  <c r="P1020" i="11"/>
  <c r="P1019" i="11"/>
  <c r="K1019" i="11"/>
  <c r="C1017" i="11"/>
  <c r="K1013" i="11"/>
  <c r="K1012" i="11"/>
  <c r="K1010" i="11"/>
  <c r="H1010" i="11"/>
  <c r="F1010" i="11"/>
  <c r="K1009" i="11"/>
  <c r="F1009" i="11"/>
  <c r="C1002" i="11"/>
  <c r="P998" i="11"/>
  <c r="K998" i="11"/>
  <c r="K997" i="11"/>
  <c r="H997" i="11"/>
  <c r="F997" i="11"/>
  <c r="K996" i="11"/>
  <c r="F996" i="11"/>
  <c r="C989" i="11"/>
  <c r="K985" i="11"/>
  <c r="H985" i="11"/>
  <c r="F985" i="11"/>
  <c r="K984" i="11"/>
  <c r="F984" i="11"/>
  <c r="C975" i="11"/>
  <c r="C974" i="11"/>
  <c r="B974" i="11"/>
  <c r="K970" i="11"/>
  <c r="H970" i="11"/>
  <c r="F970" i="11"/>
  <c r="K969" i="11"/>
  <c r="F969" i="11"/>
  <c r="C963" i="11"/>
  <c r="K959" i="11"/>
  <c r="K958" i="11"/>
  <c r="K957" i="11"/>
  <c r="K960" i="11" s="1"/>
  <c r="K961" i="11" s="1"/>
  <c r="H957" i="11"/>
  <c r="K956" i="11"/>
  <c r="K953" i="11"/>
  <c r="H944" i="11" s="1"/>
  <c r="K944" i="11" s="1"/>
  <c r="K952" i="11"/>
  <c r="K951" i="11"/>
  <c r="K950" i="11"/>
  <c r="H950" i="11"/>
  <c r="K949" i="11"/>
  <c r="H943" i="11"/>
  <c r="K943" i="11" s="1"/>
  <c r="K942" i="11"/>
  <c r="H942" i="11"/>
  <c r="F942" i="11"/>
  <c r="K941" i="11"/>
  <c r="F941" i="11"/>
  <c r="C936" i="11"/>
  <c r="K933" i="11"/>
  <c r="H932" i="11"/>
  <c r="K932" i="11" s="1"/>
  <c r="H931" i="11"/>
  <c r="K931" i="11" s="1"/>
  <c r="F931" i="11"/>
  <c r="K930" i="11"/>
  <c r="F930" i="11"/>
  <c r="C924" i="11"/>
  <c r="B923" i="11"/>
  <c r="K919" i="11"/>
  <c r="H919" i="11"/>
  <c r="F919" i="11"/>
  <c r="K918" i="11"/>
  <c r="F918" i="11"/>
  <c r="K913" i="11"/>
  <c r="C909" i="11"/>
  <c r="B909" i="11"/>
  <c r="Q906" i="11"/>
  <c r="K906" i="11"/>
  <c r="K905" i="11"/>
  <c r="H902" i="11"/>
  <c r="K902" i="11" s="1"/>
  <c r="F902" i="11"/>
  <c r="K901" i="11"/>
  <c r="F901" i="11"/>
  <c r="Q900" i="11"/>
  <c r="Q899" i="11"/>
  <c r="Q898" i="11"/>
  <c r="Q897" i="11"/>
  <c r="Q895" i="11"/>
  <c r="Q894" i="11"/>
  <c r="C893" i="11"/>
  <c r="K889" i="11"/>
  <c r="K888" i="11"/>
  <c r="H885" i="11"/>
  <c r="K885" i="11" s="1"/>
  <c r="F885" i="11"/>
  <c r="K884" i="11"/>
  <c r="F884" i="11"/>
  <c r="C875" i="11"/>
  <c r="B874" i="11"/>
  <c r="H871" i="11"/>
  <c r="K870" i="11"/>
  <c r="F871" i="11" s="1"/>
  <c r="K871" i="11" s="1"/>
  <c r="K872" i="11" s="1"/>
  <c r="K869" i="11"/>
  <c r="K868" i="11"/>
  <c r="K867" i="11"/>
  <c r="K866" i="11"/>
  <c r="K865" i="11"/>
  <c r="K864" i="11"/>
  <c r="K863" i="11"/>
  <c r="K862" i="11"/>
  <c r="Q856" i="11"/>
  <c r="K856" i="11"/>
  <c r="H855" i="11"/>
  <c r="K855" i="11" s="1"/>
  <c r="H854" i="11"/>
  <c r="K854" i="11" s="1"/>
  <c r="F854" i="11"/>
  <c r="K853" i="11"/>
  <c r="F853" i="11"/>
  <c r="C845" i="11"/>
  <c r="C844" i="11"/>
  <c r="B844" i="11"/>
  <c r="C843" i="11"/>
  <c r="B843" i="11"/>
  <c r="K840" i="11"/>
  <c r="P838" i="11"/>
  <c r="C837" i="11"/>
  <c r="B837" i="11"/>
  <c r="C836" i="11"/>
  <c r="B836" i="11"/>
  <c r="C835" i="11"/>
  <c r="B835" i="11"/>
  <c r="K833" i="11"/>
  <c r="K832" i="11"/>
  <c r="K831" i="11"/>
  <c r="K830" i="11"/>
  <c r="C829" i="11"/>
  <c r="B829" i="11"/>
  <c r="K825" i="11"/>
  <c r="K824" i="11"/>
  <c r="K823" i="11"/>
  <c r="K822" i="11"/>
  <c r="K821" i="11"/>
  <c r="H821" i="11"/>
  <c r="F821" i="11"/>
  <c r="K820" i="11"/>
  <c r="F820" i="11"/>
  <c r="C813" i="11"/>
  <c r="B813" i="11"/>
  <c r="K809" i="11"/>
  <c r="K808" i="11"/>
  <c r="G808" i="11"/>
  <c r="K807" i="11"/>
  <c r="K806" i="11"/>
  <c r="S805" i="11"/>
  <c r="P805" i="11"/>
  <c r="K805" i="11"/>
  <c r="I805" i="11"/>
  <c r="P804" i="11"/>
  <c r="K804" i="11"/>
  <c r="K810" i="11" s="1"/>
  <c r="K811" i="11" s="1"/>
  <c r="I804" i="11"/>
  <c r="S803" i="11"/>
  <c r="K803" i="11"/>
  <c r="K802" i="11"/>
  <c r="C801" i="11"/>
  <c r="B801" i="11"/>
  <c r="K798" i="11"/>
  <c r="K799" i="11" s="1"/>
  <c r="K797" i="11"/>
  <c r="K796" i="11"/>
  <c r="G796" i="11"/>
  <c r="K795" i="11"/>
  <c r="K794" i="11"/>
  <c r="U793" i="11"/>
  <c r="S793" i="11"/>
  <c r="P793" i="11"/>
  <c r="K793" i="11"/>
  <c r="I793" i="11"/>
  <c r="P792" i="11"/>
  <c r="K792" i="11"/>
  <c r="I792" i="11"/>
  <c r="U791" i="11"/>
  <c r="S791" i="11"/>
  <c r="K791" i="11"/>
  <c r="K790" i="11"/>
  <c r="C789" i="11"/>
  <c r="B789" i="11"/>
  <c r="C788" i="11"/>
  <c r="B788" i="11"/>
  <c r="B787" i="11"/>
  <c r="A787" i="11"/>
  <c r="K782" i="11"/>
  <c r="K781" i="11"/>
  <c r="H781" i="11"/>
  <c r="F781" i="11"/>
  <c r="K780" i="11"/>
  <c r="F780" i="11"/>
  <c r="P779" i="11"/>
  <c r="P778" i="11"/>
  <c r="P776" i="11"/>
  <c r="P775" i="11"/>
  <c r="C774" i="11"/>
  <c r="B774" i="11"/>
  <c r="K769" i="11"/>
  <c r="H766" i="11"/>
  <c r="F766" i="11"/>
  <c r="K766" i="11" s="1"/>
  <c r="K765" i="11"/>
  <c r="F765" i="11"/>
  <c r="C757" i="11"/>
  <c r="B757" i="11"/>
  <c r="H755" i="11"/>
  <c r="K753" i="11"/>
  <c r="P752" i="11"/>
  <c r="K751" i="11"/>
  <c r="H751" i="11"/>
  <c r="F751" i="11"/>
  <c r="K750" i="11"/>
  <c r="F750" i="11"/>
  <c r="U749" i="11"/>
  <c r="T749" i="11"/>
  <c r="S749" i="11"/>
  <c r="R749" i="11"/>
  <c r="Q749" i="11"/>
  <c r="P749" i="11"/>
  <c r="P747" i="11"/>
  <c r="P746" i="11"/>
  <c r="P745" i="11"/>
  <c r="K745" i="11"/>
  <c r="F744" i="11"/>
  <c r="C743" i="11"/>
  <c r="B743" i="11"/>
  <c r="J739" i="11"/>
  <c r="C735" i="11"/>
  <c r="B735" i="11"/>
  <c r="J733" i="11"/>
  <c r="C729" i="11"/>
  <c r="B729" i="11"/>
  <c r="C728" i="11"/>
  <c r="B728" i="11"/>
  <c r="H725" i="11"/>
  <c r="F725" i="11"/>
  <c r="K724" i="11"/>
  <c r="F724" i="11"/>
  <c r="B718" i="11"/>
  <c r="C717" i="11"/>
  <c r="B717" i="11"/>
  <c r="K714" i="11"/>
  <c r="H714" i="11"/>
  <c r="H713" i="11"/>
  <c r="F713" i="11"/>
  <c r="K713" i="11" s="1"/>
  <c r="K712" i="11"/>
  <c r="F712" i="11"/>
  <c r="H703" i="11"/>
  <c r="K700" i="11"/>
  <c r="H699" i="11"/>
  <c r="K699" i="11" s="1"/>
  <c r="F699" i="11"/>
  <c r="K698" i="11"/>
  <c r="F698" i="11"/>
  <c r="C689" i="11"/>
  <c r="B689" i="11"/>
  <c r="H686" i="11"/>
  <c r="P684" i="11"/>
  <c r="P683" i="11"/>
  <c r="K683" i="11"/>
  <c r="H683" i="11"/>
  <c r="P682" i="11"/>
  <c r="H682" i="11"/>
  <c r="K682" i="11" s="1"/>
  <c r="H681" i="11"/>
  <c r="K681" i="11" s="1"/>
  <c r="F681" i="11"/>
  <c r="S680" i="11"/>
  <c r="K680" i="11"/>
  <c r="F680" i="11"/>
  <c r="S679" i="11"/>
  <c r="R679" i="11"/>
  <c r="Q679" i="11"/>
  <c r="P679" i="11"/>
  <c r="P677" i="11"/>
  <c r="P676" i="11"/>
  <c r="C674" i="11"/>
  <c r="B674" i="11"/>
  <c r="C673" i="11"/>
  <c r="B673" i="11"/>
  <c r="H670" i="11"/>
  <c r="F670" i="11"/>
  <c r="K670" i="11" s="1"/>
  <c r="K669" i="11"/>
  <c r="F669" i="11"/>
  <c r="K663" i="11"/>
  <c r="B661" i="11"/>
  <c r="H655" i="11"/>
  <c r="K655" i="11" s="1"/>
  <c r="F655" i="11"/>
  <c r="K654" i="11"/>
  <c r="F654" i="11"/>
  <c r="K648" i="11"/>
  <c r="B646" i="11"/>
  <c r="K643" i="11"/>
  <c r="H643" i="11"/>
  <c r="F643" i="11"/>
  <c r="K642" i="11"/>
  <c r="F642" i="11"/>
  <c r="K636" i="11"/>
  <c r="B634" i="11"/>
  <c r="C633" i="11"/>
  <c r="B633" i="11"/>
  <c r="J611" i="11"/>
  <c r="S609" i="11"/>
  <c r="P609" i="11"/>
  <c r="P608" i="11"/>
  <c r="J607" i="11"/>
  <c r="H607" i="11"/>
  <c r="H606" i="11"/>
  <c r="J606" i="11" s="1"/>
  <c r="T605" i="11"/>
  <c r="B604" i="11"/>
  <c r="J601" i="11"/>
  <c r="S599" i="11"/>
  <c r="P599" i="11"/>
  <c r="P598" i="11"/>
  <c r="H597" i="11"/>
  <c r="J597" i="11" s="1"/>
  <c r="H596" i="11"/>
  <c r="J596" i="11" s="1"/>
  <c r="T595" i="11"/>
  <c r="B594" i="11"/>
  <c r="J591" i="11"/>
  <c r="S589" i="11"/>
  <c r="P589" i="11"/>
  <c r="P588" i="11"/>
  <c r="H587" i="11"/>
  <c r="J587" i="11" s="1"/>
  <c r="H586" i="11"/>
  <c r="J586" i="11" s="1"/>
  <c r="T585" i="11"/>
  <c r="B584" i="11"/>
  <c r="J581" i="11"/>
  <c r="S579" i="11"/>
  <c r="P579" i="11"/>
  <c r="P578" i="11"/>
  <c r="J578" i="11"/>
  <c r="J577" i="11"/>
  <c r="H577" i="11"/>
  <c r="H576" i="11"/>
  <c r="J576" i="11" s="1"/>
  <c r="T575" i="11"/>
  <c r="B574" i="11"/>
  <c r="J571" i="11"/>
  <c r="S569" i="11"/>
  <c r="P569" i="11"/>
  <c r="P568" i="11"/>
  <c r="H567" i="11"/>
  <c r="J567" i="11" s="1"/>
  <c r="H566" i="11"/>
  <c r="J566" i="11" s="1"/>
  <c r="T565" i="11"/>
  <c r="B564" i="11"/>
  <c r="C563" i="11"/>
  <c r="B563" i="11"/>
  <c r="C562" i="11"/>
  <c r="B562" i="11"/>
  <c r="B561" i="11"/>
  <c r="A561" i="11"/>
  <c r="H555" i="11"/>
  <c r="J553" i="11"/>
  <c r="J552" i="11"/>
  <c r="J554" i="11" s="1"/>
  <c r="H552" i="11"/>
  <c r="C550" i="11"/>
  <c r="B550" i="11"/>
  <c r="H543" i="11"/>
  <c r="J541" i="11"/>
  <c r="H540" i="11"/>
  <c r="J540" i="11" s="1"/>
  <c r="J542" i="11" s="1"/>
  <c r="C538" i="11"/>
  <c r="B538" i="11"/>
  <c r="H529" i="11"/>
  <c r="J527" i="11"/>
  <c r="H526" i="11"/>
  <c r="J526" i="11" s="1"/>
  <c r="C523" i="11"/>
  <c r="B523" i="11"/>
  <c r="H511" i="11"/>
  <c r="J509" i="11"/>
  <c r="J508" i="11"/>
  <c r="J506" i="11"/>
  <c r="F506" i="11"/>
  <c r="J505" i="11"/>
  <c r="F505" i="11"/>
  <c r="C503" i="11"/>
  <c r="B503" i="11"/>
  <c r="H484" i="11"/>
  <c r="J482" i="11"/>
  <c r="J481" i="11"/>
  <c r="J480" i="11"/>
  <c r="F480" i="11"/>
  <c r="J479" i="11"/>
  <c r="J478" i="11"/>
  <c r="J476" i="11"/>
  <c r="J483" i="11" s="1"/>
  <c r="F476" i="11"/>
  <c r="C474" i="11"/>
  <c r="B474" i="11"/>
  <c r="H442" i="11"/>
  <c r="J440" i="11"/>
  <c r="F439" i="11"/>
  <c r="J439" i="11" s="1"/>
  <c r="J438" i="11"/>
  <c r="J437" i="11"/>
  <c r="F436" i="11"/>
  <c r="J436" i="11" s="1"/>
  <c r="F433" i="11"/>
  <c r="O432" i="11"/>
  <c r="B430" i="11"/>
  <c r="C429" i="11"/>
  <c r="B429" i="11"/>
  <c r="H412" i="11"/>
  <c r="J410" i="11"/>
  <c r="F410" i="11"/>
  <c r="J409" i="11"/>
  <c r="J407" i="11"/>
  <c r="H410" i="11" s="1"/>
  <c r="J405" i="11"/>
  <c r="J402" i="11"/>
  <c r="G402" i="11"/>
  <c r="J400" i="11"/>
  <c r="J403" i="11" s="1"/>
  <c r="J404" i="11" s="1"/>
  <c r="J399" i="11"/>
  <c r="J398" i="11"/>
  <c r="G398" i="11"/>
  <c r="J397" i="11"/>
  <c r="J396" i="11"/>
  <c r="J394" i="11"/>
  <c r="J395" i="11" s="1"/>
  <c r="J392" i="11"/>
  <c r="J390" i="11"/>
  <c r="J386" i="11"/>
  <c r="J387" i="11" s="1"/>
  <c r="C384" i="11"/>
  <c r="B384" i="11"/>
  <c r="J379" i="11"/>
  <c r="J378" i="11"/>
  <c r="J376" i="11"/>
  <c r="G376" i="11"/>
  <c r="J375" i="11"/>
  <c r="J373" i="11"/>
  <c r="J374" i="11" s="1"/>
  <c r="J372" i="11"/>
  <c r="G372" i="11"/>
  <c r="J370" i="11"/>
  <c r="J369" i="11"/>
  <c r="J368" i="11"/>
  <c r="G368" i="11"/>
  <c r="J367" i="11"/>
  <c r="J366" i="11"/>
  <c r="J365" i="11"/>
  <c r="J364" i="11"/>
  <c r="G364" i="11"/>
  <c r="J362" i="11"/>
  <c r="J360" i="11"/>
  <c r="J357" i="11"/>
  <c r="J356" i="11"/>
  <c r="C354" i="11"/>
  <c r="B354" i="11"/>
  <c r="C353" i="11"/>
  <c r="B353" i="11"/>
  <c r="J350" i="11"/>
  <c r="J344" i="11"/>
  <c r="F344" i="11"/>
  <c r="J343" i="11"/>
  <c r="J345" i="11" s="1"/>
  <c r="J346" i="11" s="1"/>
  <c r="J342" i="11"/>
  <c r="J341" i="11"/>
  <c r="F341" i="11"/>
  <c r="J340" i="11"/>
  <c r="J338" i="11"/>
  <c r="J339" i="11" s="1"/>
  <c r="J337" i="11"/>
  <c r="F337" i="11"/>
  <c r="J336" i="11"/>
  <c r="J334" i="11"/>
  <c r="J335" i="11" s="1"/>
  <c r="J333" i="11"/>
  <c r="F333" i="11"/>
  <c r="J332" i="11"/>
  <c r="J326" i="11"/>
  <c r="J323" i="11"/>
  <c r="F323" i="11"/>
  <c r="J322" i="11"/>
  <c r="J324" i="11" s="1"/>
  <c r="J325" i="11" s="1"/>
  <c r="J327" i="11" s="1"/>
  <c r="J328" i="11" s="1"/>
  <c r="J317" i="11"/>
  <c r="J315" i="11"/>
  <c r="J316" i="11" s="1"/>
  <c r="F315" i="11"/>
  <c r="J314" i="11"/>
  <c r="J311" i="11"/>
  <c r="F311" i="11"/>
  <c r="J310" i="11"/>
  <c r="J312" i="11" s="1"/>
  <c r="J313" i="11" s="1"/>
  <c r="J318" i="11" s="1"/>
  <c r="J319" i="11" s="1"/>
  <c r="J307" i="11"/>
  <c r="F307" i="11"/>
  <c r="J306" i="11"/>
  <c r="J308" i="11" s="1"/>
  <c r="J309" i="11" s="1"/>
  <c r="C302" i="11"/>
  <c r="B302" i="11"/>
  <c r="H271" i="11"/>
  <c r="H272" i="11" s="1"/>
  <c r="H273" i="11" s="1"/>
  <c r="H270" i="11"/>
  <c r="C269" i="11"/>
  <c r="B269" i="11"/>
  <c r="H265" i="11"/>
  <c r="H264" i="11"/>
  <c r="H266" i="11" s="1"/>
  <c r="H267" i="11" s="1"/>
  <c r="C263" i="11"/>
  <c r="B263" i="11"/>
  <c r="C262" i="11"/>
  <c r="B262" i="11"/>
  <c r="J251" i="11"/>
  <c r="J249" i="11"/>
  <c r="J248" i="11"/>
  <c r="J244" i="11"/>
  <c r="J242" i="11"/>
  <c r="J238" i="11" s="1"/>
  <c r="J241" i="11"/>
  <c r="J240" i="11"/>
  <c r="C235" i="11"/>
  <c r="B235" i="11"/>
  <c r="M232" i="11"/>
  <c r="M231" i="11"/>
  <c r="M229" i="11"/>
  <c r="M228" i="11"/>
  <c r="M227" i="11"/>
  <c r="C225" i="11"/>
  <c r="B225" i="11"/>
  <c r="C224" i="11"/>
  <c r="B224" i="11"/>
  <c r="H219" i="11"/>
  <c r="D220" i="11" s="1"/>
  <c r="H220" i="11" s="1"/>
  <c r="H222" i="11" s="1"/>
  <c r="C216" i="11"/>
  <c r="B216" i="11"/>
  <c r="J213" i="11"/>
  <c r="J212" i="11"/>
  <c r="J211" i="11"/>
  <c r="F209" i="11"/>
  <c r="J209" i="11" s="1"/>
  <c r="J206" i="11"/>
  <c r="J207" i="11" s="1"/>
  <c r="D208" i="11" s="1"/>
  <c r="J208" i="11" s="1"/>
  <c r="D206" i="11"/>
  <c r="J205" i="11"/>
  <c r="J204" i="11"/>
  <c r="C203" i="11"/>
  <c r="B203" i="11"/>
  <c r="H200" i="11"/>
  <c r="H199" i="11"/>
  <c r="H197" i="11"/>
  <c r="H198" i="11" s="1"/>
  <c r="D196" i="11"/>
  <c r="H195" i="11"/>
  <c r="C194" i="11"/>
  <c r="B194" i="11"/>
  <c r="C193" i="11"/>
  <c r="B193" i="11"/>
  <c r="J190" i="11"/>
  <c r="J189" i="11"/>
  <c r="J188" i="11"/>
  <c r="P186" i="11"/>
  <c r="F186" i="11"/>
  <c r="J186" i="11" s="1"/>
  <c r="J183" i="11"/>
  <c r="D183" i="11"/>
  <c r="J182" i="11"/>
  <c r="J181" i="11"/>
  <c r="J184" i="11" s="1"/>
  <c r="D185" i="11" s="1"/>
  <c r="J185" i="11" s="1"/>
  <c r="J191" i="11" s="1"/>
  <c r="C180" i="11"/>
  <c r="B180" i="11"/>
  <c r="H177" i="11"/>
  <c r="H174" i="11"/>
  <c r="H175" i="11" s="1"/>
  <c r="D176" i="11" s="1"/>
  <c r="H176" i="11" s="1"/>
  <c r="H178" i="11" s="1"/>
  <c r="D174" i="11"/>
  <c r="C171" i="11"/>
  <c r="B171" i="11"/>
  <c r="C170" i="11"/>
  <c r="B170" i="11"/>
  <c r="B169" i="11"/>
  <c r="A169" i="11"/>
  <c r="H165" i="11"/>
  <c r="H163" i="11"/>
  <c r="D164" i="11" s="1"/>
  <c r="H164" i="11" s="1"/>
  <c r="H166" i="11" s="1"/>
  <c r="H162" i="11"/>
  <c r="D162" i="11"/>
  <c r="H161" i="11"/>
  <c r="C159" i="11"/>
  <c r="B159" i="11"/>
  <c r="H148" i="11"/>
  <c r="H145" i="11"/>
  <c r="D145" i="11"/>
  <c r="H144" i="11"/>
  <c r="H138" i="11"/>
  <c r="D139" i="11" s="1"/>
  <c r="H139" i="11" s="1"/>
  <c r="H141" i="11" s="1"/>
  <c r="C134" i="11"/>
  <c r="H132" i="11"/>
  <c r="H131" i="11"/>
  <c r="C130" i="11"/>
  <c r="C129" i="11"/>
  <c r="B129" i="11"/>
  <c r="C128" i="11"/>
  <c r="B128" i="11"/>
  <c r="C119" i="11"/>
  <c r="B119" i="11"/>
  <c r="C114" i="11"/>
  <c r="B114" i="11"/>
  <c r="H111" i="11"/>
  <c r="H106" i="11"/>
  <c r="H109" i="11" s="1"/>
  <c r="D110" i="11" s="1"/>
  <c r="H110" i="11" s="1"/>
  <c r="H112" i="11" s="1"/>
  <c r="C105" i="11"/>
  <c r="B105" i="11"/>
  <c r="H102" i="11"/>
  <c r="H97" i="11"/>
  <c r="H100" i="11" s="1"/>
  <c r="D101" i="11" s="1"/>
  <c r="H101" i="11" s="1"/>
  <c r="H103" i="11" s="1"/>
  <c r="C96" i="11"/>
  <c r="B96" i="11"/>
  <c r="H89" i="11"/>
  <c r="H87" i="11"/>
  <c r="D88" i="11" s="1"/>
  <c r="H88" i="11" s="1"/>
  <c r="H90" i="11" s="1"/>
  <c r="H84" i="11"/>
  <c r="C83" i="11"/>
  <c r="B83" i="11"/>
  <c r="C82" i="11"/>
  <c r="B82" i="11"/>
  <c r="J80" i="11"/>
  <c r="G22" i="14" s="1"/>
  <c r="C78" i="11"/>
  <c r="B78" i="11"/>
  <c r="B77" i="11"/>
  <c r="A77" i="11"/>
  <c r="I74" i="11"/>
  <c r="I75" i="11" s="1"/>
  <c r="D74" i="11"/>
  <c r="C72" i="11"/>
  <c r="B72" i="11"/>
  <c r="F70" i="11"/>
  <c r="F69" i="11"/>
  <c r="F67" i="11"/>
  <c r="C64" i="11"/>
  <c r="B64" i="11"/>
  <c r="I57" i="11"/>
  <c r="I59" i="11" s="1"/>
  <c r="I60" i="11" s="1"/>
  <c r="I61" i="11" s="1"/>
  <c r="I62" i="11" s="1"/>
  <c r="I56" i="11"/>
  <c r="F56" i="11"/>
  <c r="I55" i="11"/>
  <c r="D55" i="11"/>
  <c r="C53" i="11"/>
  <c r="B53" i="11"/>
  <c r="C52" i="11"/>
  <c r="B52" i="11"/>
  <c r="I50" i="11"/>
  <c r="I49" i="11"/>
  <c r="D49" i="11"/>
  <c r="C47" i="11"/>
  <c r="B47" i="11"/>
  <c r="C46" i="11"/>
  <c r="B46" i="11"/>
  <c r="J40" i="11"/>
  <c r="G40" i="11"/>
  <c r="J38" i="11"/>
  <c r="J41" i="11" s="1"/>
  <c r="J42" i="11" s="1"/>
  <c r="H38" i="11"/>
  <c r="J37" i="11"/>
  <c r="J36" i="11"/>
  <c r="H36" i="11"/>
  <c r="J35" i="11"/>
  <c r="H35" i="11"/>
  <c r="J33" i="11"/>
  <c r="C31" i="11"/>
  <c r="B31" i="11"/>
  <c r="I25" i="11"/>
  <c r="I24" i="11"/>
  <c r="G23" i="11"/>
  <c r="I20" i="11"/>
  <c r="I28" i="11" s="1"/>
  <c r="I29" i="11" s="1"/>
  <c r="C18" i="11"/>
  <c r="B18" i="11"/>
  <c r="G10" i="11"/>
  <c r="C7" i="11"/>
  <c r="B7" i="11"/>
  <c r="B6" i="11"/>
  <c r="A6" i="11"/>
  <c r="J433" i="11" l="1"/>
  <c r="J441" i="11" s="1"/>
  <c r="J442" i="11" s="1"/>
  <c r="E33" i="6"/>
  <c r="E37" i="6"/>
  <c r="E40" i="6" s="1"/>
  <c r="E32" i="6"/>
  <c r="I18" i="6"/>
  <c r="D19" i="6"/>
  <c r="H146" i="11"/>
  <c r="D147" i="11" s="1"/>
  <c r="H147" i="11" s="1"/>
  <c r="H149" i="11" s="1"/>
  <c r="I43" i="6"/>
  <c r="J43" i="6" s="1"/>
  <c r="I39" i="6"/>
  <c r="J39" i="6" s="1"/>
  <c r="I42" i="6"/>
  <c r="J42" i="6" s="1"/>
  <c r="I29" i="6"/>
  <c r="J29" i="6" s="1"/>
  <c r="J214" i="11"/>
  <c r="J543" i="11"/>
  <c r="F543" i="11"/>
  <c r="J510" i="11"/>
  <c r="F511" i="11" s="1"/>
  <c r="J411" i="11"/>
  <c r="F412" i="11" s="1"/>
  <c r="J412" i="11" s="1"/>
  <c r="F555" i="11"/>
  <c r="J555" i="11"/>
  <c r="J1229" i="11"/>
  <c r="J1231" i="11" s="1"/>
  <c r="J1232" i="11" s="1"/>
  <c r="J1233" i="11" s="1"/>
  <c r="J1223" i="11"/>
  <c r="J1224" i="11" s="1"/>
  <c r="J1225" i="11" s="1"/>
  <c r="H1006" i="11" s="1"/>
  <c r="K1006" i="11" s="1"/>
  <c r="J250" i="11"/>
  <c r="J252" i="11" s="1"/>
  <c r="K1107" i="11"/>
  <c r="M1107" i="11" s="1"/>
  <c r="I53" i="6"/>
  <c r="I54" i="6" s="1"/>
  <c r="J54" i="6" s="1"/>
  <c r="K1093" i="11"/>
  <c r="I31" i="6"/>
  <c r="J31" i="6" s="1"/>
  <c r="J24" i="6"/>
  <c r="K725" i="11"/>
  <c r="F1221" i="11"/>
  <c r="I25" i="6"/>
  <c r="I33" i="6"/>
  <c r="J33" i="6" s="1"/>
  <c r="J15" i="6"/>
  <c r="I26" i="6"/>
  <c r="J26" i="6" s="1"/>
  <c r="I16" i="6"/>
  <c r="I20" i="6" s="1"/>
  <c r="J20" i="6" s="1"/>
  <c r="I27" i="6"/>
  <c r="J27" i="6" s="1"/>
  <c r="I37" i="6"/>
  <c r="J37" i="6" s="1"/>
  <c r="I38" i="6"/>
  <c r="J38" i="6" s="1"/>
  <c r="J58" i="6"/>
  <c r="J18" i="6"/>
  <c r="I19" i="6"/>
  <c r="J19" i="6" s="1"/>
  <c r="E38" i="6"/>
  <c r="I40" i="6"/>
  <c r="J40" i="6" s="1"/>
  <c r="I17" i="6"/>
  <c r="J17" i="6" s="1"/>
  <c r="I28" i="6"/>
  <c r="J28" i="6" s="1"/>
  <c r="I34" i="6"/>
  <c r="J34" i="6" s="1"/>
  <c r="H696" i="11"/>
  <c r="K696" i="11" s="1"/>
  <c r="H679" i="11"/>
  <c r="K679" i="11" s="1"/>
  <c r="H879" i="11"/>
  <c r="K879" i="11" s="1"/>
  <c r="H723" i="11"/>
  <c r="K723" i="11" s="1"/>
  <c r="H849" i="11"/>
  <c r="K849" i="11" s="1"/>
  <c r="H710" i="11"/>
  <c r="K710" i="11" s="1"/>
  <c r="H708" i="11"/>
  <c r="K708" i="11" s="1"/>
  <c r="H747" i="11"/>
  <c r="K747" i="11" s="1"/>
  <c r="H1033" i="11"/>
  <c r="K1033" i="11" s="1"/>
  <c r="H760" i="11"/>
  <c r="K760" i="11" s="1"/>
  <c r="H966" i="11"/>
  <c r="K966" i="11" s="1"/>
  <c r="H776" i="11"/>
  <c r="K776" i="11" s="1"/>
  <c r="H677" i="11"/>
  <c r="K677" i="11" s="1"/>
  <c r="H721" i="11"/>
  <c r="K721" i="11" s="1"/>
  <c r="H912" i="11"/>
  <c r="K912" i="11" s="1"/>
  <c r="H665" i="11"/>
  <c r="K665" i="11" s="1"/>
  <c r="H650" i="11"/>
  <c r="K650" i="11" s="1"/>
  <c r="H638" i="11"/>
  <c r="K638" i="11" s="1"/>
  <c r="M230" i="11"/>
  <c r="M233" i="11" s="1"/>
  <c r="H201" i="11"/>
  <c r="J348" i="11"/>
  <c r="J349" i="11" s="1"/>
  <c r="J351" i="11" s="1"/>
  <c r="J329" i="11" s="1"/>
  <c r="M1163" i="11"/>
  <c r="K1171" i="11"/>
  <c r="M1094" i="11"/>
  <c r="K1104" i="11"/>
  <c r="H565" i="11"/>
  <c r="J565" i="11" s="1"/>
  <c r="D117" i="11"/>
  <c r="H117" i="11" s="1"/>
  <c r="H605" i="11"/>
  <c r="J605" i="11" s="1"/>
  <c r="H595" i="11"/>
  <c r="J595" i="11" s="1"/>
  <c r="H585" i="11"/>
  <c r="J585" i="11" s="1"/>
  <c r="H575" i="11"/>
  <c r="J575" i="11" s="1"/>
  <c r="D122" i="11"/>
  <c r="H122" i="11" s="1"/>
  <c r="H1004" i="11"/>
  <c r="K1004" i="11" s="1"/>
  <c r="H938" i="11"/>
  <c r="K938" i="11" s="1"/>
  <c r="H816" i="11"/>
  <c r="K816" i="11" s="1"/>
  <c r="H694" i="11"/>
  <c r="K694" i="11" s="1"/>
  <c r="H1043" i="11"/>
  <c r="K1043" i="11" s="1"/>
  <c r="H926" i="11"/>
  <c r="K926" i="11" s="1"/>
  <c r="H847" i="11"/>
  <c r="K847" i="11" s="1"/>
  <c r="H940" i="11"/>
  <c r="K940" i="11" s="1"/>
  <c r="H968" i="11"/>
  <c r="K968" i="11" s="1"/>
  <c r="H915" i="11"/>
  <c r="K915" i="11" s="1"/>
  <c r="H667" i="11"/>
  <c r="K667" i="11" s="1"/>
  <c r="H652" i="11"/>
  <c r="K652" i="11" s="1"/>
  <c r="H640" i="11"/>
  <c r="K640" i="11" s="1"/>
  <c r="H711" i="11"/>
  <c r="K711" i="11" s="1"/>
  <c r="H1020" i="11"/>
  <c r="K1020" i="11" s="1"/>
  <c r="K1024" i="11" s="1"/>
  <c r="K1025" i="11" s="1"/>
  <c r="H749" i="11"/>
  <c r="K749" i="11" s="1"/>
  <c r="H752" i="11"/>
  <c r="K752" i="11" s="1"/>
  <c r="K1165" i="11"/>
  <c r="H684" i="11"/>
  <c r="K684" i="11" s="1"/>
  <c r="K1095" i="11"/>
  <c r="F1302" i="11"/>
  <c r="F1310" i="11" s="1"/>
  <c r="F1318" i="11" s="1"/>
  <c r="F1327" i="11" s="1"/>
  <c r="F1335" i="11" s="1"/>
  <c r="F1294" i="11"/>
  <c r="H992" i="11"/>
  <c r="K992" i="11" s="1"/>
  <c r="H877" i="11"/>
  <c r="H978" i="11"/>
  <c r="K978" i="11" s="1"/>
  <c r="J484" i="11"/>
  <c r="G60" i="14" s="1"/>
  <c r="F484" i="11"/>
  <c r="J380" i="11"/>
  <c r="J382" i="11" s="1"/>
  <c r="M1096" i="11"/>
  <c r="K1106" i="11"/>
  <c r="J1237" i="11"/>
  <c r="K1117" i="11"/>
  <c r="K1164" i="11"/>
  <c r="D198" i="11"/>
  <c r="F60" i="11"/>
  <c r="J25" i="6" l="1"/>
  <c r="I32" i="6"/>
  <c r="J16" i="6"/>
  <c r="H598" i="11"/>
  <c r="J598" i="11" s="1"/>
  <c r="H568" i="11"/>
  <c r="J568" i="11" s="1"/>
  <c r="H691" i="11"/>
  <c r="K691" i="11" s="1"/>
  <c r="F442" i="11"/>
  <c r="H608" i="11"/>
  <c r="J608" i="11" s="1"/>
  <c r="H588" i="11"/>
  <c r="J588" i="11" s="1"/>
  <c r="K1103" i="11"/>
  <c r="M1093" i="11"/>
  <c r="H880" i="11"/>
  <c r="K880" i="11" s="1"/>
  <c r="H928" i="11"/>
  <c r="K928" i="11" s="1"/>
  <c r="H980" i="11"/>
  <c r="K980" i="11" s="1"/>
  <c r="J511" i="11"/>
  <c r="H818" i="11"/>
  <c r="K818" i="11" s="1"/>
  <c r="J53" i="6"/>
  <c r="H697" i="11"/>
  <c r="K697" i="11" s="1"/>
  <c r="J1245" i="11"/>
  <c r="J1239" i="11"/>
  <c r="J1240" i="11" s="1"/>
  <c r="J1241" i="11" s="1"/>
  <c r="M1165" i="11"/>
  <c r="K1173" i="11"/>
  <c r="M1104" i="11"/>
  <c r="K1114" i="11"/>
  <c r="K1179" i="11"/>
  <c r="M1171" i="11"/>
  <c r="K1105" i="11"/>
  <c r="M1095" i="11"/>
  <c r="M1099" i="11" s="1"/>
  <c r="M1100" i="11" s="1"/>
  <c r="M1106" i="11"/>
  <c r="K1116" i="11"/>
  <c r="M1117" i="11"/>
  <c r="K1127" i="11"/>
  <c r="M1164" i="11"/>
  <c r="M1167" i="11" s="1"/>
  <c r="M1168" i="11" s="1"/>
  <c r="K1172" i="11"/>
  <c r="K877" i="11"/>
  <c r="H895" i="11"/>
  <c r="K895" i="11" s="1"/>
  <c r="M1103" i="11" l="1"/>
  <c r="K1113" i="11"/>
  <c r="H589" i="11"/>
  <c r="J589" i="11" s="1"/>
  <c r="H890" i="11"/>
  <c r="K890" i="11" s="1"/>
  <c r="H579" i="11"/>
  <c r="J579" i="11" s="1"/>
  <c r="H569" i="11"/>
  <c r="J569" i="11" s="1"/>
  <c r="H814" i="11"/>
  <c r="K814" i="11" s="1"/>
  <c r="H609" i="11"/>
  <c r="J609" i="11" s="1"/>
  <c r="H599" i="11"/>
  <c r="J599" i="11" s="1"/>
  <c r="H719" i="11"/>
  <c r="K719" i="11" s="1"/>
  <c r="M1175" i="11"/>
  <c r="M1176" i="11" s="1"/>
  <c r="K1115" i="11"/>
  <c r="M1105" i="11"/>
  <c r="M1109" i="11" s="1"/>
  <c r="M1110" i="11" s="1"/>
  <c r="M1179" i="11"/>
  <c r="K1187" i="11"/>
  <c r="M1127" i="11"/>
  <c r="K1137" i="11"/>
  <c r="M1116" i="11"/>
  <c r="K1126" i="11"/>
  <c r="M1114" i="11"/>
  <c r="K1124" i="11"/>
  <c r="M1172" i="11"/>
  <c r="K1180" i="11"/>
  <c r="M1173" i="11"/>
  <c r="K1181" i="11"/>
  <c r="J1253" i="11"/>
  <c r="J1247" i="11"/>
  <c r="J1248" i="11" s="1"/>
  <c r="J1249" i="11" s="1"/>
  <c r="G31" i="14"/>
  <c r="N36" i="14"/>
  <c r="M1113" i="11" l="1"/>
  <c r="K1123" i="11"/>
  <c r="M1137" i="11"/>
  <c r="K1147" i="11"/>
  <c r="M1147" i="11" s="1"/>
  <c r="K1189" i="11"/>
  <c r="M1181" i="11"/>
  <c r="H664" i="11"/>
  <c r="K664" i="11" s="1"/>
  <c r="H649" i="11"/>
  <c r="K649" i="11" s="1"/>
  <c r="H637" i="11"/>
  <c r="K637" i="11" s="1"/>
  <c r="K1188" i="11"/>
  <c r="M1180" i="11"/>
  <c r="M1183" i="11" s="1"/>
  <c r="M1184" i="11" s="1"/>
  <c r="J1255" i="11"/>
  <c r="J1256" i="11" s="1"/>
  <c r="J1257" i="11" s="1"/>
  <c r="P768" i="11" s="1"/>
  <c r="H768" i="11" s="1"/>
  <c r="K768" i="11" s="1"/>
  <c r="J1261" i="11"/>
  <c r="K1134" i="11"/>
  <c r="M1134" i="11" s="1"/>
  <c r="M1124" i="11"/>
  <c r="K1144" i="11"/>
  <c r="M1187" i="11"/>
  <c r="K1195" i="11"/>
  <c r="K1125" i="11"/>
  <c r="M1115" i="11"/>
  <c r="M1119" i="11" s="1"/>
  <c r="M1120" i="11" s="1"/>
  <c r="K1136" i="11"/>
  <c r="K1146" i="11" s="1"/>
  <c r="M1146" i="11" s="1"/>
  <c r="M1126" i="11"/>
  <c r="F61" i="14"/>
  <c r="F60" i="14"/>
  <c r="F59" i="14"/>
  <c r="F22" i="14"/>
  <c r="F11" i="14"/>
  <c r="K1143" i="11" l="1"/>
  <c r="K1133" i="11"/>
  <c r="M1133" i="11" s="1"/>
  <c r="M1123" i="11"/>
  <c r="H707" i="11"/>
  <c r="K707" i="11" s="1"/>
  <c r="K715" i="11" s="1"/>
  <c r="H701" i="11" s="1"/>
  <c r="K701" i="11" s="1"/>
  <c r="H693" i="11"/>
  <c r="K693" i="11" s="1"/>
  <c r="H746" i="11"/>
  <c r="K746" i="11" s="1"/>
  <c r="K754" i="11" s="1"/>
  <c r="F755" i="11" s="1"/>
  <c r="K755" i="11" s="1"/>
  <c r="H815" i="11"/>
  <c r="K815" i="11" s="1"/>
  <c r="H775" i="11"/>
  <c r="K775" i="11" s="1"/>
  <c r="H720" i="11"/>
  <c r="K720" i="11" s="1"/>
  <c r="K726" i="11" s="1"/>
  <c r="H676" i="11"/>
  <c r="K676" i="11" s="1"/>
  <c r="K685" i="11" s="1"/>
  <c r="F686" i="11" s="1"/>
  <c r="K686" i="11" s="1"/>
  <c r="K687" i="11" s="1"/>
  <c r="M1195" i="11"/>
  <c r="K1203" i="11"/>
  <c r="M1203" i="11" s="1"/>
  <c r="M1188" i="11"/>
  <c r="K1196" i="11"/>
  <c r="K1197" i="11"/>
  <c r="M1197" i="11" s="1"/>
  <c r="M1189" i="11"/>
  <c r="K1145" i="11"/>
  <c r="M1145" i="11" s="1"/>
  <c r="K1135" i="11"/>
  <c r="M1135" i="11" s="1"/>
  <c r="M1139" i="11" s="1"/>
  <c r="M1140" i="11" s="1"/>
  <c r="M1125" i="11"/>
  <c r="M1129" i="11" s="1"/>
  <c r="M1130" i="11" s="1"/>
  <c r="M1144" i="11"/>
  <c r="K1155" i="11"/>
  <c r="M1155" i="11" s="1"/>
  <c r="J1269" i="11"/>
  <c r="J1263" i="11"/>
  <c r="J1264" i="11" s="1"/>
  <c r="J1265" i="11" s="1"/>
  <c r="N31" i="14"/>
  <c r="M1191" i="11" l="1"/>
  <c r="M1192" i="11" s="1"/>
  <c r="K1154" i="11"/>
  <c r="M1154" i="11" s="1"/>
  <c r="M1158" i="11" s="1"/>
  <c r="M1159" i="11" s="1"/>
  <c r="M1143" i="11"/>
  <c r="M1149" i="11" s="1"/>
  <c r="M1150" i="11" s="1"/>
  <c r="H991" i="11"/>
  <c r="K991" i="11" s="1"/>
  <c r="H1003" i="11"/>
  <c r="K1003" i="11" s="1"/>
  <c r="H1032" i="11"/>
  <c r="K1032" i="11" s="1"/>
  <c r="H1042" i="11"/>
  <c r="K1042" i="11" s="1"/>
  <c r="H876" i="11"/>
  <c r="H977" i="11"/>
  <c r="K977" i="11" s="1"/>
  <c r="H759" i="11"/>
  <c r="K759" i="11" s="1"/>
  <c r="H911" i="11"/>
  <c r="K911" i="11" s="1"/>
  <c r="H965" i="11"/>
  <c r="K965" i="11" s="1"/>
  <c r="K971" i="11" s="1"/>
  <c r="K972" i="11" s="1"/>
  <c r="M1196" i="11"/>
  <c r="M1199" i="11" s="1"/>
  <c r="M1200" i="11" s="1"/>
  <c r="K1204" i="11"/>
  <c r="M1204" i="11" s="1"/>
  <c r="H668" i="11"/>
  <c r="K668" i="11" s="1"/>
  <c r="K671" i="11" s="1"/>
  <c r="H653" i="11"/>
  <c r="K653" i="11" s="1"/>
  <c r="K656" i="11" s="1"/>
  <c r="H641" i="11"/>
  <c r="K641" i="11" s="1"/>
  <c r="K644" i="11" s="1"/>
  <c r="M1207" i="11"/>
  <c r="M1208" i="11" s="1"/>
  <c r="J1278" i="11"/>
  <c r="J1271" i="11"/>
  <c r="J1272" i="11" s="1"/>
  <c r="J1273" i="11" s="1"/>
  <c r="H846" i="11"/>
  <c r="K846" i="11" s="1"/>
  <c r="H937" i="11"/>
  <c r="K937" i="11" s="1"/>
  <c r="K945" i="11" s="1"/>
  <c r="H925" i="11"/>
  <c r="K925" i="11" s="1"/>
  <c r="H169" i="14"/>
  <c r="I31" i="14" s="1"/>
  <c r="H692" i="11" l="1"/>
  <c r="K692" i="11" s="1"/>
  <c r="K702" i="11" s="1"/>
  <c r="F703" i="11" s="1"/>
  <c r="K703" i="11" s="1"/>
  <c r="K704" i="11" s="1"/>
  <c r="H570" i="11"/>
  <c r="J570" i="11" s="1"/>
  <c r="J572" i="11" s="1"/>
  <c r="H600" i="11"/>
  <c r="J600" i="11" s="1"/>
  <c r="J602" i="11" s="1"/>
  <c r="H590" i="11"/>
  <c r="J590" i="11" s="1"/>
  <c r="J592" i="11" s="1"/>
  <c r="H610" i="11"/>
  <c r="J610" i="11" s="1"/>
  <c r="J612" i="11" s="1"/>
  <c r="H580" i="11"/>
  <c r="J580" i="11" s="1"/>
  <c r="J582" i="11" s="1"/>
  <c r="K876" i="11"/>
  <c r="H894" i="11"/>
  <c r="K894" i="11" s="1"/>
  <c r="J1280" i="11"/>
  <c r="J1281" i="11" s="1"/>
  <c r="J1282" i="11" s="1"/>
  <c r="J1286" i="11"/>
  <c r="M3" i="14"/>
  <c r="O3" i="14" s="1"/>
  <c r="O33" i="14"/>
  <c r="J1302" i="11" l="1"/>
  <c r="J1288" i="11"/>
  <c r="J1289" i="11" s="1"/>
  <c r="J1290" i="11" s="1"/>
  <c r="J1304" i="11" l="1"/>
  <c r="J1305" i="11" s="1"/>
  <c r="J1306" i="11" s="1"/>
  <c r="J1310" i="11"/>
  <c r="J1318" i="11" l="1"/>
  <c r="J1312" i="11"/>
  <c r="J1313" i="11" s="1"/>
  <c r="J1314" i="11" s="1"/>
  <c r="H819" i="11"/>
  <c r="K819" i="11" s="1"/>
  <c r="K826" i="11" s="1"/>
  <c r="K827" i="11" s="1"/>
  <c r="H1035" i="11"/>
  <c r="K1035" i="11" s="1"/>
  <c r="K1038" i="11" s="1"/>
  <c r="K1039" i="11" s="1"/>
  <c r="H881" i="11"/>
  <c r="H525" i="11"/>
  <c r="J525" i="11" s="1"/>
  <c r="J528" i="11" s="1"/>
  <c r="H994" i="11"/>
  <c r="K994" i="11" s="1"/>
  <c r="H762" i="11"/>
  <c r="K762" i="11" s="1"/>
  <c r="H1045" i="11"/>
  <c r="K1045" i="11" s="1"/>
  <c r="H981" i="11"/>
  <c r="K981" i="11" s="1"/>
  <c r="H929" i="11"/>
  <c r="K929" i="11" s="1"/>
  <c r="K934" i="11" s="1"/>
  <c r="H778" i="11"/>
  <c r="K778" i="11" s="1"/>
  <c r="P767" i="11"/>
  <c r="H767" i="11" s="1"/>
  <c r="K767" i="11" s="1"/>
  <c r="H916" i="11"/>
  <c r="K916" i="11" s="1"/>
  <c r="H850" i="11"/>
  <c r="K850" i="11" s="1"/>
  <c r="G15" i="12"/>
  <c r="J529" i="11" l="1"/>
  <c r="F529" i="11"/>
  <c r="K881" i="11"/>
  <c r="H897" i="11"/>
  <c r="K897" i="11" s="1"/>
  <c r="H882" i="11"/>
  <c r="H763" i="11"/>
  <c r="K763" i="11" s="1"/>
  <c r="H982" i="11"/>
  <c r="K982" i="11" s="1"/>
  <c r="H779" i="11"/>
  <c r="K779" i="11" s="1"/>
  <c r="K783" i="11" s="1"/>
  <c r="H784" i="11" s="1"/>
  <c r="K784" i="11" s="1"/>
  <c r="K785" i="11" s="1"/>
  <c r="H851" i="11"/>
  <c r="K851" i="11" s="1"/>
  <c r="H1007" i="11"/>
  <c r="K1007" i="11" s="1"/>
  <c r="J1327" i="11"/>
  <c r="J1320" i="11"/>
  <c r="J1321" i="11" s="1"/>
  <c r="J1322" i="11" s="1"/>
  <c r="H898" i="11" l="1"/>
  <c r="K898" i="11" s="1"/>
  <c r="K882" i="11"/>
  <c r="H995" i="11"/>
  <c r="K995" i="11" s="1"/>
  <c r="K999" i="11" s="1"/>
  <c r="K1000" i="11" s="1"/>
  <c r="H983" i="11"/>
  <c r="K983" i="11" s="1"/>
  <c r="K986" i="11" s="1"/>
  <c r="K987" i="11" s="1"/>
  <c r="H1046" i="11"/>
  <c r="K1046" i="11" s="1"/>
  <c r="K1052" i="11" s="1"/>
  <c r="K1053" i="11" s="1"/>
  <c r="H917" i="11"/>
  <c r="K917" i="11" s="1"/>
  <c r="K920" i="11" s="1"/>
  <c r="K921" i="11" s="1"/>
  <c r="H764" i="11"/>
  <c r="K764" i="11" s="1"/>
  <c r="K770" i="11" s="1"/>
  <c r="K771" i="11" s="1"/>
  <c r="K772" i="11" s="1"/>
  <c r="J1329" i="11"/>
  <c r="J1330" i="11" s="1"/>
  <c r="J1331" i="11" s="1"/>
  <c r="J1335" i="11"/>
  <c r="J1337" i="11" s="1"/>
  <c r="J1338" i="11" s="1"/>
  <c r="J1339" i="11" s="1"/>
  <c r="H900" i="11" s="1"/>
  <c r="K900" i="11" s="1"/>
  <c r="H852" i="11" l="1"/>
  <c r="K852" i="11" s="1"/>
  <c r="K857" i="11" s="1"/>
  <c r="K858" i="11" s="1"/>
  <c r="H1008" i="11"/>
  <c r="K1008" i="11" s="1"/>
  <c r="K1014" i="11" s="1"/>
  <c r="K1015" i="11" s="1"/>
  <c r="H883" i="11"/>
  <c r="G16" i="12"/>
  <c r="H899" i="11" l="1"/>
  <c r="K899" i="11" s="1"/>
  <c r="P886" i="11"/>
  <c r="H886" i="11" s="1"/>
  <c r="K883" i="11"/>
  <c r="H903" i="11" l="1"/>
  <c r="K903" i="11" s="1"/>
  <c r="K886" i="11"/>
  <c r="K891" i="11"/>
  <c r="K907" i="11"/>
  <c r="E70" i="18"/>
  <c r="E81" i="18" l="1"/>
  <c r="E20" i="18"/>
  <c r="E19" i="18"/>
  <c r="E166" i="18" l="1"/>
  <c r="B82" i="18" l="1"/>
  <c r="B83" i="18"/>
  <c r="B81" i="18"/>
  <c r="B84" i="18"/>
  <c r="B85" i="18"/>
  <c r="B87" i="18"/>
  <c r="I11" i="14"/>
  <c r="B86" i="18" l="1"/>
  <c r="H13" i="4" l="1"/>
  <c r="H37" i="13" l="1"/>
  <c r="H36" i="13"/>
  <c r="H35" i="13"/>
  <c r="H34" i="13"/>
  <c r="H33" i="13"/>
  <c r="H32" i="13"/>
  <c r="H31" i="13"/>
  <c r="D30" i="13"/>
  <c r="C30" i="13"/>
  <c r="H29" i="13"/>
  <c r="D28" i="13"/>
  <c r="C28" i="13"/>
  <c r="H15" i="13"/>
  <c r="F16" i="13"/>
  <c r="F13" i="13"/>
  <c r="H38" i="13" l="1"/>
  <c r="G12" i="13" s="1"/>
  <c r="H118" i="14"/>
  <c r="H109" i="14"/>
  <c r="H101" i="14"/>
  <c r="H98" i="14"/>
  <c r="H99" i="14"/>
  <c r="H96" i="14"/>
  <c r="E208" i="18" l="1"/>
  <c r="E200" i="18"/>
  <c r="B200" i="18"/>
  <c r="E199" i="18"/>
  <c r="B199" i="18"/>
  <c r="E198" i="18"/>
  <c r="B198" i="18"/>
  <c r="E197" i="18"/>
  <c r="B197" i="18"/>
  <c r="E196" i="18"/>
  <c r="B196" i="18"/>
  <c r="B195" i="18"/>
  <c r="I195" i="18" s="1"/>
  <c r="B203" i="18" s="1"/>
  <c r="I187" i="18"/>
  <c r="I166" i="18"/>
  <c r="I146" i="18"/>
  <c r="I141" i="18"/>
  <c r="I140" i="18"/>
  <c r="I139" i="18"/>
  <c r="I138" i="18"/>
  <c r="I137" i="18"/>
  <c r="I136" i="18"/>
  <c r="I133" i="18"/>
  <c r="I132" i="18"/>
  <c r="I131" i="18"/>
  <c r="I130" i="18"/>
  <c r="I129" i="18"/>
  <c r="I128" i="18"/>
  <c r="I118" i="18"/>
  <c r="I109" i="18"/>
  <c r="I99" i="18"/>
  <c r="I90" i="18"/>
  <c r="I81" i="18"/>
  <c r="I77" i="18"/>
  <c r="I74" i="18"/>
  <c r="I70" i="18"/>
  <c r="I64" i="18"/>
  <c r="I59" i="18"/>
  <c r="I54" i="18"/>
  <c r="I49" i="18"/>
  <c r="I44" i="18"/>
  <c r="I39" i="18"/>
  <c r="I33" i="18"/>
  <c r="I18" i="18"/>
  <c r="I11" i="18"/>
  <c r="I8" i="18"/>
  <c r="I197" i="18" l="1"/>
  <c r="B205" i="18" s="1"/>
  <c r="I199" i="18"/>
  <c r="B207" i="18" s="1"/>
  <c r="I196" i="18"/>
  <c r="B204" i="18" s="1"/>
  <c r="I198" i="18"/>
  <c r="B206" i="18" s="1"/>
  <c r="I200" i="18"/>
  <c r="B208" i="18" s="1"/>
  <c r="I208" i="18" s="1"/>
  <c r="I203" i="18"/>
  <c r="I20" i="18"/>
  <c r="I34" i="18"/>
  <c r="E35" i="18"/>
  <c r="I35" i="18" s="1"/>
  <c r="I40" i="18"/>
  <c r="E41" i="18"/>
  <c r="I41" i="18" s="1"/>
  <c r="I45" i="18"/>
  <c r="E46" i="18"/>
  <c r="I46" i="18" s="1"/>
  <c r="I50" i="18"/>
  <c r="E51" i="18"/>
  <c r="I51" i="18" s="1"/>
  <c r="I55" i="18"/>
  <c r="E56" i="18"/>
  <c r="I56" i="18" s="1"/>
  <c r="E60" i="18"/>
  <c r="I60" i="18" s="1"/>
  <c r="E61" i="18"/>
  <c r="I61" i="18" s="1"/>
  <c r="I65" i="18"/>
  <c r="I66" i="18"/>
  <c r="E82" i="18"/>
  <c r="I82" i="18" s="1"/>
  <c r="E83" i="18"/>
  <c r="I83" i="18" s="1"/>
  <c r="E84" i="18"/>
  <c r="I84" i="18" s="1"/>
  <c r="E85" i="18"/>
  <c r="I85" i="18" s="1"/>
  <c r="E86" i="18"/>
  <c r="I86" i="18" s="1"/>
  <c r="E87" i="18"/>
  <c r="I87" i="18" s="1"/>
  <c r="I91" i="18"/>
  <c r="E92" i="18"/>
  <c r="I92" i="18" s="1"/>
  <c r="E93" i="18"/>
  <c r="I93" i="18" s="1"/>
  <c r="E94" i="18"/>
  <c r="I94" i="18" s="1"/>
  <c r="E95" i="18"/>
  <c r="I95" i="18" s="1"/>
  <c r="E96" i="18"/>
  <c r="I96" i="18" s="1"/>
  <c r="I100" i="18"/>
  <c r="E101" i="18"/>
  <c r="I101" i="18" s="1"/>
  <c r="E102" i="18"/>
  <c r="I102" i="18" s="1"/>
  <c r="E103" i="18"/>
  <c r="I103" i="18" s="1"/>
  <c r="E104" i="18"/>
  <c r="I104" i="18" s="1"/>
  <c r="E105" i="18"/>
  <c r="I105" i="18" s="1"/>
  <c r="I110" i="18"/>
  <c r="E111" i="18"/>
  <c r="I111" i="18" s="1"/>
  <c r="E112" i="18"/>
  <c r="I112" i="18" s="1"/>
  <c r="E113" i="18"/>
  <c r="I113" i="18" s="1"/>
  <c r="E114" i="18"/>
  <c r="I114" i="18" s="1"/>
  <c r="E115" i="18"/>
  <c r="I115" i="18" s="1"/>
  <c r="I119" i="18"/>
  <c r="E120" i="18"/>
  <c r="I120" i="18" s="1"/>
  <c r="E121" i="18"/>
  <c r="I121" i="18" s="1"/>
  <c r="E122" i="18"/>
  <c r="I122" i="18" s="1"/>
  <c r="E123" i="18"/>
  <c r="I123" i="18" s="1"/>
  <c r="E124" i="18"/>
  <c r="I124" i="18" s="1"/>
  <c r="E147" i="18"/>
  <c r="I147" i="18" s="1"/>
  <c r="E148" i="18"/>
  <c r="I148" i="18" s="1"/>
  <c r="E149" i="18"/>
  <c r="I149" i="18" s="1"/>
  <c r="E150" i="18"/>
  <c r="I150" i="18" s="1"/>
  <c r="E151" i="18"/>
  <c r="I151" i="18" s="1"/>
  <c r="E153" i="18"/>
  <c r="I153" i="18" s="1"/>
  <c r="E154" i="18"/>
  <c r="I154" i="18" s="1"/>
  <c r="E155" i="18"/>
  <c r="I155" i="18" s="1"/>
  <c r="E156" i="18"/>
  <c r="I156" i="18" s="1"/>
  <c r="E158" i="18"/>
  <c r="I158" i="18" s="1"/>
  <c r="E159" i="18"/>
  <c r="I159" i="18" s="1"/>
  <c r="E160" i="18"/>
  <c r="I160" i="18" s="1"/>
  <c r="E161" i="18"/>
  <c r="I161" i="18" s="1"/>
  <c r="E162" i="18"/>
  <c r="I162" i="18" s="1"/>
  <c r="E167" i="18"/>
  <c r="I167" i="18" s="1"/>
  <c r="E168" i="18"/>
  <c r="I168" i="18" s="1"/>
  <c r="E169" i="18"/>
  <c r="I169" i="18" s="1"/>
  <c r="E170" i="18"/>
  <c r="I170" i="18" s="1"/>
  <c r="E171" i="18"/>
  <c r="I171" i="18" s="1"/>
  <c r="E173" i="18"/>
  <c r="I173" i="18" s="1"/>
  <c r="E174" i="18"/>
  <c r="I174" i="18" s="1"/>
  <c r="E175" i="18"/>
  <c r="I175" i="18" s="1"/>
  <c r="E176" i="18"/>
  <c r="I176" i="18" s="1"/>
  <c r="I179" i="18"/>
  <c r="I180" i="18"/>
  <c r="I181" i="18"/>
  <c r="I182" i="18"/>
  <c r="I183" i="18"/>
  <c r="E188" i="18"/>
  <c r="I188" i="18" s="1"/>
  <c r="E189" i="18"/>
  <c r="I189" i="18" s="1"/>
  <c r="E190" i="18"/>
  <c r="I190" i="18" s="1"/>
  <c r="E191" i="18"/>
  <c r="I191" i="18" s="1"/>
  <c r="E192" i="18"/>
  <c r="I192" i="18" s="1"/>
  <c r="E205" i="18"/>
  <c r="E207" i="18"/>
  <c r="I19" i="18"/>
  <c r="E204" i="18"/>
  <c r="E206" i="18"/>
  <c r="AW11" i="2"/>
  <c r="I204" i="18" l="1"/>
  <c r="I206" i="18"/>
  <c r="I207" i="18"/>
  <c r="I205" i="18"/>
  <c r="H148" i="14" l="1"/>
  <c r="H150" i="14"/>
  <c r="H152" i="14"/>
  <c r="H154" i="14"/>
  <c r="H52" i="4"/>
  <c r="H54" i="4"/>
  <c r="H56" i="4"/>
  <c r="H58" i="4"/>
  <c r="G145" i="14" l="1"/>
  <c r="G143" i="14"/>
  <c r="G142" i="14"/>
  <c r="G88" i="14" l="1"/>
  <c r="G87" i="14"/>
  <c r="G63" i="14" l="1"/>
  <c r="G64" i="14" l="1"/>
  <c r="G19" i="14"/>
  <c r="H20" i="14" l="1"/>
  <c r="G41" i="14" l="1"/>
  <c r="G45" i="14"/>
  <c r="G25" i="14" l="1"/>
  <c r="G26" i="14"/>
  <c r="G18" i="14" l="1"/>
  <c r="G15" i="14"/>
  <c r="G17" i="14" l="1"/>
  <c r="G12" i="14" l="1"/>
  <c r="H14" i="4" l="1"/>
  <c r="H15" i="4"/>
  <c r="H16" i="4"/>
  <c r="H18" i="4"/>
  <c r="H19" i="4"/>
  <c r="H20" i="4"/>
  <c r="H21" i="4"/>
  <c r="H23" i="4"/>
  <c r="H24" i="4"/>
  <c r="H25" i="4"/>
  <c r="H26" i="4"/>
  <c r="H27" i="4"/>
  <c r="H28" i="4"/>
  <c r="H29" i="4"/>
  <c r="H30" i="4"/>
  <c r="H31" i="4"/>
  <c r="H32" i="4"/>
  <c r="H34" i="4"/>
  <c r="H35" i="4"/>
  <c r="H36" i="4"/>
  <c r="H37" i="4"/>
  <c r="H38" i="4"/>
  <c r="H40" i="4"/>
  <c r="H41" i="4"/>
  <c r="H42" i="4"/>
  <c r="H43" i="4"/>
  <c r="H47" i="4"/>
  <c r="H48" i="4"/>
  <c r="H49" i="4"/>
  <c r="H61" i="4"/>
  <c r="H62" i="4"/>
  <c r="H63" i="4"/>
  <c r="H64" i="4"/>
  <c r="H65" i="4"/>
  <c r="H67" i="4"/>
  <c r="H68" i="4"/>
  <c r="H69" i="4"/>
  <c r="H70" i="4"/>
  <c r="H71" i="4"/>
  <c r="H72" i="4"/>
  <c r="H73" i="4"/>
  <c r="H74" i="4"/>
  <c r="H75" i="4"/>
  <c r="H12" i="14" l="1"/>
  <c r="H15" i="14"/>
  <c r="H17" i="14"/>
  <c r="H18" i="14"/>
  <c r="H19" i="14"/>
  <c r="H22" i="14"/>
  <c r="H25" i="14"/>
  <c r="H26" i="14"/>
  <c r="H41" i="14"/>
  <c r="H45" i="14"/>
  <c r="H46" i="14"/>
  <c r="H47" i="14"/>
  <c r="H63" i="14"/>
  <c r="H64" i="14"/>
  <c r="H65" i="14"/>
  <c r="H81" i="14"/>
  <c r="H84" i="14"/>
  <c r="H87" i="14"/>
  <c r="H88" i="14"/>
  <c r="H89" i="14"/>
  <c r="H92" i="14"/>
  <c r="H93" i="14"/>
  <c r="H94" i="14"/>
  <c r="H95" i="14"/>
  <c r="H97" i="14"/>
  <c r="H100" i="14"/>
  <c r="H102" i="14"/>
  <c r="H103" i="14"/>
  <c r="H104" i="14"/>
  <c r="H105" i="14"/>
  <c r="H106" i="14"/>
  <c r="H107" i="14"/>
  <c r="H108" i="14"/>
  <c r="H110" i="14"/>
  <c r="H111" i="14"/>
  <c r="H112" i="14"/>
  <c r="H113" i="14"/>
  <c r="H114" i="14"/>
  <c r="H115" i="14"/>
  <c r="H116" i="14"/>
  <c r="H117" i="14"/>
  <c r="H119" i="14"/>
  <c r="H120" i="14"/>
  <c r="H121" i="14"/>
  <c r="H122" i="14"/>
  <c r="H123" i="14"/>
  <c r="H124" i="14"/>
  <c r="H125" i="14"/>
  <c r="H126" i="14"/>
  <c r="H128" i="14"/>
  <c r="H129" i="14"/>
  <c r="H130" i="14"/>
  <c r="H132" i="14"/>
  <c r="H133" i="14"/>
  <c r="H134" i="14"/>
  <c r="H135" i="14"/>
  <c r="H136" i="14"/>
  <c r="H142" i="14"/>
  <c r="H143" i="14"/>
  <c r="H145" i="14"/>
  <c r="H155" i="14"/>
  <c r="H156" i="14"/>
  <c r="H157" i="14"/>
  <c r="AW12" i="2" l="1"/>
  <c r="AV12" i="2"/>
  <c r="H31" i="14" l="1"/>
  <c r="H11" i="14" l="1"/>
  <c r="G13" i="14" l="1"/>
  <c r="H13" i="14" s="1"/>
  <c r="G35" i="14" l="1"/>
  <c r="H35" i="14" s="1"/>
  <c r="S12" i="3" l="1"/>
  <c r="S11" i="3"/>
  <c r="R12" i="3"/>
  <c r="R13" i="4" l="1"/>
  <c r="S17" i="4" l="1"/>
  <c r="S18" i="4"/>
  <c r="T18" i="4" s="1"/>
  <c r="R18" i="4"/>
  <c r="R17" i="4"/>
  <c r="R16" i="4"/>
  <c r="R14" i="4"/>
  <c r="R12" i="4" l="1"/>
  <c r="R11" i="4"/>
  <c r="R10" i="4"/>
  <c r="R9" i="4"/>
  <c r="S13" i="4" s="1"/>
  <c r="R8" i="4"/>
  <c r="S14" i="4" s="1"/>
  <c r="S11" i="4" l="1"/>
  <c r="P34" i="4" l="1"/>
  <c r="S34" i="4" l="1"/>
  <c r="R25" i="4"/>
  <c r="Q39" i="4"/>
  <c r="R39" i="4" s="1"/>
  <c r="Q38" i="4"/>
  <c r="R38" i="4" s="1"/>
  <c r="G43" i="14" l="1"/>
  <c r="F5" i="4" l="1"/>
  <c r="D6" i="4"/>
  <c r="C5" i="4"/>
  <c r="C4" i="4"/>
  <c r="D3" i="4"/>
  <c r="C3" i="4"/>
  <c r="C2" i="4"/>
  <c r="H43" i="14" l="1"/>
  <c r="D6" i="13" l="1"/>
  <c r="D3" i="13"/>
  <c r="F5" i="13"/>
  <c r="C5" i="13"/>
  <c r="C4" i="13"/>
  <c r="C3" i="13"/>
  <c r="C2" i="13"/>
  <c r="I17" i="13"/>
  <c r="J17" i="13" s="1"/>
  <c r="H17" i="13"/>
  <c r="I16" i="13"/>
  <c r="J16" i="13" s="1"/>
  <c r="H16" i="13"/>
  <c r="I14" i="13"/>
  <c r="J14" i="13" s="1"/>
  <c r="H14" i="13"/>
  <c r="I13" i="13"/>
  <c r="J13" i="13" s="1"/>
  <c r="H13" i="13"/>
  <c r="I12" i="13"/>
  <c r="H12" i="13"/>
  <c r="J11" i="13"/>
  <c r="H11" i="13"/>
  <c r="K11" i="13" s="1"/>
  <c r="J12" i="13" l="1"/>
  <c r="I15" i="13"/>
  <c r="H20" i="13"/>
  <c r="K14" i="13"/>
  <c r="K13" i="13"/>
  <c r="K17" i="13"/>
  <c r="K16" i="13"/>
  <c r="K12" i="13"/>
  <c r="J15" i="13" l="1"/>
  <c r="K15" i="13"/>
  <c r="K21" i="13"/>
  <c r="G24" i="14" l="1"/>
  <c r="H24" i="14" s="1"/>
  <c r="G51" i="14" l="1"/>
  <c r="H51" i="14" s="1"/>
  <c r="G56" i="14"/>
  <c r="H56" i="14" s="1"/>
  <c r="G54" i="14"/>
  <c r="H54" i="14" s="1"/>
  <c r="G27" i="14"/>
  <c r="H27" i="14" s="1"/>
  <c r="G28" i="14"/>
  <c r="H28" i="14" s="1"/>
  <c r="G50" i="14"/>
  <c r="H50" i="14" s="1"/>
  <c r="G39" i="4"/>
  <c r="H39" i="4" s="1"/>
  <c r="G33" i="14" l="1"/>
  <c r="G52" i="14"/>
  <c r="H52" i="14" s="1"/>
  <c r="G34" i="14"/>
  <c r="H34" i="14" s="1"/>
  <c r="G42" i="14"/>
  <c r="H42" i="14" s="1"/>
  <c r="G39" i="14"/>
  <c r="H39" i="14" s="1"/>
  <c r="G38" i="14"/>
  <c r="H38" i="14" s="1"/>
  <c r="H33" i="14" l="1"/>
  <c r="G61" i="14"/>
  <c r="H61" i="14" s="1"/>
  <c r="J32" i="14" l="1"/>
  <c r="H32" i="14"/>
  <c r="K32" i="14" s="1"/>
  <c r="H60" i="14"/>
  <c r="G83" i="14"/>
  <c r="H83" i="14" s="1"/>
  <c r="G79" i="14"/>
  <c r="H79" i="14" s="1"/>
  <c r="G77" i="14"/>
  <c r="H77" i="14" s="1"/>
  <c r="G76" i="14"/>
  <c r="H76" i="14" s="1"/>
  <c r="G75" i="14"/>
  <c r="H75" i="14" s="1"/>
  <c r="G137" i="14"/>
  <c r="H137" i="14" s="1"/>
  <c r="G80" i="14" l="1"/>
  <c r="H80" i="14" s="1"/>
  <c r="G59" i="14" l="1"/>
  <c r="H59" i="14" s="1"/>
  <c r="G70" i="14"/>
  <c r="H70" i="14" s="1"/>
  <c r="G73" i="14"/>
  <c r="H73" i="14" s="1"/>
  <c r="G69" i="14"/>
  <c r="H69" i="14" s="1"/>
  <c r="G72" i="14"/>
  <c r="H72" i="14" s="1"/>
  <c r="G71" i="14" l="1"/>
  <c r="H71" i="14" s="1"/>
  <c r="G144" i="14" l="1"/>
  <c r="H144" i="14" s="1"/>
  <c r="G62" i="14" l="1"/>
  <c r="H62" i="14" s="1"/>
  <c r="G138" i="14" l="1"/>
  <c r="H138" i="14" s="1"/>
  <c r="G139" i="14"/>
  <c r="H139" i="14" s="1"/>
  <c r="H168" i="14" l="1"/>
  <c r="H170" i="14" s="1"/>
  <c r="E13" i="12" l="1"/>
  <c r="H84" i="4" l="1"/>
  <c r="AV10" i="2" l="1"/>
  <c r="AV11" i="2" s="1"/>
  <c r="AV13" i="2" s="1"/>
  <c r="AW13" i="2" s="1"/>
  <c r="AW14" i="2" s="1"/>
  <c r="R9" i="3"/>
  <c r="R11" i="3" s="1"/>
  <c r="R13" i="3" s="1"/>
  <c r="S13" i="3" s="1"/>
  <c r="S14" i="3" s="1"/>
  <c r="I118" i="14" l="1"/>
  <c r="H85" i="4"/>
  <c r="J118" i="14" l="1"/>
  <c r="K118" i="14"/>
  <c r="I101" i="14"/>
  <c r="K101" i="14" s="1"/>
  <c r="I109" i="14"/>
  <c r="I99" i="14"/>
  <c r="I98" i="14"/>
  <c r="J11" i="14"/>
  <c r="I96" i="14"/>
  <c r="I148" i="14"/>
  <c r="I150" i="14"/>
  <c r="I152" i="14"/>
  <c r="I154" i="14"/>
  <c r="I52" i="4"/>
  <c r="I54" i="4"/>
  <c r="I56" i="4"/>
  <c r="I58" i="4"/>
  <c r="I20" i="14"/>
  <c r="K20" i="14" s="1"/>
  <c r="I43" i="14"/>
  <c r="I15" i="4"/>
  <c r="I18" i="4"/>
  <c r="I20" i="4"/>
  <c r="I24" i="4"/>
  <c r="I26" i="4"/>
  <c r="I28" i="4"/>
  <c r="I30" i="4"/>
  <c r="I32" i="4"/>
  <c r="I34" i="4"/>
  <c r="I36" i="4"/>
  <c r="I38" i="4"/>
  <c r="I40" i="4"/>
  <c r="I42" i="4"/>
  <c r="I47" i="4"/>
  <c r="I61" i="4"/>
  <c r="I63" i="4"/>
  <c r="I65" i="4"/>
  <c r="I67" i="4"/>
  <c r="I69" i="4"/>
  <c r="I71" i="4"/>
  <c r="I73" i="4"/>
  <c r="I75" i="4"/>
  <c r="I14" i="4"/>
  <c r="I16" i="4"/>
  <c r="I19" i="4"/>
  <c r="I21" i="4"/>
  <c r="I23" i="4"/>
  <c r="I25" i="4"/>
  <c r="I27" i="4"/>
  <c r="I29" i="4"/>
  <c r="I31" i="4"/>
  <c r="I35" i="4"/>
  <c r="I37" i="4"/>
  <c r="I39" i="4"/>
  <c r="I41" i="4"/>
  <c r="I43" i="4"/>
  <c r="I48" i="4"/>
  <c r="I49" i="4"/>
  <c r="I62" i="4"/>
  <c r="I64" i="4"/>
  <c r="I68" i="4"/>
  <c r="I70" i="4"/>
  <c r="I72" i="4"/>
  <c r="I74" i="4"/>
  <c r="I13" i="14"/>
  <c r="I18" i="14"/>
  <c r="I25" i="14"/>
  <c r="I27" i="14"/>
  <c r="I34" i="14"/>
  <c r="I38" i="14"/>
  <c r="I41" i="14"/>
  <c r="I46" i="14"/>
  <c r="I51" i="14"/>
  <c r="I59" i="14"/>
  <c r="I61" i="14"/>
  <c r="I63" i="14"/>
  <c r="I65" i="14"/>
  <c r="I70" i="14"/>
  <c r="I72" i="14"/>
  <c r="I76" i="14"/>
  <c r="I80" i="14"/>
  <c r="I84" i="14"/>
  <c r="I87" i="14"/>
  <c r="I89" i="14"/>
  <c r="I93" i="14"/>
  <c r="I95" i="14"/>
  <c r="I100" i="14"/>
  <c r="I104" i="14"/>
  <c r="I106" i="14"/>
  <c r="I108" i="14"/>
  <c r="I111" i="14"/>
  <c r="I113" i="14"/>
  <c r="I115" i="14"/>
  <c r="I117" i="14"/>
  <c r="I120" i="14"/>
  <c r="I122" i="14"/>
  <c r="I124" i="14"/>
  <c r="I125" i="14"/>
  <c r="I126" i="14"/>
  <c r="I128" i="14"/>
  <c r="I130" i="14"/>
  <c r="I133" i="14"/>
  <c r="I135" i="14"/>
  <c r="I137" i="14"/>
  <c r="I139" i="14"/>
  <c r="I143" i="14"/>
  <c r="I144" i="14"/>
  <c r="I155" i="14"/>
  <c r="I157" i="14"/>
  <c r="I12" i="14"/>
  <c r="I15" i="14"/>
  <c r="I17" i="14"/>
  <c r="I19" i="14"/>
  <c r="I22" i="14"/>
  <c r="I24" i="14"/>
  <c r="I26" i="14"/>
  <c r="I28" i="14"/>
  <c r="I33" i="14"/>
  <c r="I35" i="14"/>
  <c r="I39" i="14"/>
  <c r="I42" i="14"/>
  <c r="I45" i="14"/>
  <c r="I47" i="14"/>
  <c r="I50" i="14"/>
  <c r="I52" i="14"/>
  <c r="I54" i="14"/>
  <c r="I56" i="14"/>
  <c r="I60" i="14"/>
  <c r="I62" i="14"/>
  <c r="I64" i="14"/>
  <c r="I69" i="14"/>
  <c r="I71" i="14"/>
  <c r="I73" i="14"/>
  <c r="I75" i="14"/>
  <c r="I77" i="14"/>
  <c r="I79" i="14"/>
  <c r="I81" i="14"/>
  <c r="I83" i="14"/>
  <c r="I88" i="14"/>
  <c r="I92" i="14"/>
  <c r="I94" i="14"/>
  <c r="I97" i="14"/>
  <c r="I102" i="14"/>
  <c r="I103" i="14"/>
  <c r="I105" i="14"/>
  <c r="I107" i="14"/>
  <c r="I110" i="14"/>
  <c r="I112" i="14"/>
  <c r="I114" i="14"/>
  <c r="I116" i="14"/>
  <c r="I119" i="14"/>
  <c r="I121" i="14"/>
  <c r="I123" i="14"/>
  <c r="I129" i="14"/>
  <c r="I132" i="14"/>
  <c r="I134" i="14"/>
  <c r="I136" i="14"/>
  <c r="I138" i="14"/>
  <c r="I142" i="14"/>
  <c r="I145" i="14"/>
  <c r="I156" i="14"/>
  <c r="F13" i="12"/>
  <c r="G13" i="12" s="1"/>
  <c r="I13" i="4"/>
  <c r="H86" i="4"/>
  <c r="J101" i="14" l="1"/>
  <c r="J20" i="14"/>
  <c r="J13" i="4"/>
  <c r="K13" i="4"/>
  <c r="K11" i="14"/>
  <c r="J109" i="14"/>
  <c r="K109" i="14"/>
  <c r="K99" i="14"/>
  <c r="J99" i="14"/>
  <c r="J98" i="14"/>
  <c r="K98" i="14"/>
  <c r="J96" i="14"/>
  <c r="K96" i="14"/>
  <c r="J154" i="14"/>
  <c r="K154" i="14"/>
  <c r="J150" i="14"/>
  <c r="K150" i="14"/>
  <c r="J152" i="14"/>
  <c r="K152" i="14"/>
  <c r="J148" i="14"/>
  <c r="K148" i="14"/>
  <c r="K56" i="4"/>
  <c r="J56" i="4"/>
  <c r="K52" i="4"/>
  <c r="J52" i="4"/>
  <c r="K58" i="4"/>
  <c r="J58" i="4"/>
  <c r="K54" i="4"/>
  <c r="J54" i="4"/>
  <c r="J43" i="14"/>
  <c r="K43" i="14"/>
  <c r="K170" i="14" s="1"/>
  <c r="M170" i="14" s="1"/>
  <c r="K72" i="4"/>
  <c r="J72" i="4"/>
  <c r="K68" i="4"/>
  <c r="J68" i="4"/>
  <c r="K64" i="4"/>
  <c r="J64" i="4"/>
  <c r="K41" i="4"/>
  <c r="J41" i="4"/>
  <c r="K37" i="4"/>
  <c r="J37" i="4"/>
  <c r="K29" i="4"/>
  <c r="J29" i="4"/>
  <c r="K25" i="4"/>
  <c r="J25" i="4"/>
  <c r="K21" i="4"/>
  <c r="J21" i="4"/>
  <c r="K16" i="4"/>
  <c r="J16" i="4"/>
  <c r="K75" i="4"/>
  <c r="J75" i="4"/>
  <c r="K71" i="4"/>
  <c r="J71" i="4"/>
  <c r="K67" i="4"/>
  <c r="J67" i="4"/>
  <c r="K63" i="4"/>
  <c r="J63" i="4"/>
  <c r="K40" i="4"/>
  <c r="J40" i="4"/>
  <c r="K36" i="4"/>
  <c r="J36" i="4"/>
  <c r="K32" i="4"/>
  <c r="J32" i="4"/>
  <c r="K28" i="4"/>
  <c r="J28" i="4"/>
  <c r="K24" i="4"/>
  <c r="J24" i="4"/>
  <c r="K20" i="4"/>
  <c r="J20" i="4"/>
  <c r="K15" i="4"/>
  <c r="J15" i="4"/>
  <c r="K74" i="4"/>
  <c r="J74" i="4"/>
  <c r="K70" i="4"/>
  <c r="J70" i="4"/>
  <c r="K62" i="4"/>
  <c r="J62" i="4"/>
  <c r="K49" i="4"/>
  <c r="J49" i="4"/>
  <c r="K48" i="4"/>
  <c r="J48" i="4"/>
  <c r="K43" i="4"/>
  <c r="J43" i="4"/>
  <c r="K39" i="4"/>
  <c r="J39" i="4"/>
  <c r="K35" i="4"/>
  <c r="J35" i="4"/>
  <c r="K31" i="4"/>
  <c r="J31" i="4"/>
  <c r="K27" i="4"/>
  <c r="J27" i="4"/>
  <c r="K23" i="4"/>
  <c r="J23" i="4"/>
  <c r="K19" i="4"/>
  <c r="J19" i="4"/>
  <c r="K14" i="4"/>
  <c r="J14" i="4"/>
  <c r="K73" i="4"/>
  <c r="J73" i="4"/>
  <c r="K69" i="4"/>
  <c r="J69" i="4"/>
  <c r="K65" i="4"/>
  <c r="J65" i="4"/>
  <c r="K61" i="4"/>
  <c r="J61" i="4"/>
  <c r="K47" i="4"/>
  <c r="J47" i="4"/>
  <c r="K42" i="4"/>
  <c r="J42" i="4"/>
  <c r="K38" i="4"/>
  <c r="J38" i="4"/>
  <c r="K34" i="4"/>
  <c r="J34" i="4"/>
  <c r="K30" i="4"/>
  <c r="J30" i="4"/>
  <c r="K26" i="4"/>
  <c r="J26" i="4"/>
  <c r="K18" i="4"/>
  <c r="J18" i="4"/>
  <c r="K145" i="14"/>
  <c r="J145" i="14"/>
  <c r="K136" i="14"/>
  <c r="J136" i="14"/>
  <c r="K132" i="14"/>
  <c r="J132" i="14"/>
  <c r="K121" i="14"/>
  <c r="J121" i="14"/>
  <c r="K116" i="14"/>
  <c r="J116" i="14"/>
  <c r="K112" i="14"/>
  <c r="J112" i="14"/>
  <c r="K107" i="14"/>
  <c r="J107" i="14"/>
  <c r="K103" i="14"/>
  <c r="J103" i="14"/>
  <c r="K97" i="14"/>
  <c r="J97" i="14"/>
  <c r="K92" i="14"/>
  <c r="J92" i="14"/>
  <c r="K88" i="14"/>
  <c r="J88" i="14"/>
  <c r="K81" i="14"/>
  <c r="J81" i="14"/>
  <c r="K77" i="14"/>
  <c r="J77" i="14"/>
  <c r="K73" i="14"/>
  <c r="J73" i="14"/>
  <c r="K69" i="14"/>
  <c r="J69" i="14"/>
  <c r="K62" i="14"/>
  <c r="J62" i="14"/>
  <c r="K54" i="14"/>
  <c r="J54" i="14"/>
  <c r="K50" i="14"/>
  <c r="J50" i="14"/>
  <c r="K47" i="14"/>
  <c r="J47" i="14"/>
  <c r="K42" i="14"/>
  <c r="J42" i="14"/>
  <c r="K39" i="14"/>
  <c r="J39" i="14"/>
  <c r="K35" i="14"/>
  <c r="J35" i="14"/>
  <c r="K26" i="14"/>
  <c r="J26" i="14"/>
  <c r="K22" i="14"/>
  <c r="J22" i="14"/>
  <c r="K17" i="14"/>
  <c r="J17" i="14"/>
  <c r="K12" i="14"/>
  <c r="J12" i="14"/>
  <c r="K155" i="14"/>
  <c r="J155" i="14"/>
  <c r="K137" i="14"/>
  <c r="J137" i="14"/>
  <c r="K133" i="14"/>
  <c r="J133" i="14"/>
  <c r="K128" i="14"/>
  <c r="J128" i="14"/>
  <c r="K125" i="14"/>
  <c r="J125" i="14"/>
  <c r="K122" i="14"/>
  <c r="J122" i="14"/>
  <c r="K117" i="14"/>
  <c r="J117" i="14"/>
  <c r="K113" i="14"/>
  <c r="J113" i="14"/>
  <c r="K108" i="14"/>
  <c r="J108" i="14"/>
  <c r="K104" i="14"/>
  <c r="J104" i="14"/>
  <c r="K100" i="14"/>
  <c r="J100" i="14"/>
  <c r="K93" i="14"/>
  <c r="J93" i="14"/>
  <c r="K89" i="14"/>
  <c r="J89" i="14"/>
  <c r="K70" i="14"/>
  <c r="J70" i="14"/>
  <c r="K63" i="14"/>
  <c r="J63" i="14"/>
  <c r="K59" i="14"/>
  <c r="J59" i="14"/>
  <c r="K51" i="14"/>
  <c r="J51" i="14"/>
  <c r="K31" i="14"/>
  <c r="J31" i="14"/>
  <c r="K27" i="14"/>
  <c r="J27" i="14"/>
  <c r="K18" i="14"/>
  <c r="J18" i="14"/>
  <c r="K13" i="14"/>
  <c r="J13" i="14"/>
  <c r="K156" i="14"/>
  <c r="J156" i="14"/>
  <c r="K142" i="14"/>
  <c r="J142" i="14"/>
  <c r="K138" i="14"/>
  <c r="J138" i="14"/>
  <c r="K134" i="14"/>
  <c r="J134" i="14"/>
  <c r="K129" i="14"/>
  <c r="J129" i="14"/>
  <c r="K123" i="14"/>
  <c r="J123" i="14"/>
  <c r="K119" i="14"/>
  <c r="J119" i="14"/>
  <c r="K114" i="14"/>
  <c r="J114" i="14"/>
  <c r="K110" i="14"/>
  <c r="J110" i="14"/>
  <c r="K105" i="14"/>
  <c r="J105" i="14"/>
  <c r="K102" i="14"/>
  <c r="J102" i="14"/>
  <c r="K94" i="14"/>
  <c r="J94" i="14"/>
  <c r="K83" i="14"/>
  <c r="J83" i="14"/>
  <c r="K79" i="14"/>
  <c r="J79" i="14"/>
  <c r="K75" i="14"/>
  <c r="J75" i="14"/>
  <c r="K71" i="14"/>
  <c r="J71" i="14"/>
  <c r="K64" i="14"/>
  <c r="J64" i="14"/>
  <c r="K60" i="14"/>
  <c r="J60" i="14"/>
  <c r="K56" i="14"/>
  <c r="J56" i="14"/>
  <c r="K52" i="14"/>
  <c r="J52" i="14"/>
  <c r="K45" i="14"/>
  <c r="J45" i="14"/>
  <c r="K33" i="14"/>
  <c r="J33" i="14"/>
  <c r="K28" i="14"/>
  <c r="J28" i="14"/>
  <c r="K24" i="14"/>
  <c r="J24" i="14"/>
  <c r="K19" i="14"/>
  <c r="J19" i="14"/>
  <c r="K15" i="14"/>
  <c r="J15" i="14"/>
  <c r="K157" i="14"/>
  <c r="J157" i="14"/>
  <c r="K144" i="14"/>
  <c r="J144" i="14"/>
  <c r="K143" i="14"/>
  <c r="J143" i="14"/>
  <c r="K139" i="14"/>
  <c r="J139" i="14"/>
  <c r="K135" i="14"/>
  <c r="J135" i="14"/>
  <c r="K130" i="14"/>
  <c r="J130" i="14"/>
  <c r="K126" i="14"/>
  <c r="J126" i="14"/>
  <c r="K124" i="14"/>
  <c r="J124" i="14"/>
  <c r="K120" i="14"/>
  <c r="J120" i="14"/>
  <c r="K115" i="14"/>
  <c r="J115" i="14"/>
  <c r="K111" i="14"/>
  <c r="J111" i="14"/>
  <c r="K106" i="14"/>
  <c r="J106" i="14"/>
  <c r="K95" i="14"/>
  <c r="J95" i="14"/>
  <c r="K87" i="14"/>
  <c r="J87" i="14"/>
  <c r="K84" i="14"/>
  <c r="J84" i="14"/>
  <c r="K80" i="14"/>
  <c r="J80" i="14"/>
  <c r="K76" i="14"/>
  <c r="J76" i="14"/>
  <c r="K72" i="14"/>
  <c r="J72" i="14"/>
  <c r="K65" i="14"/>
  <c r="J65" i="14"/>
  <c r="K61" i="14"/>
  <c r="J61" i="14"/>
  <c r="K46" i="14"/>
  <c r="J46" i="14"/>
  <c r="K41" i="14"/>
  <c r="J41" i="14"/>
  <c r="K38" i="14"/>
  <c r="J38" i="14"/>
  <c r="K34" i="14"/>
  <c r="J34" i="14"/>
  <c r="K25" i="14"/>
  <c r="J25" i="14"/>
  <c r="G19" i="12"/>
  <c r="G20" i="12" l="1"/>
  <c r="C21" i="12" s="1"/>
  <c r="F4" i="4" l="1"/>
  <c r="F4" i="13" s="1"/>
  <c r="K8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L4" authorId="0" shapeId="0" xr:uid="{445C0B8C-150A-43DC-8BFE-15CD230E1F3C}">
      <text>
        <r>
          <rPr>
            <b/>
            <sz val="9"/>
            <color indexed="81"/>
            <rFont val="Tahoma"/>
            <family val="2"/>
          </rPr>
          <t>เปลียนระยะทางตรงนี้</t>
        </r>
      </text>
    </comment>
    <comment ref="G32" authorId="0" shapeId="0" xr:uid="{50CA8AB3-5C4C-46F6-82E6-F603B52F8D5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ราคาสืบรวมตักขนบรรทุกคันละ1000หาร6
=ราคาต้นทุนงานทาง!H132
แก่ไข่ให้ตรงกับไหล่ทาง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H433" authorId="0" shapeId="0" xr:uid="{964EC34E-0E3B-4CE7-819E-7CC212CDF14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ใส่ราคาปูบิก
</t>
        </r>
      </text>
    </comment>
    <comment ref="H569" authorId="0" shapeId="0" xr:uid="{0D4CB2D0-1A74-42AE-A925-1DFFF5378DD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M1100</t>
        </r>
      </text>
    </comment>
  </commentList>
</comments>
</file>

<file path=xl/sharedStrings.xml><?xml version="1.0" encoding="utf-8"?>
<sst xmlns="http://schemas.openxmlformats.org/spreadsheetml/2006/main" count="17431" uniqueCount="6717">
  <si>
    <t>ลำดับ</t>
  </si>
  <si>
    <t>รายการ</t>
  </si>
  <si>
    <t>หน่วย</t>
  </si>
  <si>
    <t>หมายเหตุ</t>
  </si>
  <si>
    <t>ต้น</t>
  </si>
  <si>
    <t>เหล็กเสริม</t>
  </si>
  <si>
    <t>ลบ.ม.</t>
  </si>
  <si>
    <t>ตร.ม.</t>
  </si>
  <si>
    <t>ค่าแรงงานเหล็ก</t>
  </si>
  <si>
    <t>คาน</t>
  </si>
  <si>
    <t>-</t>
  </si>
  <si>
    <t>แผ่น</t>
  </si>
  <si>
    <t>ท่อน</t>
  </si>
  <si>
    <t>แบบประเมินราคางานก่อสร้างสะพานและท่อลอดเหลี่ยม</t>
  </si>
  <si>
    <t>ชื่อโครงการ</t>
  </si>
  <si>
    <t>ระยะทาง</t>
  </si>
  <si>
    <t>กว้าง</t>
  </si>
  <si>
    <t>เมตร</t>
  </si>
  <si>
    <t>กว้างข้างละ</t>
  </si>
  <si>
    <t xml:space="preserve">ประมาณราคาวันที่   </t>
  </si>
  <si>
    <t xml:space="preserve">ลำดับที่ </t>
  </si>
  <si>
    <t>ปริมาณ</t>
  </si>
  <si>
    <t>ค่างานต้นทุน (บาท)</t>
  </si>
  <si>
    <t>Factor F</t>
  </si>
  <si>
    <t>ราคากลาง (บาท)</t>
  </si>
  <si>
    <t>ราคาต่อหน่วย</t>
  </si>
  <si>
    <t>รวม</t>
  </si>
  <si>
    <t>ประเภทงานสะพานและท่อลอดเหลี่ยม</t>
  </si>
  <si>
    <t>งานสะพาน  คสล.</t>
  </si>
  <si>
    <t>1.1.1</t>
  </si>
  <si>
    <t>1.1.2</t>
  </si>
  <si>
    <t xml:space="preserve">งานตอม่อรับพื้นสะพาน </t>
  </si>
  <si>
    <t>ตับ</t>
  </si>
  <si>
    <t>งานพื้นสะพานหล่อสำเร็จ</t>
  </si>
  <si>
    <t>1.1.4</t>
  </si>
  <si>
    <t>งานทางเท้า   ราวสะพาน  และงาน เบ็ดเตล็ด  อื่น ๆ</t>
  </si>
  <si>
    <t>ป้าย</t>
  </si>
  <si>
    <t>รวมค่างานต้นทุนงานสะพานและท่อลอดเหลี่ยม</t>
  </si>
  <si>
    <t>FACTOR  F</t>
  </si>
  <si>
    <t>เป็นเงินค่างานประเมิน</t>
  </si>
  <si>
    <t>ผู้ประมาณราคา</t>
  </si>
  <si>
    <t>ตรวจ</t>
  </si>
  <si>
    <t xml:space="preserve">          ( ................................................................)</t>
  </si>
  <si>
    <t>( ................................................................)</t>
  </si>
  <si>
    <t>ตำแหน่ง</t>
  </si>
  <si>
    <t xml:space="preserve">           ..................................................................</t>
  </si>
  <si>
    <t xml:space="preserve"> ..................................................................</t>
  </si>
  <si>
    <t xml:space="preserve">ผิวทาง                                          </t>
  </si>
  <si>
    <t>ไหล่ทาง</t>
  </si>
  <si>
    <t xml:space="preserve">งานเสาเข็ม </t>
  </si>
  <si>
    <t>งานไม้แบบ</t>
  </si>
  <si>
    <t>กก.</t>
  </si>
  <si>
    <t>2.2.1</t>
  </si>
  <si>
    <t>2.3.2</t>
  </si>
  <si>
    <t>ตารางสรุปค่าดำเนินการและค่าเสื่อมราคา</t>
  </si>
  <si>
    <t>ที่</t>
  </si>
  <si>
    <t xml:space="preserve">     ลักษณะงาน</t>
  </si>
  <si>
    <t xml:space="preserve">  หน่วย</t>
  </si>
  <si>
    <t>ค่า
ดำเนินการ บาท/หน่วย</t>
  </si>
  <si>
    <t>ค่าเสื่อมราคา (บาท)</t>
  </si>
  <si>
    <t xml:space="preserve"> รวมค่างาน (บาท)</t>
  </si>
  <si>
    <t xml:space="preserve">  ปกติ</t>
  </si>
  <si>
    <t xml:space="preserve">  ฝนชุก</t>
  </si>
  <si>
    <t>งานถางป่าขุดตอ</t>
  </si>
  <si>
    <t xml:space="preserve">  ขนาดเบา</t>
  </si>
  <si>
    <t xml:space="preserve">  ขนาดกลาง</t>
  </si>
  <si>
    <t xml:space="preserve">  ขนาดหนัก</t>
  </si>
  <si>
    <t>งานดินคันทาง</t>
  </si>
  <si>
    <t xml:space="preserve">  ขุด - ขน</t>
  </si>
  <si>
    <t>ลบ.ม.  หลวม</t>
  </si>
  <si>
    <t xml:space="preserve">  บดทับ</t>
  </si>
  <si>
    <t>ลบ.ม.  แน่น</t>
  </si>
  <si>
    <t>งานตัด - ขึ้นรูปคันทาง</t>
  </si>
  <si>
    <t xml:space="preserve">  ดิน - ขุดตัด</t>
  </si>
  <si>
    <t>ลบ.ม.  ปกติ</t>
  </si>
  <si>
    <t xml:space="preserve">         - ตัก</t>
  </si>
  <si>
    <t xml:space="preserve">  หินผุ - ขุดตัด</t>
  </si>
  <si>
    <t xml:space="preserve">         - ดันและตัก</t>
  </si>
  <si>
    <t xml:space="preserve">  หินแข็ง - เจาะระเบิด</t>
  </si>
  <si>
    <t>งานวัสดุคัดเลือก ลูกรังรองพื้นทาง</t>
  </si>
  <si>
    <t xml:space="preserve">  ผสม ( ผสมกับวัสดุอื่นๆ )</t>
  </si>
  <si>
    <t>งานไหล่ทางลูกรัง ผสม - บดทับ</t>
  </si>
  <si>
    <t>งานพื้นทาง ( หินคลุก )</t>
  </si>
  <si>
    <t xml:space="preserve">  ผสม ( Blend )</t>
  </si>
  <si>
    <t>งานตัดแต่งขั้นบันได</t>
  </si>
  <si>
    <t>งานขุดรื้อคันทางเดิมแล้วบดทับ</t>
  </si>
  <si>
    <t xml:space="preserve">  ลูกรัง 10 ซม.</t>
  </si>
  <si>
    <t xml:space="preserve">  หินคลุก 10 ซม.</t>
  </si>
  <si>
    <t xml:space="preserve">  ผิว AC 5  ซม.</t>
  </si>
  <si>
    <t>งานราดยางไพรม์โค้ต</t>
  </si>
  <si>
    <t>งานราดยางแทคโค้ต</t>
  </si>
  <si>
    <t>งานผิวทางแบบบาง</t>
  </si>
  <si>
    <t xml:space="preserve">  ชั้นเดียว ( 1/2 ")</t>
  </si>
  <si>
    <t xml:space="preserve">  ชั้นเดียว ( 3/4 ")</t>
  </si>
  <si>
    <t xml:space="preserve">  สองชั้น ( 3/4 " + 3/8 ")</t>
  </si>
  <si>
    <t xml:space="preserve">  สองชั้น ( 1 " + 1/2 ")</t>
  </si>
  <si>
    <t>งานเคลือบหิน ขจัดฝุ่น ( Pre - Coat )</t>
  </si>
  <si>
    <t>งานผิวทางแอสฟัลท์ติกคอนกรีต</t>
  </si>
  <si>
    <t xml:space="preserve">  ค่าผสมวัสดุแอสฟัลท์ติกคอนกรีต</t>
  </si>
  <si>
    <t>ตัน</t>
  </si>
  <si>
    <t xml:space="preserve">  ค่าขนส่งอุปกรณ์ 80 ตัน ระยะขนส่ง100-300 กม.</t>
  </si>
  <si>
    <t xml:space="preserve">  ค่าติดตั้งเครื่องผสม</t>
  </si>
  <si>
    <t>ครั้ง</t>
  </si>
  <si>
    <t xml:space="preserve">  งานปูลาดและบดทับ ผิว AC หนา 5 ซม.</t>
  </si>
  <si>
    <t xml:space="preserve">     บนผิวไพรม์โค้ต</t>
  </si>
  <si>
    <t xml:space="preserve">     บนผิวแทคโค้ต</t>
  </si>
  <si>
    <t>งานผิวทางคอนกรีต</t>
  </si>
  <si>
    <t xml:space="preserve"> ค่าติดตั้งเครื่องผสม</t>
  </si>
  <si>
    <t xml:space="preserve">  ครั้ง</t>
  </si>
  <si>
    <t xml:space="preserve">  ค่าผสมคอนกรีต</t>
  </si>
  <si>
    <t xml:space="preserve">  ค่าขนส่งคอนกรีต</t>
  </si>
  <si>
    <t>ลบ.ม./กม.</t>
  </si>
  <si>
    <t xml:space="preserve">  ค่าแบบข้างติดตามยาว 2 ข้าง</t>
  </si>
  <si>
    <t xml:space="preserve">  ค่าปูผิวคอนกรีต</t>
  </si>
  <si>
    <t xml:space="preserve">  ค่าบ่มผิวทางคอนกรีต</t>
  </si>
  <si>
    <t>งาน Stabilized Layer</t>
  </si>
  <si>
    <t xml:space="preserve">  ค่าผสมวัสดุ ลูกรัง</t>
  </si>
  <si>
    <t xml:space="preserve">  ค่าบ่มวัสดุ ลูกรัง</t>
  </si>
  <si>
    <t xml:space="preserve">  ค่าผสมวัสดุ หินคลุก</t>
  </si>
  <si>
    <t xml:space="preserve">  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</si>
  <si>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</si>
  <si>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</si>
  <si>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</si>
  <si>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</si>
  <si>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งาน Slurry Seal</t>
  </si>
  <si>
    <t>งาน Fog  Spray</t>
  </si>
  <si>
    <t>งาน Hot Mixed  Recycling</t>
  </si>
  <si>
    <t>ขุดลึก  3  ซม.</t>
  </si>
  <si>
    <t>ขุดลึก  4  ซม.</t>
  </si>
  <si>
    <t>ขุดลึก  5  ซม.</t>
  </si>
  <si>
    <t>ขุดลึก  6  ซม.</t>
  </si>
  <si>
    <t>งาน Milling</t>
  </si>
  <si>
    <t>ขุดลึก  10  ซม.</t>
  </si>
  <si>
    <t>แบบฟอร์ม ข้อมูลราคาและแหล่งวัสดุก่อสร้าง</t>
  </si>
  <si>
    <t>ลำดับที่</t>
  </si>
  <si>
    <t>ประเภท วัสดุ</t>
  </si>
  <si>
    <t>ราคาวัสดุ</t>
  </si>
  <si>
    <t>ข้อมูลที่ตั้งแหล่งวัสดุ</t>
  </si>
  <si>
    <t>ระยะขนส่ง (กม.)</t>
  </si>
  <si>
    <t>ราคา</t>
  </si>
  <si>
    <t>ทางราบ</t>
  </si>
  <si>
    <t>ทางลูกเนิน</t>
  </si>
  <si>
    <t>ทางภูเขา</t>
  </si>
  <si>
    <t>ค่าขนส่ง</t>
  </si>
  <si>
    <t>(บาท)</t>
  </si>
  <si>
    <t>(กม.)</t>
  </si>
  <si>
    <t>ดินถม</t>
  </si>
  <si>
    <t>ทรายถม</t>
  </si>
  <si>
    <t>ลูกรัง</t>
  </si>
  <si>
    <t>วัสดุคัดเลือก</t>
  </si>
  <si>
    <t>หินขนาดต่าง ๆ</t>
  </si>
  <si>
    <t xml:space="preserve"> - หินคลุก</t>
  </si>
  <si>
    <t xml:space="preserve"> - หินฝุ่น</t>
  </si>
  <si>
    <t xml:space="preserve"> - หิน 3/4</t>
  </si>
  <si>
    <t xml:space="preserve"> - หิน 1/2</t>
  </si>
  <si>
    <t xml:space="preserve"> - หิน 3/8</t>
  </si>
  <si>
    <t xml:space="preserve"> - หินย่อย</t>
  </si>
  <si>
    <t xml:space="preserve"> - หินใหญ่</t>
  </si>
  <si>
    <t xml:space="preserve"> - หินคละ</t>
  </si>
  <si>
    <t xml:space="preserve"> - 6 มม.</t>
  </si>
  <si>
    <t xml:space="preserve"> - 9 มม. </t>
  </si>
  <si>
    <t xml:space="preserve"> - 12 มม.</t>
  </si>
  <si>
    <t xml:space="preserve"> - 15  มม.</t>
  </si>
  <si>
    <t xml:space="preserve"> - 19 มม.</t>
  </si>
  <si>
    <t xml:space="preserve"> - 25 มม.</t>
  </si>
  <si>
    <t xml:space="preserve"> - 16 มม.</t>
  </si>
  <si>
    <t xml:space="preserve"> - 20 มม.</t>
  </si>
  <si>
    <t>เหล็กข้ออ้อย  SD 40  ( รวมค่าขนขึ้น-ลง )</t>
  </si>
  <si>
    <t xml:space="preserve"> - 28 มม.</t>
  </si>
  <si>
    <t>ลวดอัดแรง   ( รวมค่าขนขึ้น-ลง )</t>
  </si>
  <si>
    <t>  -  ชนิดเส้นเดี่ยว (PC WIRE) ศก. 4, 5, 7, 9 มม.</t>
  </si>
  <si>
    <t>   - ชนิดตีเกลียว (PC STRAND) 7 เส้น ศก. 3/8 นิ้ว และ 1/2 นิ้ว</t>
  </si>
  <si>
    <t>ลวดผูกเหล็ก</t>
  </si>
  <si>
    <t xml:space="preserve"> -  dia. 0.30 ม.</t>
  </si>
  <si>
    <t xml:space="preserve"> -  dia. 0.40 ม.</t>
  </si>
  <si>
    <t xml:space="preserve"> -  dia. 0.60 ม.</t>
  </si>
  <si>
    <t xml:space="preserve"> -  dia. 0.80 ม.</t>
  </si>
  <si>
    <t xml:space="preserve"> -  dia. 1.00 ม.</t>
  </si>
  <si>
    <t xml:space="preserve"> -  dia. 1.20 ม.</t>
  </si>
  <si>
    <t>ปูนซีเมนต์ปอร์ตแลนด์  ( รวมค่าขนขึ้นลง )</t>
  </si>
  <si>
    <t xml:space="preserve">12.1 ปูนซีเมนต์ปอร์ตแลนด์ </t>
  </si>
  <si>
    <t>12.1 ปูนซีเมนต์ผสม</t>
  </si>
  <si>
    <t>12.2  ปูนขาว</t>
  </si>
  <si>
    <t>ทรายหยาบ</t>
  </si>
  <si>
    <t>ทรายละเอียด</t>
  </si>
  <si>
    <t>หินผสมคอนกรีต</t>
  </si>
  <si>
    <t>ยางแอสฟัลต์</t>
  </si>
  <si>
    <t>AC 60/70</t>
  </si>
  <si>
    <t>MC-70</t>
  </si>
  <si>
    <t>CSS-1</t>
  </si>
  <si>
    <t>CRS-2</t>
  </si>
  <si>
    <t>CMS-2h</t>
  </si>
  <si>
    <t>CSS-1h</t>
  </si>
  <si>
    <t>กม.</t>
  </si>
  <si>
    <t>บาท/ตัน</t>
  </si>
  <si>
    <t>บาท/ลบ.ม.</t>
  </si>
  <si>
    <t xml:space="preserve">ราคา : บาท </t>
  </si>
  <si>
    <t>เดือนก่อนหน้า</t>
  </si>
  <si>
    <t>คอนกรีตผสมเสร็จ</t>
  </si>
  <si>
    <t>วัสดุก่อ</t>
  </si>
  <si>
    <t>คอนกรีตบล็อก</t>
  </si>
  <si>
    <t>ทับหลังสำเร็จรูปคอนกรีตมวลเบา</t>
  </si>
  <si>
    <t>คอนกรีตบล็อกปูพื้น</t>
  </si>
  <si>
    <t>ขอบคันหินคอนกรีต</t>
  </si>
  <si>
    <t>อิฐมอญ</t>
  </si>
  <si>
    <t>อิฐโปร่ง</t>
  </si>
  <si>
    <t>อิฐหนา</t>
  </si>
  <si>
    <t>อิฐแก้ว (บล็อกแก้ว)</t>
  </si>
  <si>
    <t>วัสดุชิ้นส่วนโครงสร้างสำเร็จรูป</t>
  </si>
  <si>
    <t>เสาเข็มหกเหลี่ยมกลวง</t>
  </si>
  <si>
    <t>เสาเข็มคอนกรีตอัดแรง</t>
  </si>
  <si>
    <t>เสาเข็มคอนกรีตอัดแรงขนาดเล็ก</t>
  </si>
  <si>
    <t>เสารั้วคอนกรีต</t>
  </si>
  <si>
    <t>เสาตอม่อคอนกรีต</t>
  </si>
  <si>
    <t>พื้นสำเร็จรูป</t>
  </si>
  <si>
    <t>คานคอนกรีตอัดแรง</t>
  </si>
  <si>
    <t>วัสดุชิ้นส่วนหน้าตัดรูปต่าง ๆ</t>
  </si>
  <si>
    <t>เหล็กเสริมคอนกรีต</t>
  </si>
  <si>
    <t>เหล็กโครงสร้างรูปพรรณ</t>
  </si>
  <si>
    <t>ลวดเหล็ก</t>
  </si>
  <si>
    <t>ตะแกรงเหล็กสำเร็จรูป</t>
  </si>
  <si>
    <t>เหล็กแท่งสี่เหลี่ยมตัน</t>
  </si>
  <si>
    <t>วัสดุท่อ</t>
  </si>
  <si>
    <t>ท่อเหล็กกลวงสี่เหลี่ยมจัตุรัส</t>
  </si>
  <si>
    <t>ท่อเหล็กกลมผิวดำ</t>
  </si>
  <si>
    <t>ท่อเหล็กเคลือบสังกะสี</t>
  </si>
  <si>
    <t>ข้อต่อท่อเหล็กเคลือบสังกะสี</t>
  </si>
  <si>
    <t>ท่ออลูมิเนียม</t>
  </si>
  <si>
    <t>ท่อประปาพีวีซี</t>
  </si>
  <si>
    <t>ข้อต่อ ท่อประปาพีวีซี</t>
  </si>
  <si>
    <t>ท่อ HDPE</t>
  </si>
  <si>
    <t>ข้อต่อ HDPE</t>
  </si>
  <si>
    <t>ท่อพีบี</t>
  </si>
  <si>
    <t>ข้อต่อท่อพีบี</t>
  </si>
  <si>
    <t>ท่อระบายน้ำคอนกรีต</t>
  </si>
  <si>
    <t>ท่อไฟเบอร์กล๊าส</t>
  </si>
  <si>
    <t>ท่อและข้อต่อท่อร้อยสายไฟฟ้าและสายโทรศัพท์พีวีซี</t>
  </si>
  <si>
    <t>ท่อเหล็กร้อยสายไฟ</t>
  </si>
  <si>
    <t>ท่อไฟเบอร์กลาส สำหรับงานประปา น้ำเสีย และงานวางท่อทั่วไป</t>
  </si>
  <si>
    <t>ท่อแสตนเลส</t>
  </si>
  <si>
    <t>วัสดุลวดตาข่าย มุ้งลวด ลวดหนาม</t>
  </si>
  <si>
    <t>ลวดตาข่าย</t>
  </si>
  <si>
    <t>ลวดหนาม</t>
  </si>
  <si>
    <t>วัสดุฉนวน</t>
  </si>
  <si>
    <t>ฉนวนใยแก้ว</t>
  </si>
  <si>
    <t>อลูมิเนียมฟอยล์</t>
  </si>
  <si>
    <t>วัสดุแผ่นซ้อนทับ</t>
  </si>
  <si>
    <t>กระเบื้องคอนกรีตมุงหลังคา*</t>
  </si>
  <si>
    <t>ครอบกระเบื้องคอนกรีต*</t>
  </si>
  <si>
    <t>กระเบื้องโปร่งแสง</t>
  </si>
  <si>
    <t>เหล็กแผ่นเคลือบสังกะสี</t>
  </si>
  <si>
    <t>กระเบื้องลอน</t>
  </si>
  <si>
    <t>วัสดุแผ่นแข็ง</t>
  </si>
  <si>
    <t>แผ่นยิปซัม ธรรมดา</t>
  </si>
  <si>
    <t>แผ่นยิปซัม ชนิดทนไฟ</t>
  </si>
  <si>
    <t>แผ่นยิปซัม ชนิดทนความชื้น</t>
  </si>
  <si>
    <t>เหล็กแผ่นเรียบดำ</t>
  </si>
  <si>
    <t>อลูมิเนียมเส้น</t>
  </si>
  <si>
    <t>อลูมิเนียมแผ่นเรียบ</t>
  </si>
  <si>
    <t>กระจกแผ่น</t>
  </si>
  <si>
    <t>เหล็กแผ่นไร้สนิม (แสตนเลส)</t>
  </si>
  <si>
    <t>ไม้ฝาไฟเบอร์ซีเมนต์</t>
  </si>
  <si>
    <t>ไม้พื้นไฟเบอร์ซีเมนต์</t>
  </si>
  <si>
    <t>วัสดุตกแต่งผิว</t>
  </si>
  <si>
    <t>หินแกรนิต</t>
  </si>
  <si>
    <t>คอนกรีตบล็อกก่อผนังอัดแรง</t>
  </si>
  <si>
    <t>กระเบื้องเคลือบ</t>
  </si>
  <si>
    <t>กระเบื้องยางปูพื้น</t>
  </si>
  <si>
    <t>อุปกรณ์กระเบื้องยาง</t>
  </si>
  <si>
    <t>ผลิตภัณฑ์หินขัด</t>
  </si>
  <si>
    <t>กระเบื้องคอนกรีตปูทางเท้า</t>
  </si>
  <si>
    <t>วัสดุไม้</t>
  </si>
  <si>
    <t>เสาเข็มไม้</t>
  </si>
  <si>
    <t>ไม้แปรรูป</t>
  </si>
  <si>
    <t>ผลิตภัณฑ์ไม้</t>
  </si>
  <si>
    <t>วัสดุฉาบผิว</t>
  </si>
  <si>
    <t>สีเคลือบน้ำมัน</t>
  </si>
  <si>
    <t>สีน้ำพลาสติก</t>
  </si>
  <si>
    <t>สีรองพื้น</t>
  </si>
  <si>
    <t>สีทาถนน</t>
  </si>
  <si>
    <t>น้ำมันเคลือบแข็ง</t>
  </si>
  <si>
    <t>แลกเกอร์</t>
  </si>
  <si>
    <t>น้ำมันวานิช</t>
  </si>
  <si>
    <t>วัสดุสำหรับขัดผิว</t>
  </si>
  <si>
    <t>กระดาษทรายขัดไม้</t>
  </si>
  <si>
    <t>กระดาษทรายน้ำ</t>
  </si>
  <si>
    <t>ชิ้นส่วนสำเร็จรูป</t>
  </si>
  <si>
    <t>ประตูเหล็กม้วน</t>
  </si>
  <si>
    <t>เสากลางประตูเหล็กม้วน</t>
  </si>
  <si>
    <t>ฝากล่องประตูเหล็กม้วน</t>
  </si>
  <si>
    <t>บานเกล็ดอลูมิเนียม</t>
  </si>
  <si>
    <t>บานหน้าต่าง</t>
  </si>
  <si>
    <t>กรอบหน้าต่าง</t>
  </si>
  <si>
    <t>วงกบประตู</t>
  </si>
  <si>
    <t>วงกบหน้าต่าง</t>
  </si>
  <si>
    <t>ตะปู</t>
  </si>
  <si>
    <t>อุปกรณ์หน้าต่าง ประตู</t>
  </si>
  <si>
    <t>วัสดุผลิตภัณฑ์</t>
  </si>
  <si>
    <t>ปูนซีเมนต์ปอร์ตแลนด์</t>
  </si>
  <si>
    <t>ปูนซีเมนต์ผสม</t>
  </si>
  <si>
    <t>ปูนซีเมนต์ขาว</t>
  </si>
  <si>
    <t>ปูนก่อสำเร็จรูป</t>
  </si>
  <si>
    <t>ยางมะตอย</t>
  </si>
  <si>
    <t>วัสดุผสมคอนกรีต</t>
  </si>
  <si>
    <t>ทราย</t>
  </si>
  <si>
    <t>หินย่อย</t>
  </si>
  <si>
    <t>หินเกล็ด</t>
  </si>
  <si>
    <t>วัสดุถมหรือรองพื้น</t>
  </si>
  <si>
    <t>ทรายถมที่</t>
  </si>
  <si>
    <t>ดินถมที่</t>
  </si>
  <si>
    <t>ดินลูกรัง</t>
  </si>
  <si>
    <t>หินคลุก</t>
  </si>
  <si>
    <t>วัสดุและอุปกรณ์สำหรับงานประปา</t>
  </si>
  <si>
    <t>มาตรวัดน้ำ</t>
  </si>
  <si>
    <t>ประตูน้ำ</t>
  </si>
  <si>
    <t>ประตูน้ำเหล็กหล่อ</t>
  </si>
  <si>
    <t>ประตูน้ำเหล็กหล่อลิ้นเคลือบยาง ชนิดก้านยก</t>
  </si>
  <si>
    <t>ประตูน้ำเหล็กหล่อลิ้นปีกผีเสื้อ</t>
  </si>
  <si>
    <t>ประตูน้ำเหล็กหล่อกันกลับ</t>
  </si>
  <si>
    <t>ประตูน้ำเหล็กหล่อระบายอากาศ</t>
  </si>
  <si>
    <t>ก๊อก</t>
  </si>
  <si>
    <t>วัสดุและอุปกรณ์สำหรับงานสุขาภิบาล</t>
  </si>
  <si>
    <t>ถังบำบัดน้ำเสีย</t>
  </si>
  <si>
    <t>ถังซีเมนต์</t>
  </si>
  <si>
    <t>ฝาถังซีเมนต์</t>
  </si>
  <si>
    <t>ถังเก็บน้ำเหล็กเคลือบสังกะสี</t>
  </si>
  <si>
    <t>ขาตั้งถังเก็บน้ำ</t>
  </si>
  <si>
    <t>ถังเก็บน้ำไฟเบอร์กลาส</t>
  </si>
  <si>
    <t>ถังเก็บน้ำแสตนเลส</t>
  </si>
  <si>
    <t>วัสดุและอุปกรณ์สำหรับงานไฟฟ้า</t>
  </si>
  <si>
    <t>สายไฟฟ้า</t>
  </si>
  <si>
    <t>สายเคเบิล</t>
  </si>
  <si>
    <t>สายส่งกำลังไฟฟ้า NYY</t>
  </si>
  <si>
    <t>อุปกรณ์ไฟฟ้าและดวงโคม</t>
  </si>
  <si>
    <t>เครื่องสุขภัณฑ์</t>
  </si>
  <si>
    <t>โถส้วม</t>
  </si>
  <si>
    <t>ที่ปัสสาวะ</t>
  </si>
  <si>
    <t>อ่างล้างหน้า</t>
  </si>
  <si>
    <t>ถาดอาบน้ำ</t>
  </si>
  <si>
    <t>ที่วางสบู่</t>
  </si>
  <si>
    <t>ที่ใส่กระดาษชำระเซรามิก</t>
  </si>
  <si>
    <t>หิ้งวางของ</t>
  </si>
  <si>
    <t>ราคาต้นทุนต่อหน่วยงานทาง</t>
  </si>
  <si>
    <t>=</t>
  </si>
  <si>
    <t>บาท/ตร.ม.</t>
  </si>
  <si>
    <t>(จากตารางค่าดำเนินการฯ)</t>
  </si>
  <si>
    <t>[1]</t>
  </si>
  <si>
    <t>(ค่าทุบคอนกรีตตามหลักเกณฑ์ฯ)</t>
  </si>
  <si>
    <t>ค่าทุบคอนกรีต</t>
  </si>
  <si>
    <t xml:space="preserve">[7] </t>
  </si>
  <si>
    <t>ค่างานต้นทุน</t>
  </si>
  <si>
    <t>[10] = [9]</t>
  </si>
  <si>
    <t>งานดิน</t>
  </si>
  <si>
    <t>งานตัดขึ้นรูปคันทาง</t>
  </si>
  <si>
    <t>งานดินตัด</t>
  </si>
  <si>
    <t>ค่าดำเนินการ + ค่าเสื่อมราคา (ตัก)</t>
  </si>
  <si>
    <t>[1] (จากตารางค่าดำเนินการฯ)</t>
  </si>
  <si>
    <t>[2] (จากตารางค่าขนส่ง)</t>
  </si>
  <si>
    <t>(ระยะขนทิ้งให้คิดระยะทางตามความเป็นจริงพร้อมชี้แจงเหตุผลและแสดงหลักฐานประกอบ)</t>
  </si>
  <si>
    <t>[3] = [1] + [2]</t>
  </si>
  <si>
    <t>x</t>
  </si>
  <si>
    <t>[4] = [3] x 1.25</t>
  </si>
  <si>
    <t>ค่าดำเนินการ + ค่าเสื่อมราคา (ขุดตัด)</t>
  </si>
  <si>
    <t>[5] (จากตารางค่าดำเนินการฯ)</t>
  </si>
  <si>
    <t>[6] = [4] + [5]</t>
  </si>
  <si>
    <t>ส่วนขยายตัวของทราย</t>
  </si>
  <si>
    <t xml:space="preserve"> =</t>
  </si>
  <si>
    <t>ส่วนขยายตัวของดิน, ดินปนทราย</t>
  </si>
  <si>
    <t>งานถมคันทาง</t>
  </si>
  <si>
    <t>งานดินถม</t>
  </si>
  <si>
    <t>ค่าวัสดุจากแหล่ง</t>
  </si>
  <si>
    <t>ค่าดำเนินการ + ค่าเสื่อมราคา (ขุด-ขน)</t>
  </si>
  <si>
    <t>[2] (จากตารางค่าดำเนินการฯ)</t>
  </si>
  <si>
    <t>[3] (จากตารางค่าขนส่ง)</t>
  </si>
  <si>
    <t>[4] = [1] + [2] + [3]</t>
  </si>
  <si>
    <t>ส่วนยุบตัว</t>
  </si>
  <si>
    <t>[5] = [4] x 1.60</t>
  </si>
  <si>
    <t>ค่าดำเนินการ + ค่าเสื่อมราคา (บดทับ)</t>
  </si>
  <si>
    <t>[6] (จากตารางค่าดำเนินการฯ)</t>
  </si>
  <si>
    <t>[7] = [5] + [6]</t>
  </si>
  <si>
    <t>งานทรายถม</t>
  </si>
  <si>
    <t>[5] = [4] x 1.40</t>
  </si>
  <si>
    <t>แนวเก่า</t>
  </si>
  <si>
    <t>แนวใหม่</t>
  </si>
  <si>
    <t>ส่วนยุบตัวของทรายถมคันทาง</t>
  </si>
  <si>
    <t>ดิน, ดินปนทราย ถมคันทาง</t>
  </si>
  <si>
    <t>ดินเหนียว ถมคันทาง</t>
  </si>
  <si>
    <t>(ดินเหนียวมีค่า CBR น้อยกว่า 2)</t>
  </si>
  <si>
    <t xml:space="preserve"> ค่าดินที่แหล่ง  =  ราคาที่ดิน (บาท/ไร่) x   1    x 1 =…………………………….บาท/ลบ.ม.</t>
  </si>
  <si>
    <t xml:space="preserve">     2                         1600    3</t>
  </si>
  <si>
    <t>งานรองพื้นทาง</t>
  </si>
  <si>
    <t>3.1.1</t>
  </si>
  <si>
    <t>ค่าใช้จ่ายรวม</t>
  </si>
  <si>
    <t>[2]</t>
  </si>
  <si>
    <t>(จากตารางค่าขนส่ง)</t>
  </si>
  <si>
    <t>[5]</t>
  </si>
  <si>
    <t>งานผิวทางและไหล่ทาง</t>
  </si>
  <si>
    <t>บาท</t>
  </si>
  <si>
    <t>[3]</t>
  </si>
  <si>
    <t>[4] (จากบัญชีค่าแรงงานฯ)</t>
  </si>
  <si>
    <t>/</t>
  </si>
  <si>
    <t>กก. @</t>
  </si>
  <si>
    <t>ม. @</t>
  </si>
  <si>
    <t>[4]</t>
  </si>
  <si>
    <t>ลิตร @</t>
  </si>
  <si>
    <t>[7]</t>
  </si>
  <si>
    <t>[8]</t>
  </si>
  <si>
    <t>[10] = [9] / [1]</t>
  </si>
  <si>
    <t>[6]</t>
  </si>
  <si>
    <t>งานเบ็ดเตล็ด</t>
  </si>
  <si>
    <t>ลบ.ม. @</t>
  </si>
  <si>
    <t>บาท/ม.</t>
  </si>
  <si>
    <t>คอนกรีต ค2</t>
  </si>
  <si>
    <t>ไม้แบบ (1)</t>
  </si>
  <si>
    <t>ตร.ม. @</t>
  </si>
  <si>
    <t xml:space="preserve"> RB9</t>
  </si>
  <si>
    <t>ลวดผูกเหล็ก (ใช้ 2.5%)</t>
  </si>
  <si>
    <t>5.1.3</t>
  </si>
  <si>
    <t>5.1.3(1)</t>
  </si>
  <si>
    <t>พิจารณาที่ความยาว</t>
  </si>
  <si>
    <t>ไม้แบบ (2)</t>
  </si>
  <si>
    <t xml:space="preserve"> RB6</t>
  </si>
  <si>
    <t>[9]</t>
  </si>
  <si>
    <t>[10] = [2] + ….. + [9]</t>
  </si>
  <si>
    <t xml:space="preserve">ค่างานต้นทุนเฉลี่ย  </t>
  </si>
  <si>
    <t>[11] = [10] / [1]</t>
  </si>
  <si>
    <t>ราคาที่กำหนด</t>
  </si>
  <si>
    <t>งานปลูกหญ้า</t>
  </si>
  <si>
    <t>ค่าหญ้า</t>
  </si>
  <si>
    <t>วัสดุสำหรับคอนกรีตเสริมเหล็ก</t>
  </si>
  <si>
    <t>งานคอนกรีต</t>
  </si>
  <si>
    <t>การคิดงานคอนกรีตแบ่งเป็นสองกรณีคือ</t>
  </si>
  <si>
    <t>1.1  กรณีผิวทางคอนกรีตเสริมเหล็ก</t>
  </si>
  <si>
    <t>ค่าขนขึ้น-ลง</t>
  </si>
  <si>
    <t>[5] = [4]</t>
  </si>
  <si>
    <t>ทรายผสมคอนกรีต</t>
  </si>
  <si>
    <t>[4] = [3]</t>
  </si>
  <si>
    <t>งานคอนกรีต ค1 (Lean)</t>
  </si>
  <si>
    <t>ซีเมนต์</t>
  </si>
  <si>
    <t>เผื่อ 5% =</t>
  </si>
  <si>
    <t>เผื่อ 20% =</t>
  </si>
  <si>
    <t>หิน</t>
  </si>
  <si>
    <t>เผื่อ 15% =</t>
  </si>
  <si>
    <t>[6] (จากบัญชีค่าแรงงานฯ)</t>
  </si>
  <si>
    <t>งานคอนกรีต ค1</t>
  </si>
  <si>
    <t>งานคอนกรีต ค2</t>
  </si>
  <si>
    <t>งานคอนกรีต ค3</t>
  </si>
  <si>
    <t>งานคอนกรีต ค4</t>
  </si>
  <si>
    <t>งานปูนทราย</t>
  </si>
  <si>
    <t>ค่าผสมและเทคอนกรีต</t>
  </si>
  <si>
    <t>[5] = [1] + …… + [4]</t>
  </si>
  <si>
    <t>[6] = [5]</t>
  </si>
  <si>
    <t xml:space="preserve">                     กรมบัญชีกลาง กระทรวงการคลัง</t>
  </si>
  <si>
    <t>งานเหล็ก</t>
  </si>
  <si>
    <t>เหล็กเสริม  SR24  RB6</t>
  </si>
  <si>
    <t>รวมค่างานต้นทุน (บาท/ตัน)</t>
  </si>
  <si>
    <t>[4] = [1] + ….. + [3]</t>
  </si>
  <si>
    <t>รวมค่างานต้นทุน (บาท/กก.)</t>
  </si>
  <si>
    <t>บาท/กก.</t>
  </si>
  <si>
    <t>[5] = [4] / 1000</t>
  </si>
  <si>
    <t>เหล็กเสริม  SR24  RB9</t>
  </si>
  <si>
    <t>เหล็กเสริม  SR24  RB12</t>
  </si>
  <si>
    <t>เหล็กเสริม  SR24  RB15</t>
  </si>
  <si>
    <t>เหล็กเสริม  SR24  RB19</t>
  </si>
  <si>
    <t>เหล็กเสริม  SR24  RB25</t>
  </si>
  <si>
    <t>เหล็กเสริม  SD30  DB12</t>
  </si>
  <si>
    <t>เหล็กเสริม  SD30  DB16</t>
  </si>
  <si>
    <t>เหล็กเสริม  SD30  DB20</t>
  </si>
  <si>
    <t>เหล็กเสริม  SD30  DB25</t>
  </si>
  <si>
    <t>เหล็กเสริม  SD30  DB28</t>
  </si>
  <si>
    <t>………...</t>
  </si>
  <si>
    <t>เหล็กเสริม  SD40  DB12</t>
  </si>
  <si>
    <t>เหล็กเสริม  SD40  DB16</t>
  </si>
  <si>
    <t>เหล็กเสริม  SD40  DB20</t>
  </si>
  <si>
    <t>เหล็กเสริม  SD40  DB25</t>
  </si>
  <si>
    <t>เหล็กเสริม  SD40  DB28</t>
  </si>
  <si>
    <t xml:space="preserve">                     กรมบัญชีกลางกระทรวงการคลัง</t>
  </si>
  <si>
    <t xml:space="preserve">                  - ค่าขนขึ้น-ลงเหล็กใช้ตามหลักเกณฑ์การคำนวณราคากลางงานก่อสร้างทาง สะพาน และท่อเหลี่ยม กรมบัญชีกลาง กระทรวงการคลัง</t>
  </si>
  <si>
    <t xml:space="preserve">                  - เปอร์เซนต์ลวดผูกเหล็กใช้ตามหลักเกณฑ์การคำนวณราคากลางงานก่อสร้างทาง สะพาน และท่อเหลี่ยม กรมบัญชีกลาง กระทรวงการคลัง</t>
  </si>
  <si>
    <t xml:space="preserve">                     และจะแสดงไว้ในราคาต่อหน่วยของงานส่วนที่มีการเสริมเหล็ก</t>
  </si>
  <si>
    <t>ค่างานไม้แบบทั่วไป</t>
  </si>
  <si>
    <t>ใช้สำหรับงานต่าง  ๆ  เช่น  งาน  R.C.MANHOLES,  CATCH BASINS,  DROP  INLET,  RETAINING  WALL,  CONCRETE  BARRIERS  เป็นต้น</t>
  </si>
  <si>
    <t>คิดจากพื้นที่</t>
  </si>
  <si>
    <t>ไม้กระบาก</t>
  </si>
  <si>
    <t>ลบ.ฟ. @</t>
  </si>
  <si>
    <t>ไม้คร่าว</t>
  </si>
  <si>
    <t>ต้น @</t>
  </si>
  <si>
    <t>[5] = [1] + [2] + [3] + [4]</t>
  </si>
  <si>
    <t>ใช้งานได้  4  ตรั้ง</t>
  </si>
  <si>
    <t>[6] = [5] / 4</t>
  </si>
  <si>
    <t>น้ำมันทาผิวไม้</t>
  </si>
  <si>
    <t>ค่าแรงไม้แบบ</t>
  </si>
  <si>
    <t>รวมค่างานต้นทุน</t>
  </si>
  <si>
    <t>[9] = [6] + [7] + [8]</t>
  </si>
  <si>
    <t>ค่างานไม้แบบอย่างง่าย</t>
  </si>
  <si>
    <t xml:space="preserve">ใช้สำหรับงานต่าง  ๆ  เช่น  CURB  AND  GUTTER,
R.C.DITCH  LINING,  CONCRETE  SLOPE  PROTECTION, 
</t>
  </si>
  <si>
    <t xml:space="preserve"> GUIDE  POST,  R.O.W.MONUMENT,
SIGN  POST, KILOMETER  STONE  เป็นต้น</t>
  </si>
  <si>
    <t>ใช้งานได้  5  ครั้ง</t>
  </si>
  <si>
    <t>[6] = [5] / 5</t>
  </si>
  <si>
    <t>ค่าไม้แบบงานสะพานและท่อเหลี่ยม</t>
  </si>
  <si>
    <t>ไม้อัดยางหนา 4 มม.</t>
  </si>
  <si>
    <t>ใช้งานได้  3  ครั้ง</t>
  </si>
  <si>
    <t>[6] = [5] / 3</t>
  </si>
  <si>
    <t>หมายเหตุ  - ค่าแรงไม้แบบใช้ตามบัญชีค่าแรงงาน/ดำเนินการสำหรับถอดแบบคำนวณราคากลางงานก่อสร้าง ฉบับปรับปรุง เดือนมิถุนายน 2554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</si>
  <si>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</si>
  <si>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</si>
  <si>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</si>
  <si>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</si>
  <si>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</si>
  <si>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 (VAT)</t>
  </si>
  <si>
    <t>ค่างาน</t>
  </si>
  <si>
    <t>ค่าใช้จ่ายในการดำเนินงานก่อสร้าง</t>
  </si>
  <si>
    <t>ภาษีมูลค่าเพิ่ม</t>
  </si>
  <si>
    <t>(ทุน)</t>
  </si>
  <si>
    <t>ในรูป</t>
  </si>
  <si>
    <t>Factor  F ของเก่า</t>
  </si>
  <si>
    <t>เพิ่มขึ้น</t>
  </si>
  <si>
    <t>ค่า</t>
  </si>
  <si>
    <t>Factor</t>
  </si>
  <si>
    <t>(VAT)</t>
  </si>
  <si>
    <t>อากร</t>
  </si>
  <si>
    <t>อำนวย</t>
  </si>
  <si>
    <t>อำนวยเพิ่ม</t>
  </si>
  <si>
    <t>ดอกเพิ่ม</t>
  </si>
  <si>
    <t>เสี่ยงเพิ่ม</t>
  </si>
  <si>
    <t>ฝนชุก</t>
  </si>
  <si>
    <t>เดิม</t>
  </si>
  <si>
    <t>ล้านบาท</t>
  </si>
  <si>
    <t>อำนวยการ</t>
  </si>
  <si>
    <t>ดอกเบี้ย</t>
  </si>
  <si>
    <t>กำไร</t>
  </si>
  <si>
    <t>ค่าใช้จ่าย</t>
  </si>
  <si>
    <t>ไม่เกิน</t>
  </si>
  <si>
    <t>เกินกว่า</t>
  </si>
  <si>
    <t xml:space="preserve">หมายเหตุ </t>
  </si>
  <si>
    <t xml:space="preserve"> 1.  กรณีค่างานอยู่ระหว่างช่วงของค่างานต้นทุนที่กำหนด ให้เทียบอัตราส่วนเพื่อหาค่า Factor F</t>
  </si>
  <si>
    <t xml:space="preserve">                   </t>
  </si>
  <si>
    <t>VAT</t>
  </si>
  <si>
    <t>≤</t>
  </si>
  <si>
    <t>≥</t>
  </si>
  <si>
    <t>งานพื้นทางและรองพื้นทาง</t>
  </si>
  <si>
    <t>[10]</t>
  </si>
  <si>
    <t>[13]</t>
  </si>
  <si>
    <t>5.2.1</t>
  </si>
  <si>
    <t>งาน Concrete Slope Protection</t>
  </si>
  <si>
    <t>พิจารณจากพื้นที่</t>
  </si>
  <si>
    <t>ขุดดินหล่อคาน</t>
  </si>
  <si>
    <t>ลวดผูกเหล็กใช้ 2.5%</t>
  </si>
  <si>
    <t>หินกรองน้ำ No. 1-2</t>
  </si>
  <si>
    <t>ยางมะตอยอุดรอยต่อ</t>
  </si>
  <si>
    <t xml:space="preserve"> DB12</t>
  </si>
  <si>
    <t xml:space="preserve"> DB16</t>
  </si>
  <si>
    <t xml:space="preserve"> DB20</t>
  </si>
  <si>
    <t>DOWEL - DB 12 x 0.50 เมตร</t>
  </si>
  <si>
    <t xml:space="preserve">ค่าใช้จ่ายเฉลี่ย      </t>
  </si>
  <si>
    <t>คอนกรีต(ค3)</t>
  </si>
  <si>
    <t>ชุด</t>
  </si>
  <si>
    <t xml:space="preserve"> DB12 SD40</t>
  </si>
  <si>
    <t xml:space="preserve"> DB25 SD40</t>
  </si>
  <si>
    <t>คอนกรีต ค 3</t>
  </si>
  <si>
    <t>นั่งร้านตอกเสาเข็ม (ถ้ามี)</t>
  </si>
  <si>
    <t>คานไม้ 2" x 6" x 5.00 ม.</t>
  </si>
  <si>
    <t>ตงไม้ 2" x 6" x 5.00 ม.</t>
  </si>
  <si>
    <t>พื้นไม้ 2" x 6" x 5.00 ม.</t>
  </si>
  <si>
    <t>ตะปูยึดนั่งร้าน</t>
  </si>
  <si>
    <t>ค่าแรงประกอบและรื้อถอน</t>
  </si>
  <si>
    <t>ค่างานต้นทุนเฉลี่ย</t>
  </si>
  <si>
    <t>⁄</t>
  </si>
  <si>
    <t>คอนกรีต ค3</t>
  </si>
  <si>
    <t>ไม้แบบ (3)</t>
  </si>
  <si>
    <t>แผ่นยางรองคานสะพาน</t>
  </si>
  <si>
    <t xml:space="preserve"> - ขนาด 1.0 x 15.0 x 100 ซม.</t>
  </si>
  <si>
    <t xml:space="preserve"> DB16 SD40</t>
  </si>
  <si>
    <t>แผ่น @</t>
  </si>
  <si>
    <t>[8]  (จากบัญชีค่าแรงงานฯ)</t>
  </si>
  <si>
    <t>คอนกรีต ค4</t>
  </si>
  <si>
    <t>ลวดอัดแรง PC STRAND</t>
  </si>
  <si>
    <t>ค่าดำเนินการและขนส่ง</t>
  </si>
  <si>
    <t xml:space="preserve"> คาน @</t>
  </si>
  <si>
    <t>พิจารณาที่</t>
  </si>
  <si>
    <t xml:space="preserve"> DB20 SD40</t>
  </si>
  <si>
    <t xml:space="preserve">[9] </t>
  </si>
  <si>
    <t>[8] (จากบัญชีค่าแรงงานฯ)</t>
  </si>
  <si>
    <t xml:space="preserve">ค่างานต้นทุนเฉลี่ย     </t>
  </si>
  <si>
    <t>ปร.5 ท</t>
  </si>
  <si>
    <t xml:space="preserve">ส่วนราชการ      </t>
  </si>
  <si>
    <t xml:space="preserve">ประเภทงาน   </t>
  </si>
  <si>
    <t>สรุปประมาณราคาตามแบบฟอร์ม</t>
  </si>
  <si>
    <t>ปร. 4/1</t>
  </si>
  <si>
    <t>จำนวน</t>
  </si>
  <si>
    <t>ปร. 4/2</t>
  </si>
  <si>
    <t>เมื่อวันที่</t>
  </si>
  <si>
    <t>เดือน</t>
  </si>
  <si>
    <t>พ.ศ.</t>
  </si>
  <si>
    <t>รวมค่าก่อสร้าง</t>
  </si>
  <si>
    <t>ประเภทงานทาง</t>
  </si>
  <si>
    <t>ประเภทงานสะพาน</t>
  </si>
  <si>
    <t xml:space="preserve"> - เงินล่วงหน้าจ่าย</t>
  </si>
  <si>
    <t>และท่อเหลี่ยม</t>
  </si>
  <si>
    <t xml:space="preserve"> - ดอกเบี้ยเงินกู้</t>
  </si>
  <si>
    <t>งานอำนวยการ</t>
  </si>
  <si>
    <t xml:space="preserve"> - เงินประกันผลงานหัก</t>
  </si>
  <si>
    <t>รวมเป็นค่าก่อสร้าง</t>
  </si>
  <si>
    <t>สรุป</t>
  </si>
  <si>
    <t xml:space="preserve">คิดเป็นเงินค่าก่อสร้างประมาณ   </t>
  </si>
  <si>
    <t>ตัวอักษร</t>
  </si>
  <si>
    <t xml:space="preserve">แบบประเมินราคางานก่อสร้างทาง </t>
  </si>
  <si>
    <t xml:space="preserve">ผิวทาง </t>
  </si>
  <si>
    <t>งานเครื่องหมายจราจร</t>
  </si>
  <si>
    <t>5.3.1</t>
  </si>
  <si>
    <t>งานป้ายจราจร  ใช้แผ่นสะท้อนแสงตาม มาตรฐาน.........................</t>
  </si>
  <si>
    <t>5.3.2</t>
  </si>
  <si>
    <t>5.3.2(1)</t>
  </si>
  <si>
    <t>งานเครื่องหมายจราจรบนผิวทาง</t>
  </si>
  <si>
    <t>สีเหลือง</t>
  </si>
  <si>
    <t>สีขาว</t>
  </si>
  <si>
    <t xml:space="preserve">รวมค่างานต้นทุนงานทาง </t>
  </si>
  <si>
    <t>ประเภทงานอำนวยการ</t>
  </si>
  <si>
    <t>จัดหาสำนักงาน พร้อมอุปกรณ์อำนวยความสะดวก</t>
  </si>
  <si>
    <t>L.S.</t>
  </si>
  <si>
    <t>การจัดหารถยนต์ พร้อมน้ำมันเชื้อเพลิง การบำรุงรักษาและประกันภัย</t>
  </si>
  <si>
    <t>งานควบคุมและป้องกันมลภาวะในการก่อสร้าง</t>
  </si>
  <si>
    <t>เงินจร</t>
  </si>
  <si>
    <t>รวมค่างานต้นทุนงานทาง</t>
  </si>
  <si>
    <t>[11]</t>
  </si>
  <si>
    <t>[12]</t>
  </si>
  <si>
    <t>Dowel DB-25</t>
  </si>
  <si>
    <t>1.1.5</t>
  </si>
  <si>
    <t>ไม้แบบ(1)</t>
  </si>
  <si>
    <t xml:space="preserve">[3]  </t>
  </si>
  <si>
    <t>ไม้แบบ(2)</t>
  </si>
  <si>
    <t>1.1.5(1) งานราวสะพาน คสล.</t>
  </si>
  <si>
    <t>[6</t>
  </si>
  <si>
    <t>[10] = [2] + ….. + [8]</t>
  </si>
  <si>
    <t>อิฐกลวง</t>
  </si>
  <si>
    <t>งานระบบระบายน้ำ</t>
  </si>
  <si>
    <t>หมายเหตุ  - ค่าแรงผูกเหล็กใช้ตามบัญชีค่าแรงงาน/ดำเนินการสำหรับถอดแบบคำนวณราคากลางงานก่อสร้าง ฉบับปรับปรุง เดือนมิถุนายน 2554</t>
  </si>
  <si>
    <t>เมตร  @</t>
  </si>
  <si>
    <t>5.1.1</t>
  </si>
  <si>
    <t xml:space="preserve">งานท่อระบายน้ำ คสล. ชนิดกลม </t>
  </si>
  <si>
    <t>5.1.1(1)</t>
  </si>
  <si>
    <t>ขุดดิน</t>
  </si>
  <si>
    <t>ค่าท่อ คสล.</t>
  </si>
  <si>
    <t>ค่าขนส่งท่อ</t>
  </si>
  <si>
    <t>ทรายถมหลังท่อ</t>
  </si>
  <si>
    <t>คอนกรีตหยาบ 1:3:5</t>
  </si>
  <si>
    <t>ค่ายาแนวท่อ</t>
  </si>
  <si>
    <t>ค่าดำเนินการวางท่อ</t>
  </si>
  <si>
    <t>[8] = [1] + [2] + [3] + [4] + [5] + [6] + [7]</t>
  </si>
  <si>
    <t>นั่งร้านหล่อตอม่อ</t>
  </si>
  <si>
    <t>ระยะ</t>
  </si>
  <si>
    <t xml:space="preserve">งานรองพื้นทาง </t>
  </si>
  <si>
    <t>สีน้ำอะครีลิค</t>
  </si>
  <si>
    <t>คอนกรีต ค 4</t>
  </si>
  <si>
    <t>ตารางค่าขนส่งวัสดุก่อสร้าง รถบรรทุก 10 ล้อ และรถลากพ่วง (กรณีน้ำหนักรวมไม่เกิน 47 ตัน)</t>
  </si>
  <si>
    <t>ตารางค่าขนส่งวัสดุก่อสร้าง  รถบรรทุก 10 ล้อ(กรณีน้ำหนักไม่เกิน 26 ตัน)</t>
  </si>
  <si>
    <t>ตารางค่าขนส่งวัสดุก่อสร้าง  รถบรรทุก 10 ล้อ และรถลากพ่วง (กรณีน้ำหนักรวมไม่เกิน 47 ตัน)</t>
  </si>
  <si>
    <t>ภูมิประเทศเป็น ที่ราบ ผิวทางลาดยาง และการจราจรปรกติ</t>
  </si>
  <si>
    <t>ภูมิประเทศเป็น ที่ราบ ผิวทางลาดยาง  และการจราจรปรกติ</t>
  </si>
  <si>
    <t>ราคาน้ำมันเชื้อเพลิงโซล่า ที่ อำเภอเมือง  12.00 - 12.99  บาท / ลิตร</t>
  </si>
  <si>
    <t>ค่าบรรทุก</t>
  </si>
  <si>
    <t>ขนส่ง</t>
  </si>
  <si>
    <t>บาท / ตัน</t>
  </si>
  <si>
    <t>บาท / ลบ.ม.</t>
  </si>
  <si>
    <t>201-</t>
  </si>
  <si>
    <t>ต่อ กม.</t>
  </si>
  <si>
    <t>@</t>
  </si>
  <si>
    <t>1 ต.ค. 2543</t>
  </si>
  <si>
    <t xml:space="preserve">   - ระยะขนส่งตั้งแต่ 201 กม.ถึง 1000 กม. ค่าขนส่งคิดเป็นกม.ละ </t>
  </si>
  <si>
    <t xml:space="preserve">   - ระยะขนส่งตั้งแต่ 201 กม. ถึง 1000 กม.   ค่าขนส่งคิดเป็น กม.ละ </t>
  </si>
  <si>
    <t xml:space="preserve">   - การคิดค่าขนส่งใช้ระยะทางขนส่งคูณด้วยอัตราค่าขนส่งต่อตัน หรือต่อลบ.ม.</t>
  </si>
  <si>
    <t xml:space="preserve">   - การคิดค่าขนส่งใช้ระยะทางขนส่งคูณด้วยอัตราค่าขนส่งต่อตัน  หรือต่อ ลบ.ม.</t>
  </si>
  <si>
    <t xml:space="preserve">   - อัตราน้ำมันเชื้อเพลิงเฉลี่ย     </t>
  </si>
  <si>
    <t>บาท/ลิตร</t>
  </si>
  <si>
    <t>หลัก</t>
  </si>
  <si>
    <t>5.3.3</t>
  </si>
  <si>
    <t>5.3.3(1)</t>
  </si>
  <si>
    <t>5.3.3(2)</t>
  </si>
  <si>
    <t>ค่าติดตั้งเครื่องผสมคอนกรีต</t>
  </si>
  <si>
    <t>ค่าผสมคอนกรีต</t>
  </si>
  <si>
    <t>ค่าแรงเทคอนกรีต</t>
  </si>
  <si>
    <t>[7] = [1] + …… + [6]</t>
  </si>
  <si>
    <t>[8] = [7]</t>
  </si>
  <si>
    <t>ปริมาณงานคอนกรีตทั้งโครงการ</t>
  </si>
  <si>
    <t xml:space="preserve"> (จากตารางค่าดำเนินการฯ)</t>
  </si>
  <si>
    <t>ค่าติดตั้งเครื่องผสม 150,000 บาท/ครั้ง</t>
  </si>
  <si>
    <t>ค่าติดตั้งเครื่องผสมคอนกรีต = ค่าติดตั้งเครื่องผสม / ปริมาณงานคอนกรีตทั้งโครงการ</t>
  </si>
  <si>
    <t xml:space="preserve">                             = 150,000 / ปริมาณงานคอนกรีตทั้งโครงการ =</t>
  </si>
  <si>
    <r>
      <t xml:space="preserve">หมายเหตุ  </t>
    </r>
    <r>
      <rPr>
        <sz val="14"/>
        <rFont val="Angsana New"/>
        <family val="1"/>
      </rPr>
      <t>กรณีที่ปริมาณงานน้อยกว่า  7,000  ลบ.ม.  ให้ใช้ค่าติดตั้งเครื่องผสมสำหรับปริมาณงาน  7,000  ลบ.ม.  ในการประเมินราคา</t>
    </r>
  </si>
  <si>
    <t>(ไม่คิดค่าใช้จ่าย)</t>
  </si>
  <si>
    <t>ส่วนขยายตัว</t>
  </si>
  <si>
    <t>ความหนา</t>
  </si>
  <si>
    <t>พิจารณาที่ความยาว 10 เมตร</t>
  </si>
  <si>
    <t>คิดเป็นพื้นที่</t>
  </si>
  <si>
    <t>ลบ.ม.  @</t>
  </si>
  <si>
    <t>ค่าขนส่ง ……… กม ( คิดที่ระยะไม่เกิน(L/4) )</t>
  </si>
  <si>
    <t>ค่าเหล็กเสริม</t>
  </si>
  <si>
    <t>ตร.ม.  @</t>
  </si>
  <si>
    <t>ค่าแบบ</t>
  </si>
  <si>
    <t>[7] = [6] x 10            [6](จากตารางค่าดำเนินการฯ)</t>
  </si>
  <si>
    <t>ค่าปูผิวทาง</t>
  </si>
  <si>
    <t>[9] = [8] x พื้นที่         [8](จากตารางค่าดำเนินการฯ)</t>
  </si>
  <si>
    <t>ค่าบ่ม</t>
  </si>
  <si>
    <t>[11] = [10] xพื้นที่      [10](จากตารางค่าดำเนินการฯ)</t>
  </si>
  <si>
    <t xml:space="preserve">ค่าใช้จ่ายรวม                                                                  </t>
  </si>
  <si>
    <t>[12] =[1]+ [2] +[3] + [4] + [5] + [7] + [9] + [11]</t>
  </si>
  <si>
    <t>[13] = [12] / พื้นที่</t>
  </si>
  <si>
    <t>คิดจากความยาว</t>
  </si>
  <si>
    <t>ค่าตัด  JOINT และหยอดยาง</t>
  </si>
  <si>
    <t>JOINT  SEALER</t>
  </si>
  <si>
    <t>[5] = [2] + [3] + [4]</t>
  </si>
  <si>
    <t>[6] = [5] / [1]</t>
  </si>
  <si>
    <t>ท่อน @</t>
  </si>
  <si>
    <t>แผ่นพลากติก หนา 0.07 มม.</t>
  </si>
  <si>
    <t>DOWEL - RB 25 x 0.50 เมตร</t>
  </si>
  <si>
    <t>ช่วง</t>
  </si>
  <si>
    <t>ม.  @</t>
  </si>
  <si>
    <t>คอนกรีตหยาบ</t>
  </si>
  <si>
    <t>[5](จากบัญชีค่าแรงงานฯ)</t>
  </si>
  <si>
    <t>[7]  = [1] + ….. + [6]</t>
  </si>
  <si>
    <t>ค่าแรงปลูก  +  ค่าขนส่ง (ค่าแรง)</t>
  </si>
  <si>
    <t>ค่ารดน้ำ - บำรุงรักษา (ค่าบำรุงรักษา)</t>
  </si>
  <si>
    <t>[13] = [1] + ….. + [12]</t>
  </si>
  <si>
    <t xml:space="preserve"> - ขนาด 2.6 x 25.5 x 35.0 ซม.</t>
  </si>
  <si>
    <t xml:space="preserve">[11] </t>
  </si>
  <si>
    <t xml:space="preserve">[12] </t>
  </si>
  <si>
    <t>[14] = [1] + ….. + [13]</t>
  </si>
  <si>
    <t xml:space="preserve"> DB28 SD40</t>
  </si>
  <si>
    <t xml:space="preserve">[13] </t>
  </si>
  <si>
    <t xml:space="preserve">[4]  </t>
  </si>
  <si>
    <t>[5] (จากบัญชีค่าแรงงานฯ)</t>
  </si>
  <si>
    <t xml:space="preserve">[8]  </t>
  </si>
  <si>
    <t>[9]  = [1] + ….. + [8]</t>
  </si>
  <si>
    <t>4.1.1</t>
  </si>
  <si>
    <t>งานผิวทางและไหล่ทางคอนกรีตเสริมเหล็ก</t>
  </si>
  <si>
    <t>Rumble  Strip</t>
  </si>
  <si>
    <t>Concrete  Barrier</t>
  </si>
  <si>
    <t>P1</t>
  </si>
  <si>
    <t>P2</t>
  </si>
  <si>
    <t>P3</t>
  </si>
  <si>
    <t>P4</t>
  </si>
  <si>
    <t>P5</t>
  </si>
  <si>
    <t>1.1.1(2) สกัดหัวเสาเข็ม ขนาด 0.40 x 0.40 ม.</t>
  </si>
  <si>
    <t>1.1.1(4) นั่งร้านตอกเสาเข็ม</t>
  </si>
  <si>
    <t>1.1.5(2) งานทางเท้า คสล.</t>
  </si>
  <si>
    <t>1.1.5(3) งานป้ายชื่อสะพาน คสล.</t>
  </si>
  <si>
    <t>แท่น</t>
  </si>
  <si>
    <t>1.1.6</t>
  </si>
  <si>
    <t>งานเสาไฟฟ้าและระบบไฟฟ้าแสงสว่างบนสะพาน</t>
  </si>
  <si>
    <t>1.1.7</t>
  </si>
  <si>
    <t>งานทางเบี่ยงชั่วคราว</t>
  </si>
  <si>
    <t>ฐาน</t>
  </si>
  <si>
    <t>P6</t>
  </si>
  <si>
    <t>P7</t>
  </si>
  <si>
    <t>ค่ายาง CSS-1   =  1.00  ลิตร/ตร.ม.@</t>
  </si>
  <si>
    <t>[1] (จากตารางที่ 1)</t>
  </si>
  <si>
    <t>ค่าดำเนินการ + ค่าเสื่อมราคา</t>
  </si>
  <si>
    <t>ปริมาณ ASPHALTIC CONCRETE ทั้งหมด</t>
  </si>
  <si>
    <t>[2] = [1] x 2.4</t>
  </si>
  <si>
    <t>ปริมาณ ASPHALTIC CONCRETE ที่ใช้คำนวณ</t>
  </si>
  <si>
    <t>[3] = [2]</t>
  </si>
  <si>
    <t>(กรณีปริมาณน้อยกว่า  10,000  ตัน  ให้ใช้ปริมาณ  10,000  ตันในการคำนวณ)</t>
  </si>
  <si>
    <t>ค่าติดตั้งเครื่องผสม  250,000  บาท</t>
  </si>
  <si>
    <t>250,000 / …[3]…</t>
  </si>
  <si>
    <t>บาท/ตัน AC</t>
  </si>
  <si>
    <t>[4] = 250,000/[3]</t>
  </si>
  <si>
    <t>ปริมาณ ASPHALTIC CONCRETE</t>
  </si>
  <si>
    <t>[5] = [3]</t>
  </si>
  <si>
    <t>ปริมาณ AC 1 ตัน ปูได้</t>
  </si>
  <si>
    <t>[6] (ตารางที่ 3)</t>
  </si>
  <si>
    <t>ค่าขนส่งอุปกรณ์ AC</t>
  </si>
  <si>
    <t>บาท/ตันอุปกรณ์</t>
  </si>
  <si>
    <t>[7] (จากตารางค่าขนส่ง)</t>
  </si>
  <si>
    <t>ค่าขนส่งอุปกรณ์ 80 ตันระยะขนส่ง 100 กม.</t>
  </si>
  <si>
    <t>[8] = [7] x 80 / [5]</t>
  </si>
  <si>
    <t>ค่าติดตั้งเครื่องผสม  250,000  บาท/ครั้ง</t>
  </si>
  <si>
    <t>[9] = [4]</t>
  </si>
  <si>
    <t>ค่าวัสดุยาง AC 60/70</t>
  </si>
  <si>
    <t>บาท/ตันวัสดุ</t>
  </si>
  <si>
    <t>ค่าขนส่งยาง AC 60/70</t>
  </si>
  <si>
    <t>[11] (จากตารางค่าขนส่ง)</t>
  </si>
  <si>
    <t>ค่ายาง AC 5.2% ของปริมาณวัสดุมวลรวม</t>
  </si>
  <si>
    <t>[12] = ([10]+[11]) x 0.052</t>
  </si>
  <si>
    <t>ค่าหินจากแหล่ง</t>
  </si>
  <si>
    <t>(คิดเฉลี่ยขนาดต่างๆ หินฝุ่น 0.50 ลบ.ม., หิน 3/4" 0.25 ลบ.ม., หิน 1/2" 0.10 ลบ.ม., หิน 3/8" 0.15 ลบ.ม.)</t>
  </si>
  <si>
    <t>ค่าขนส่งหินจากแหล่ง</t>
  </si>
  <si>
    <t>[14] (จากตารางต่าขนส่ง)</t>
  </si>
  <si>
    <t>รวมราคาหิน</t>
  </si>
  <si>
    <t>[15] = [13] + [14]</t>
  </si>
  <si>
    <t>ค่าหิน 0.74 ลบ.ม. @</t>
  </si>
  <si>
    <t>…[15]………</t>
  </si>
  <si>
    <t>[16] = [15] x 0.74</t>
  </si>
  <si>
    <t>ค่าดำเนินการ + ค่าเสื่อมราคาค่าผสมวัสดุแอสฟัลท์</t>
  </si>
  <si>
    <t xml:space="preserve">บาท/ตัน AC </t>
  </si>
  <si>
    <t>[17](จากตารางค่าดำเนินการฯ)</t>
  </si>
  <si>
    <t>ค่าขนส่ง AC (กำหนดให้ไม่เกินระยะ L/4)</t>
  </si>
  <si>
    <t>[18] (จากตารางค่าขนส่ง)</t>
  </si>
  <si>
    <t>ค่าสัมประสิทธิ์การบดทับ</t>
  </si>
  <si>
    <t>[19] (ตารางที่ 3)</t>
  </si>
  <si>
    <t>ค่าดำเนินการ+เสื่อมราคาปูลาดและบดทับหนา</t>
  </si>
  <si>
    <t>ซม.</t>
  </si>
  <si>
    <t>[20](จากตารางค่าดำเนินการฯ)</t>
  </si>
  <si>
    <t>x 80 /</t>
  </si>
  <si>
    <t>[21] = [6] x [19] x [20]</t>
  </si>
  <si>
    <t>[22] = [8]+[9]+[12]+[16]+[17]+[18]+[21]</t>
  </si>
  <si>
    <t>[23] = [22] / [6]</t>
  </si>
  <si>
    <t>[6](จากบัญชีค่าแรงงานฯ)</t>
  </si>
  <si>
    <t>จุด @</t>
  </si>
  <si>
    <t>[13] = [12]</t>
  </si>
  <si>
    <t>บาท/เมตร</t>
  </si>
  <si>
    <t>[8] = [1] + ….. + [7]</t>
  </si>
  <si>
    <t>ติดตั้งเป้าสะท้อนแสง</t>
  </si>
  <si>
    <t>ชุด @</t>
  </si>
  <si>
    <t>ช่วง Termination 9.00 เมตร</t>
  </si>
  <si>
    <t>[9] = [8] / 9</t>
  </si>
  <si>
    <t>เฉลี่ย</t>
  </si>
  <si>
    <t xml:space="preserve">1.1.1(3) ตอกเสาเข็ม ขนาด 0.40 x 0.40 ม. </t>
  </si>
  <si>
    <r>
      <t xml:space="preserve">ลวดอัดแรง SPC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9.5 mm. </t>
    </r>
  </si>
  <si>
    <t xml:space="preserve">[14] = [13] </t>
  </si>
  <si>
    <t>เหล็กหล่อปลายเสาเข็ม</t>
  </si>
  <si>
    <t>ชุด  @</t>
  </si>
  <si>
    <t xml:space="preserve">[10] </t>
  </si>
  <si>
    <t>ไม้แบบ</t>
  </si>
  <si>
    <t>ท่อระบายน้ำ PVC 3" x 0.70 ม.</t>
  </si>
  <si>
    <t>ท่อน  @</t>
  </si>
  <si>
    <t>[9]  = [2] + ….. + [8]</t>
  </si>
  <si>
    <t>ค่าจัดทำตัวอักษรป้ายชื่อสะพาน  [เซาะร่องสีทอง]</t>
  </si>
  <si>
    <t>งานบุแผ่นแกรนิตสีดำ</t>
  </si>
  <si>
    <t>งานผิวทรายล้าง เบอร์ 4</t>
  </si>
  <si>
    <t>คอนกรีต (ค3)</t>
  </si>
  <si>
    <t>แผ่นเหล็ก 400 x 400 x 25 mm</t>
  </si>
  <si>
    <r>
      <t xml:space="preserve">ท่อ PVC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3"</t>
    </r>
  </si>
  <si>
    <r>
      <t xml:space="preserve">น๊อต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25 mm. </t>
    </r>
  </si>
  <si>
    <t>ตัว  @</t>
  </si>
  <si>
    <t>ค่าทาสีและติดตั้งแผ่นสะท้อนแสง</t>
  </si>
  <si>
    <t>Ground Rod</t>
  </si>
  <si>
    <t>ค่าแรงประกอบติดตั้ง</t>
  </si>
  <si>
    <t>บาท/ชุด</t>
  </si>
  <si>
    <t>[7] = [1] + ….. + [6]</t>
  </si>
  <si>
    <t>เมตร @</t>
  </si>
  <si>
    <t>ค่าแรง</t>
  </si>
  <si>
    <t>  </t>
  </si>
  <si>
    <t>4.67 </t>
  </si>
  <si>
    <t> เหล็กเส้นกลมผิวเรียบ SR.24 ยาว 10 เมตร ศก. 6 มม.</t>
  </si>
  <si>
    <t> เหล็กเส้นกลมผิวเรียบ SR.24 ยาว 10 เมตร ศก. 9 มม.</t>
  </si>
  <si>
    <t> เหล็กเส้นกลมผิวเรียบ SR.24 ยาว 10 เมตร ศก. 12 มม.</t>
  </si>
  <si>
    <t> เหล็กเส้นกลมผิวเรียบ SR.24 ยาว 10 เมตร ศก. 15 มม.</t>
  </si>
  <si>
    <t> เหล็กฉาก หนา 4 มม. ยาว 6 เมตร ขนาด 40 x 40 มม. น้ำหนัก 14.5 กก.</t>
  </si>
  <si>
    <t>607.48 </t>
  </si>
  <si>
    <t> เหล็กตัวซี (Light Lip Channel Steel) หนา 2.3 มม. ยาว 6 เมตร ขนาด 75 x 45 x 15 มม. น้ำหนัก 21 กก./ท่อน</t>
  </si>
  <si>
    <t> เหล็กตัวซี (Light Lip Channel Steel) หนา 2.3 มม. ยาว 6 เมตร ขนาด 100 x 50 x 20 มม. น้ำหนัก 23.5 กก.</t>
  </si>
  <si>
    <t> เหล็กตัวซี (Light Lip Channel Steel) หนา 2.3 มม. ยาว 6 เมตร ขนาด 125 x 50 x 20 มม. น้ำหนัก 25.5 กก.</t>
  </si>
  <si>
    <t> ท่อเหล็กกลวงสี่เหลี่ยมจัตุรัส หนา 1.2 มม. ขนาด 1" x 1" ยาว 6 เมตร</t>
  </si>
  <si>
    <t> ท่อเหล็กเคลือบสังกะสี รวมข้อต่อตรง 1 อัน ประเภท BS-M ยาว 6 เมตร ศก. 1/2 นิ้ว</t>
  </si>
  <si>
    <t> ท่อเหล็กเคลือบสังกะสี รวมข้อต่อตรง 1 อัน ประเภท BS-M ยาว 6 เมตร ศก. 3/4 นิ้ว</t>
  </si>
  <si>
    <t> ท่อเหล็กเคลือบสังกะสี รวมข้อต่อตรง 1 อัน ประเภท BS-M ยาว 6 เมตร ศก. 1นิ้ว</t>
  </si>
  <si>
    <t> ข้อต่อตรงเหล็ก ศก. 1/2 นิ้ว</t>
  </si>
  <si>
    <t> ข้อต่อตรงเหล็ก ศก. 3/4 นิ้ว</t>
  </si>
  <si>
    <t> ข้อต่อตรงเหล็ก ศก. 1 นิ้ว</t>
  </si>
  <si>
    <t> ข้อต่องอเหล็ก 90 องศา ศก. 1/2 นิ้ว</t>
  </si>
  <si>
    <t>14.02 </t>
  </si>
  <si>
    <t> ข้อต่องอเหล็ก 90 องศา ศก. 3/4 นิ้ว</t>
  </si>
  <si>
    <t> ข้อต่องอเหล็ก 90 องศา ศก. 1 นิ้ว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</si>
  <si>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</si>
  <si>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</si>
  <si>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</si>
  <si>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158.88 </t>
  </si>
  <si>
    <t>242.99 </t>
  </si>
  <si>
    <t>2.80 </t>
  </si>
  <si>
    <t>3.74 </t>
  </si>
  <si>
    <t>6.54 </t>
  </si>
  <si>
    <t>46.73 </t>
  </si>
  <si>
    <t> ข้อต่อท่อ พีวีซี ตรง สำหรับใช้กับท่อรับแรงดัน เส้นผ่านศูนย์กลาง 1/2" ตราช้าง</t>
  </si>
  <si>
    <t> ข้อต่อท่อ พีวีซี ตรง สำหรับใช้กับท่อรับแรงดัน เส้นผ่านศูนย์กลาง 3/4" ตราช้าง</t>
  </si>
  <si>
    <t> ข้อต่อท่อ พีวีซี ตรง สำหรับใช้กับท่อรับแรงดัน เส้นผ่านศูนย์กลาง 1" ตราช้าง</t>
  </si>
  <si>
    <t>12.15 </t>
  </si>
  <si>
    <t>84.11 </t>
  </si>
  <si>
    <t> ข้อต่อท่อ พีวีซี ข้องอ 90 องศา สำหรับใช้กับท่อรับแรงดัน เส้นผ่านศูนย์กลาง 1/2" ตราช้าง</t>
  </si>
  <si>
    <t> ข้อต่อท่อ พีวีซี ข้องอ 90 องศา สำหรับใช้กับท่อรับแรงดัน เส้นผ่านศูนย์กลาง 3/4" ตราช้าง</t>
  </si>
  <si>
    <t> ข้อต่อท่อ พีวีซี ข้องอ 90 องศา สำหรับใช้กับท่อรับแรงดัน เส้นผ่านศูนย์กลาง 1" ตราช้าง</t>
  </si>
  <si>
    <t>8.41 </t>
  </si>
  <si>
    <t> ข้อต่อท่อ พีวีซี สามทาง 90 องศา สำหรับใช้กับท่อรับแรงดัน เส้นผ่าศูนย์กลาง 1/2 " ตราช้าง</t>
  </si>
  <si>
    <t> ข้อต่อท่อ พีวีซี สามทาง 90 องศา สำหรับใช้กับท่อรับแรงดัน เส้นผ่าศูนย์กลาง 3/4 " ตราช้าง</t>
  </si>
  <si>
    <t> ข้อต่อท่อ พีวีซี สามทาง 90 องศา สำหรับใช้กับท่อรับแรงดัน เส้นผ่าศูนย์กลาง 1 " ตราช้าง</t>
  </si>
  <si>
    <t> ข้อต่อท่อ พีวีซี สามทาง 90 องศา สำหรับใช้กับท่อรับแรงดัน เส้นผ่าศูนย์กลาง 1 1/4 " ตราช้าง</t>
  </si>
  <si>
    <t>16.82 </t>
  </si>
  <si>
    <t> ข้อต่อท่อ พีวีซี สามทาง 90 องศา สำหรับใช้กับท่อรับแรงดัน เส้นผ่าศูนย์กลาง 1 1/2 " ตราช้าง</t>
  </si>
  <si>
    <t> ข้อต่อท่อ พีวีซี สามทาง 90 องศา สำหรับใช้กับท่อรับแรงดัน เส้นผ่าศูนย์กลาง 2 " ตราช้าง</t>
  </si>
  <si>
    <t> ข้อต่อท่อ พีวีซี สามทาง 90 องศา สำหรับใช้กับท่อรับแรงดัน เส้นผ่าศูนย์กลาง 3 " ตราช้าง</t>
  </si>
  <si>
    <t> ข้อต่อท่อ พีวีซี สามทาง 90 องศา สำหรับใช้กับท่อรับแรงดัน เส้นผ่าศูนย์กลาง 4 " ตราช้าง</t>
  </si>
  <si>
    <t>317.76 </t>
  </si>
  <si>
    <t> ลวดหนามเคลือบสังกะสี เบอร์ 14</t>
  </si>
  <si>
    <t> กระเบื้องคอนกรีตมุงหลังคา ซีแพคโมเนีย ขนาด 33 x 42 ซม. สีแดง เทา อิฐ น้ำตาล ตราช้าง</t>
  </si>
  <si>
    <t> ครอบสันโค้งกระเบื้องคอนกรีต สีแดง เทา อิฐ น้ำตาล ตราช้าง</t>
  </si>
  <si>
    <t>37.38 </t>
  </si>
  <si>
    <t> ครอบข้างปิดชายกระเบื้องคอนกรีต สีแดง เทา อิฐ น้ำตาล ตราช้าง</t>
  </si>
  <si>
    <t> ครอบโค้งปิดจั่วกระเบื้องคอนกรีต สีแดง เทา อิฐ น้ำตาล ตราช้าง</t>
  </si>
  <si>
    <t> กระเบื้องซีเมนต์ใยหินมุงหลังคา ลอนคู่ ขนาด 50 x 120 x 0.5 ซม. สีซีเมนต์ ตราช้าง</t>
  </si>
  <si>
    <t> แผ่นไม้อัดยาง ชนิดใช้ภายใน เกรด A ขนาด 4' x 8' หนา 4 มม.</t>
  </si>
  <si>
    <t> แผ่นไม้อัดยาง ชนิดใช้ภายใน เกรด A ขนาด 4' x 8' หนา 6 มม.</t>
  </si>
  <si>
    <t> กระเบื้องซีเมนต์ใยหิน แผ่นเรียบ ขนาด 120 x 240 ซม. หนา 4 มม. ตราช้าง</t>
  </si>
  <si>
    <t>149.53 </t>
  </si>
  <si>
    <t> กระเบื้องซีเมนต์ใยหิน แผ่นเรียบ ขนาด 120 x 240 ซม. หนา 6 มม. ตราช้าง</t>
  </si>
  <si>
    <t> กระเบื้องเคลือบปูพื้น ชนิดสีเรียบ ขนาด 8" x 8"</t>
  </si>
  <si>
    <t> กระเบื้องเคลือบปูพื้น ชนิดสีเรียบ ขนาด 12" x 12"</t>
  </si>
  <si>
    <t> กระเบื้องเคลือบบุผนัง ชนิดสีเรียบ ขนาด 8" x 8"</t>
  </si>
  <si>
    <t> กระเบื้องเคลือบบุผนัง ชนิดลวดลาย ขนาด 8" x 8"</t>
  </si>
  <si>
    <t> กระเบื้องเคลือบบุผนัง ชนิดลวดลาย ขนาด 8" x 10"</t>
  </si>
  <si>
    <t> สีเคลือบน้ำมันชนิดเงา ขนาด 3.785 ลิตร ตรา ที โอ เอ</t>
  </si>
  <si>
    <t>88.79 </t>
  </si>
  <si>
    <t> บานประตูไม้อัดยาง ชนิดใช้ภายใน หนา 3.5 ซม. ขนาด 80 x 200 ซม.</t>
  </si>
  <si>
    <t> บานประตูไม้เนื้อแข็ง บานทึบ ขนาด 80 x 200 ซม. กรอบบานขนาด 1 1/4" x 4" ลูกฟักหนา 1/2"</t>
  </si>
  <si>
    <t> วงกบประตูไม้เนื้อแข็ง ไม่มีช่องแสง ขนาด 80 x 200 ซม. ขนาดไม้วงกบ 2" x 4"</t>
  </si>
  <si>
    <t> วงกบหน้าต่างไม้เนื้อแข็ง ไม่มีช่องแสง ขนาด 80 x 110 ซม. ขนาดไม้วงกบ 2" x 4"</t>
  </si>
  <si>
    <t> น๊อตหัวกลมสำหรับงานไม้ ขนาดเส้นผ่าศูนย์กลาง 9 มม. ยาว 6 นิ้ว</t>
  </si>
  <si>
    <t> ตะปูตอกไม้ ชนิดผอม ขนาด 3 นิ้ว</t>
  </si>
  <si>
    <t> ตะปูตอกสังกะสี ขนาด 1 3/4" เบอร์ 13</t>
  </si>
  <si>
    <t> ตะปูเกลียว ขนาด 3"</t>
  </si>
  <si>
    <t> ตะปูเกลียว ขนาด 4"</t>
  </si>
  <si>
    <t> ขอยึดกระเบื้อง ขนาด 6"</t>
  </si>
  <si>
    <t> ขอยึดกระเบื้อง ขนาด 8"</t>
  </si>
  <si>
    <t>51.40 </t>
  </si>
  <si>
    <t> บานพับหน้าต่างเหล็กเคลือบสังกะสี ปรับมุม ขนาด 12 นิ้ว</t>
  </si>
  <si>
    <t>79.44 </t>
  </si>
  <si>
    <t> ปูนซีเมนต์ปอร์ตแลนด์ ปูนถุง ประเภท 1 ตราช้าง</t>
  </si>
  <si>
    <t> ปูนซีเมนต์ผสม ปูนถุง บรรจุ 50 กก./ถุง ตราเสือ</t>
  </si>
  <si>
    <t> น้ำยาประสานท่อพีวีซี ชนิดธรรมดา ขนาด 250 กรัม ตราท่อน้ำไทย</t>
  </si>
  <si>
    <t> ทรายหยาบ</t>
  </si>
  <si>
    <t> ทรายละเอียด</t>
  </si>
  <si>
    <t>224.30 </t>
  </si>
  <si>
    <t> ก๊อกน้ำทองเหลือง (ผอม) ขนาด 1/2 นิ้ว</t>
  </si>
  <si>
    <t> ก๊อกน้ำบอลสนาม ขนาด 1/2 นิ้ว</t>
  </si>
  <si>
    <t> สวิตช์ไฟฟ้าทางเดียว แบบฝังในผนัง ตราเนชั่นแนล</t>
  </si>
  <si>
    <t> เต้ารับ (เดี่ยว) แบบฝังในผนัง ตราเนชั่นแนล</t>
  </si>
  <si>
    <t> บัลลาสต์ 36/40 วัตต์ ตราฟิลิปส์</t>
  </si>
  <si>
    <t> สตาร์ทเตอร์ ขนาด 4-65 วัตต์ ตราฟิลิปส์</t>
  </si>
  <si>
    <t> หลอดไฟฟ้าฟลูออเรสเซนต์ แบบยาว ขนาด 36 วัตต์ ตราฟิลิปส์</t>
  </si>
  <si>
    <t> หลอดไฟฟ้า แบบเกลียว ขนาด 60 วัตต์ ตราฟิลิปส์</t>
  </si>
  <si>
    <t xml:space="preserve">* หมายถึงราคา Price List     </t>
  </si>
  <si>
    <r>
      <t>%</t>
    </r>
    <r>
      <rPr>
        <b/>
        <sz val="14"/>
        <color theme="1"/>
        <rFont val="Angsana New"/>
        <family val="1"/>
      </rPr>
      <t> </t>
    </r>
  </si>
  <si>
    <t>    รูปลูกบาศก์ 180 กก./ตร.ซม. และรูปทรงกระบอก 140 กก./ตร.ซม.*</t>
  </si>
  <si>
    <t>    รูปลูกบาศก์ 210 กก./ตร.ซม. และรูปทรงกระบอก 180 กก./ตร.ซม.*</t>
  </si>
  <si>
    <t>    รูปลูกบาศก์ 240 กก./ตร.ซม. และรูปทรงกระบอก 210 กก./ตร.ซม.*</t>
  </si>
  <si>
    <t>    รูปลูกบาศก์ 280 กก./ตร.ซม. และรูปทรงกระบอก 240 กก./ตร.ซม.*</t>
  </si>
  <si>
    <t>    รูปลูกบาศก์ 320 กก./ตร.ซม. และรูปทรงกระบอก 280 กก./ตร.ซม.*</t>
  </si>
  <si>
    <t>    รูปลูกบาศก์ 350 กก./ตร.ซม. และรูปทรงกระบอก 300 กก./ตร.ซม.*</t>
  </si>
  <si>
    <t>    รูปลูกบาศก์ 380 กก./ตร.ซม. และรูปทรงกระบอก 320 กก./ตร.ซม.*</t>
  </si>
  <si>
    <t>    รูปลูกบาศก์ 400 กก./ตร.ซม. และรูปทรงกระบอก 350 กก./ตร.ซม.*</t>
  </si>
  <si>
    <t> คอนกรีตบล็อกก่อผนัง</t>
  </si>
  <si>
    <t>    ชนิดธรรมดา ขนาด 19 x 39 x 7 ซม.</t>
  </si>
  <si>
    <t>    ชนิดกันฝน ขนาด 19 x 39 x 9 ซม.</t>
  </si>
  <si>
    <t>    ชนิดช่องลม ขนาด 19 x 19 x 9 ซม. ตราดี เอ (DA-22)</t>
  </si>
  <si>
    <t>    ชนิดกันฝนลิ้นเดี่ยว ขนาด 19 x 19 x 20 ซม. ตราดี เอ (DA-101)</t>
  </si>
  <si>
    <t>    ชนิดกันฝนลิ้นคู่ ขนาด 39 x 9 x 9 ซม. ตราดี เอ (DA-109)</t>
  </si>
  <si>
    <t>    ชนิดกันฝนกระจก ขนาด 19 x 19 x 9 ซม. ตราดี เอ (DA-302)</t>
  </si>
  <si>
    <t> คอนกรีตบล็อกก่อผนังมวลเบา</t>
  </si>
  <si>
    <t>    ขนาด 20 x 60 x 7.5 ซม. ตราคิวคอน</t>
  </si>
  <si>
    <t>    ขนาด 20 x 60 x 10.0 ซม. ตราคิวคอน</t>
  </si>
  <si>
    <t>    ขนาด 20 x 60 x 12.5 ซม. ตราคิวคอน</t>
  </si>
  <si>
    <t>    ขนาด 20 x 60 x 15.0 ซม. ตราคิวคอน</t>
  </si>
  <si>
    <t>    ขนาด 20 x 60 x 20.0 ซม. ตราคิวคอน</t>
  </si>
  <si>
    <t>    ขนาด 20 ซม. หนา 10 ซม. ยาว 1.20 ม. ตราคิวคอน</t>
  </si>
  <si>
    <t>    ขนาด 20 ซม. หนา 10 ซม. ยาว 1.80 ม. ตราคิวคอน</t>
  </si>
  <si>
    <t>    ขนาด 20 ซม. หนา 10 ซม. ยาว 2.40 ม. ตราคิวคอน</t>
  </si>
  <si>
    <t>    ขนาด 20 ซม. หนา 10 ซม. ยาว 3.00 ม. ตราคิวคอน</t>
  </si>
  <si>
    <t>    ขนาด 20 ซม. หนา 10 ซม. ยาว 3.60 ม. ตราคิวคอน</t>
  </si>
  <si>
    <t> คอนกรีตบล็อกปูพื้นภายในหรือทางเท้า</t>
  </si>
  <si>
    <t>    รูปคดกริช หนา 6 ซม. สีเทา ตราซีแพค *</t>
  </si>
  <si>
    <t>    รูปคดกริช หนา 6 ซม. สีแดง ตราซีแพค *</t>
  </si>
  <si>
    <t>    รูปคดกริช หนา 6 ซม. สีเหลือง ตราซีแพค *</t>
  </si>
  <si>
    <t>    รูปคดกริช หนา 10 ซม. สีเทา ตราซีแพค *</t>
  </si>
  <si>
    <t>    รูปคดกริช หนา 10 ซม. สีแดง ตราซีแพค *</t>
  </si>
  <si>
    <t>    รูปตัวไอ หนา 6 ซม. สีเทา ตราซีแพค *</t>
  </si>
  <si>
    <t>    รูปตัวไอ หนา 6 ซม. สีแดง ตราซีแพค *</t>
  </si>
  <si>
    <t>    รูปตัวไอ หนา 6 ซม. สีส้ม ตราซีแพค *</t>
  </si>
  <si>
    <t>    รูปรวงผึ้ง หนา 6 ซม. สีเทา ตราซีแพค *</t>
  </si>
  <si>
    <t>    รูปรวงผึ้ง หนา 6 ซม. สีแดง ตราซีแพค *</t>
  </si>
  <si>
    <t>    รูปอัฐศิลา หนา 6 ซม. สีเทา ตราซีแพค *</t>
  </si>
  <si>
    <t>    รูปอัฐศิลา หนา 6 ซม. สีส้ม ตราซีแพค *</t>
  </si>
  <si>
    <t>    รูปอัฐศิลา หนา 6 ซม. สีน้ำตาล ตราซีแพค *</t>
  </si>
  <si>
    <t>    รูปอัฐศิลา หนา 6 ซม. สีดำ ตราซีแพค *</t>
  </si>
  <si>
    <t>    รูปอัฐศิลา หนา 6 ซม. สีฟ้า ตราซีแพค *</t>
  </si>
  <si>
    <t>    รูปจัตุรัส หนา 6 ซม. สีเทา ตราซีแพค *</t>
  </si>
  <si>
    <t>    รูปจัตุรัส หนา 6 ซม. สีส้ม ตราซีแพค *</t>
  </si>
  <si>
    <t>    รูปจัตุรัส หนา 6 ซม. สีน้ำตาล ตราซีแพค *</t>
  </si>
  <si>
    <t>    รูปจัตุรัส หนา 6 ซม. สีดำ ตราซีแพค *</t>
  </si>
  <si>
    <t>    รูปจัตุรัส หนา 6 ซม. สีฟ้า ตราซีแพค *</t>
  </si>
  <si>
    <t>    รูปคทา หนา 6 ซม. สีเทา ตราซีแพค *</t>
  </si>
  <si>
    <t>    รูปคทา หนา 6 ซม. สีส้ม ตราซีแพค *</t>
  </si>
  <si>
    <t>    รูปคทา หนา 6 ซม. สีน้ำตาล ตราซีแพค *</t>
  </si>
  <si>
    <t>    รูปคทา หนา 6 ซม. สีดำ ตราซีแพค *</t>
  </si>
  <si>
    <t>    รูปคทา หนา 6 ซม. สีฟ้า ตราซีแพค *</t>
  </si>
  <si>
    <t>    รูปศิลาหกเหลี่ยม หนา 6 ซม. สีเทา ตราซีแพค *</t>
  </si>
  <si>
    <t>    รูปศิลาหกเหลี่ยม หนา 6 ซม. สีส้ม ตราซีแพค *</t>
  </si>
  <si>
    <t>    รูปศิลาหกเหลี่ยม หนา 6 ซม. สีน้ำตาล ตราซีแพค *</t>
  </si>
  <si>
    <t>    รูปศิลาหกเหลี่ยม หนา 6 ซม. สีดำ ตราซีแพค *</t>
  </si>
  <si>
    <t>    รูปศิลาหกเหลี่ยม หนา 6 ซม. สีฟ้า ตราซีแพค *</t>
  </si>
  <si>
    <t>    ทรงมน ขนาด 15 x 30 x 100 ซม. สีเทา ตราซีแพค *</t>
  </si>
  <si>
    <t>    ขนาด 7 x 16 x 3.5 ซม.</t>
  </si>
  <si>
    <t>    ชนิดมีรู 2 รู ขนาด 7 x 16 x 3 ซม.</t>
  </si>
  <si>
    <t>    ขนาด 10.5 x 22 x 6.5 ซม. ตรา บ.ป.ก.</t>
  </si>
  <si>
    <t>    แบบ Value ขนาด 190 x 190 x 80 มม. ตราช้างแก้ว</t>
  </si>
  <si>
    <t>    แบบ Classic ขนาด 190 x 190 x 80 มม. ตราช้างแก้ว</t>
  </si>
  <si>
    <t>    (2 ช่อง) ขนาด 23 x 7 x 8 ซม. ตรา บปก. (BPK94-2)</t>
  </si>
  <si>
    <t>    เสาเข็มหกเหลี่ยมกลวง ขนาด 15 ซม. ยาว 2 เมตร</t>
  </si>
  <si>
    <t>    เสาเข็มหกเหลี่ยมกลวง ขนาด 15 ซม. ยาว 3 เมตร</t>
  </si>
  <si>
    <t>    เสาเข็มหกเหลี่ยมกลวง ขนาด 15 ซม. ยาว 4 เมตร</t>
  </si>
  <si>
    <t>    เสาเข็มหกเหลี่ยมกลวง ขนาด 15 ซม. ยาว 5 เมตร</t>
  </si>
  <si>
    <t>    เสาเข็มหกเหลี่ยมกลวง ขนาด 15 ซม. ยาว 6 เมตร</t>
  </si>
  <si>
    <t> เสาเข็มคอนกรีตอัดแรง รูปสี่เหลี่ยมตัน</t>
  </si>
  <si>
    <t> เสาเข็มคอนกรีตอัดแรง รูปสี่เหลี่ยมตัน ชนิดท่อนเดียว</t>
  </si>
  <si>
    <t>    ขนาด 0.18 x 0.18 ม. ยาว 8.00 ม.</t>
  </si>
  <si>
    <t>    ขนาด 0.18 x 0.18 ม. ยาว 9.00 ม.</t>
  </si>
  <si>
    <t>    ขนาด 0.18 x 0.18 ม. ยาว 10.50 ม.</t>
  </si>
  <si>
    <t>    ขนาด 0.20 x 0.20 ม. ยาว 10.00 ม.</t>
  </si>
  <si>
    <t>    ขนาด 0.20 x 0.20 ม. ยาว 12.00 ม.</t>
  </si>
  <si>
    <t>    ขนาด 0.22 x 0.22 ม. ยาว 10.00 ม.</t>
  </si>
  <si>
    <t>    ขนาด 0.22 x 0.22 ม. ยาว 15.00 ม.</t>
  </si>
  <si>
    <t>    ขนาด 0.26 x 0.26 ม. ยาว 21.00 ม.</t>
  </si>
  <si>
    <t>    ขนาด 0.30 x 0.30 ม. ยาว 21.00 ม.</t>
  </si>
  <si>
    <t>    ขนาด 0.35 x 0.35 ม. ยาว 21.00 ม.</t>
  </si>
  <si>
    <t>    ขนาด 0.35 x 0.35 ม. ยาว 24.00 ม.</t>
  </si>
  <si>
    <t>    ขนาด 0.40 x 0.40 ม. ยาว 21.00 ม.</t>
  </si>
  <si>
    <t>    ขนาด 0.40 x 0.40 ม. ยาว 25.00 ม.</t>
  </si>
  <si>
    <t> เสาเข็มคอนกรีตอัดแรง รูปสี่เหลี่ยมตัน ชนิดสองท่อนต่อเชื่อม</t>
  </si>
  <si>
    <t>    ขนาด 0.18 x 0.18 ม. ยาว 16.00 ม.</t>
  </si>
  <si>
    <t>    ขนาด 0.22 x 0.22 ม. ยาว 21.00 ม.</t>
  </si>
  <si>
    <t> เสาเข็มคอนกรีตอัดแรง รูปตัวไอ</t>
  </si>
  <si>
    <t> เสาเข็มคอนกรีตอัดแรง รูปตัวไอ ชนิดท่อนเดียว</t>
  </si>
  <si>
    <t> เสาเข็มคอนกรีตอัดแรง รูปตัวไอ ชนิดสองท่อนต่อเชื่อม</t>
  </si>
  <si>
    <t>    ขนาด 0.22 x 0.22 ม. ยาว 14.00 ม.</t>
  </si>
  <si>
    <t>    ขนาด 0.22 x 0.22 ม. ยาว 18.00 ม.</t>
  </si>
  <si>
    <t> เสาเข็มคอนกรีตอัดแรง รูปกลมกลวง</t>
  </si>
  <si>
    <t> เสาเข็มคอนกรีตอัดแรง รูปกลมกลวง ชนิดสองท่อนต่อเชื่อม</t>
  </si>
  <si>
    <t>    ขนาด ศก. 0.25 ม. ยาว 21.00 ม.</t>
  </si>
  <si>
    <t>    ขนาด ศก. 0.30 ม. ยาว 21.00 ม.</t>
  </si>
  <si>
    <t>    ขนาด ศก. 0.35 ม. ยาว 21.00 ม.</t>
  </si>
  <si>
    <t>    ขนาด ศก. 0.40 ม. ยาว 21.00 ม.</t>
  </si>
  <si>
    <t>    ขนาด ศก. 0.45 ม. ยาว 21.00 ม.</t>
  </si>
  <si>
    <t>    ขนาด ศก. 0.50 ม. ยาว 21.00 ม.</t>
  </si>
  <si>
    <t>    ขนาด ศก. 0.60 ม. ยาว 21.00 ม.</t>
  </si>
  <si>
    <t>    ขนาด ศก. 0.80 ม. ยาว 21.00 ม.</t>
  </si>
  <si>
    <t> เสาเข็มคอนกรีตอัดแรงขนาดเล็ก รูปตัวไอ</t>
  </si>
  <si>
    <t>    ขนาด 15 ซม. ยาว 2.00 ม.</t>
  </si>
  <si>
    <t>    ขนาด 15 ซม. ยาว 3.00 ม.</t>
  </si>
  <si>
    <t>    ขนาด 15 ซม. ยาว 4.00 ม.</t>
  </si>
  <si>
    <t>    ขนาด 15 ซม. ยาว 5.00 ม.</t>
  </si>
  <si>
    <t>    ขนาด 15 ซม. ยาว 6.00 ม.</t>
  </si>
  <si>
    <t> เสาเข็มคอนกรีตอัดแรงขนาดเล็ก รูปตัวที</t>
  </si>
  <si>
    <t>    ขนาดน้ำหนัก 36 กก. ยาว 2.00 ม.</t>
  </si>
  <si>
    <t>    ขนาดน้ำหนัก 54 กก. ยาว 3.00 ม.</t>
  </si>
  <si>
    <t>    ขนาดน้ำหนัก 72 กก. ยาว 4.00 ม.</t>
  </si>
  <si>
    <t>    ขนาดน้ำหนัก 90 กก. ยาว 5.00 ม.</t>
  </si>
  <si>
    <t>    ขนาดน้ำหนัก 108 กก. ยาว 6.00 ม.</t>
  </si>
  <si>
    <t>    แบบตีนช้าง ขนาด 4 นิ้ว x 4 นิ้ว ยาว 2.50 ม.</t>
  </si>
  <si>
    <t>    แบบตีนช้าง ขนาด 4 นิ้ว x 4 นิ้ว ยาว 3.00 ม.</t>
  </si>
  <si>
    <t>    เสาตอม่อคอนกรีตเสริมเหล็ก ขนาด 10x10 ซม. ยาว 1.00 ม.</t>
  </si>
  <si>
    <t>    เสาตอม่อคอนกรีตเสริมเหล็ก ขนาด 10x10 ซม. ยาว 2.00 ม.</t>
  </si>
  <si>
    <t>    เสาตอม่อคอนกรีตเสริมเหล็ก ขนาด 10x10 ซม. ยาว 3.00 ม.</t>
  </si>
  <si>
    <t>    เสาตอม่อคอนกรีตเสริมเหล็ก ขนาด 12.5x12.5 ซม. ยาว 1.00 ม.</t>
  </si>
  <si>
    <t>    เสาตอม่อคอนกรีตเสริมเหล็ก ขนาด 12.5x12.5 ซม. ยาว 2.00 ม.</t>
  </si>
  <si>
    <t>    เสาตอม่อคอนกรีตเสริมเหล็ก ขนาด 12.5x12.5 ซม. ยาว 3.00 ม.</t>
  </si>
  <si>
    <t> พื้นคอนกรีตสำเร็จรูปอัดแรง ชนิดกลวง</t>
  </si>
  <si>
    <t>    ขนาดกว้าง 1.20 ม. หนา 15 ซม. ลวด 4 เส้น ศก. 3/8 นิ้ว ตราซีแพค</t>
  </si>
  <si>
    <t>    ขนาดกว้าง 1.20 ม. หนา 15 ซม. ลวด 5 เส้น ศก. 3/8 นิ้ว ตราซีแพค</t>
  </si>
  <si>
    <t>    ขนาดกว้าง 1.20 ม. หนา 20 ซม. ลวด 4 เส้น ศก. 3/8 นิ้ว ตราซีแพค</t>
  </si>
  <si>
    <t>    ขนาดกว้าง 1.20 ม. หนา 20 ซม. ลวด 5 เส้น ศก. 3/8 นิ้ว ตราซีแพค</t>
  </si>
  <si>
    <t>    ขนาดกว้าง 1.20 ม. หนา 25 ซม. ลวด 4 เส้น ศก. 3/8 นิ้ว ตราซีแพค</t>
  </si>
  <si>
    <t>    ขนาดกว้าง 1.20 ม. หนา 25 ซม. ลวด 5 เส้น ศก. 3/8 นิ้ว ตราซีแพค</t>
  </si>
  <si>
    <t> แผ่นพื้นไฟเบอร์ซีเมนต์</t>
  </si>
  <si>
    <t>    ขนาด 1200 x 2400 x 15 มม. ตราเฌอร่า</t>
  </si>
  <si>
    <t>    ขนาด 1200 x 2400 x 18 มม. ตราเฌอร่า</t>
  </si>
  <si>
    <t>    ขนาด 1200 x 2400 x 20 มม. ตราเฌอร่า</t>
  </si>
  <si>
    <t> คานคอนกรีตอัดแรง รูปตัวที</t>
  </si>
  <si>
    <t>    ขนาดยาว 2.95 เมตร ลวด 4 เส้น ศก. 4 มม. ตราซีแพค</t>
  </si>
  <si>
    <t>    ขนาดยาว 3.00 เมตร ลวด 4 เส้น ศก. 4 มม. ตราซีแพค</t>
  </si>
  <si>
    <t>    ขนาดยาว 3.00 เมตร ลวด 5 เส้น ศก. 4 มม. ตราซีแพค</t>
  </si>
  <si>
    <t>    ขนาดยาว 3.50 เมตร ลวด 4 เส้น ศก. 4 มม. ตราซีแพค</t>
  </si>
  <si>
    <t>    ขนาดยาว 3.50 เมตร ลวด 5 เส้น ศก. 4 มม. ตราซีแพค</t>
  </si>
  <si>
    <t>    ขนาดยาว 3.50 เมตร ลวด 4 เส้น ศก. 5 มม. ตราซีแพค</t>
  </si>
  <si>
    <t>    ขนาดยาว 3.95 เมตร ลวด 5 เส้น ศก. 4 มม. ตราซีแพค</t>
  </si>
  <si>
    <t>    ขนาดยาว 3.95 เมตร ลวด 4 เส้น ศก. 5 มม. ตราซีแพค</t>
  </si>
  <si>
    <t>    ขนาดยาว 3.95 เมตร ลวด 5 เส้น ศก. 5 มม. ตราซีแพค</t>
  </si>
  <si>
    <t>    ขนาดยาว 4.00 เมตร ลวด 5 เส้น ศก. 4 มม. ตราซีแพค</t>
  </si>
  <si>
    <t>    ขนาดยาว 4.00 เมตร ลวด 4 เส้น ศก. 5 มม. ตราซีแพค</t>
  </si>
  <si>
    <t>    ขนาดยาว 4.00 เมตร ลวด 5 เส้น ศก. 5 มม. ตราซีแพค</t>
  </si>
  <si>
    <t>    ขนาดยาว 4.50 เมตร ลวด 5 เส้น ศก. 5 มม. ตราซีแพค</t>
  </si>
  <si>
    <t>    ขนาดยาว 5.00 เมตร ลวด 5 เส้น ศก. 5 มม. ตราซีแพค</t>
  </si>
  <si>
    <t> เหล็กเส้นกลมผิวเรียบ</t>
  </si>
  <si>
    <t> เหล็กเส้นกลมผิวเรียบ SR.24 (มอก.)</t>
  </si>
  <si>
    <t>    ขนาดเส้นผ่านศูนย์กลาง 6 มม. ยาว 10 เมตร</t>
  </si>
  <si>
    <t>    ขนาดเส้นผ่านศูนย์กลาง 9 มม. ยาว 10 เมตร</t>
  </si>
  <si>
    <t>    ขนาดเส้นผ่านศูนย์กลาง 12 มม. ยาว 10 เมตร</t>
  </si>
  <si>
    <t>    ขนาดเส้นผ่านศูนย์กลาง 15 มม. ยาว 10 เมตร</t>
  </si>
  <si>
    <t>    ขนาดเส้นผ่านศูนย์กลาง 19 มม. ยาว 10 เมตร</t>
  </si>
  <si>
    <t>    ขนาดเส้นผ่านศูนย์กลาง 25 มม. ยาว 10 เมตร</t>
  </si>
  <si>
    <t> เหล็กเส้นกลมผิวข้ออ้อย</t>
  </si>
  <si>
    <t> เหล็กเส้นกลมผิวข้ออ้อย SD.30 (มอก.)</t>
  </si>
  <si>
    <t>    ขนาดเส้นผ่านศูนย์กลาง 16 มม. ยาว 10 เมตร</t>
  </si>
  <si>
    <t>    ขนาดเส้นผ่านศูนย์กลาง 20 มม. ยาว 10 เมตร</t>
  </si>
  <si>
    <t>    ขนาดเส้นผ่านศูนย์กลาง 28 มม. ยาว 10 เมตร</t>
  </si>
  <si>
    <t> เหล็กเส้นกลมผิวข้ออ้อย SD.40 (มอก.)</t>
  </si>
  <si>
    <t>    ขนาดเส้นผ่านศูนย์กลาง 10 มม. ยาว 10 เมตร</t>
  </si>
  <si>
    <t>    ขนาดเส้นผ่านศูนย์กลาง 32 มม. ยาว 10 เมตร</t>
  </si>
  <si>
    <t> ลวดผูกเหล็ก</t>
  </si>
  <si>
    <t>    ลวดผูกเหล็ก ศก. 1.25 มม. (เบอร์ 18)</t>
  </si>
  <si>
    <t> เหล็กฉาก</t>
  </si>
  <si>
    <t>    ขนาด 40 x 40 x 4 มม. ยาว 6 เมตร น้ำหนัก 14.5 กก.</t>
  </si>
  <si>
    <t>    ขนาด 50 x 50 x 4 มม. ยาว 6 เมตร น้ำหนัก 18.4 กก.</t>
  </si>
  <si>
    <t>    ขนาด 50 x 50 x 6 มม. ยาว 6 เมตร น้ำหนัก 26.8 กก.</t>
  </si>
  <si>
    <t>    ขนาด 65 x 65 x 6 มม. ยาว 6 เมตร น้ำหนัก 35.5 กก.</t>
  </si>
  <si>
    <t>    ขนาด 75 x 75 x 6 มม. ยาว 6 เมตร น้ำหนัก 41.1 กก.</t>
  </si>
  <si>
    <t>    ขนาด 100 x 100 x 10 มม. ยาว 6 เมตร น้ำหนัก 89.2 กก.</t>
  </si>
  <si>
    <t> เหล็กรางน้ำ</t>
  </si>
  <si>
    <t>    ขนาด 75 x 40 x 40 x 5 มม. ยาว 6 เมตร น้ำหนัก 41.5 กก./ท่อน</t>
  </si>
  <si>
    <t>    ขนาด 100 x 50 x 50 x 5 มม. ยาว 6 เมตร น้ำหนัก 56.2 กก./ท่อน</t>
  </si>
  <si>
    <t> เหล็กรางพับ</t>
  </si>
  <si>
    <t>    ขนาด 40 x 36 x 1.0 มม. ยาว 6 เมตร น้ำหนัก 8.8 กก./ท่อน</t>
  </si>
  <si>
    <t>    ขนาด 80 x 40 x 2.0 มม. ยาว 6 เมตร น้ำหนัก 14.0 กก./ท่อน</t>
  </si>
  <si>
    <t> เหล็กตัวซี</t>
  </si>
  <si>
    <t> เหล็กตัวซี (Light Channel Steel)</t>
  </si>
  <si>
    <t>    ขนาด 75 x 45 x 2.3 มม. ยาว 6 เมตร นน. 20-21 กก./ท่อน</t>
  </si>
  <si>
    <t>    ขนาด 75 x 45 x 3.2 มม. ยาว 6 เมตร นน. 26 กก./ท่อน</t>
  </si>
  <si>
    <t>    ขนาด 100 x 50 x 2.3 มม. ยาว 6 เมตร นน. 23-24 กก./ท่อน</t>
  </si>
  <si>
    <t>    ขนาด 100 x 50 x 3.2 มม. ยาว 6 เมตร นน. 30-32 กก./ท่อน</t>
  </si>
  <si>
    <t>    ขนาด 125 x 50 x 2.3 มม. ยาว 6 เมตร นน. 27 กก./ท่อน</t>
  </si>
  <si>
    <t>    ขนาด 125 x 50 x 3.2 มม. ยาว 6 เมตร นน. 37 กก./ท่อน</t>
  </si>
  <si>
    <t>    ขนาด 150 x 50 x 2.3 มม. ยาว 6 เมตร นน. 30 กก./ท่อน</t>
  </si>
  <si>
    <t>    ขนาด 150 x 50 x 3.2 มม. ยาว 6 เมตร นน. 42 กก./ท่อน</t>
  </si>
  <si>
    <t> เหล็กตัวซี (Light Lip Channel Steel)</t>
  </si>
  <si>
    <t>    ขนาด 75 x 45 x 15 x 2.3 มม. ยาว 6 เมตร นน. 21 กก./ท่อน</t>
  </si>
  <si>
    <t>    ขนาด 75 x 45 x 15 x 3.2 มม. ยาว 6 เมตร นน. 26 กก./ท่อน</t>
  </si>
  <si>
    <t>    ขนาด 100 x 50 x 20 x 2.3 มม. ยาว 6 เมตร นน. 23.5 กก./ท่อน</t>
  </si>
  <si>
    <t>    ขนาด 100 x 50 x 20 x 3.2 มม. ยาว 6 เมตร นน. 34 กก./ท่อน</t>
  </si>
  <si>
    <t>    ขนาด 125 x 50 x 20 x 2.3 มม. ยาว 6 เมตร นน. 25.5 กก./ท่อน</t>
  </si>
  <si>
    <t>    ขนาด 125 x 50 x 20 x 3.2 มม. ยาว 6 เมตร นน. 36.5 กก./ท่อน</t>
  </si>
  <si>
    <t>    ขนาด 150 x 50 x 20 x 2.3 มม. ยาว 6 เมตร นน. 29.5 กก./ท่อน</t>
  </si>
  <si>
    <t>    ขนาด 150 x 50 x 20 x 3.2 มม. ยาว 6 เมตร นน. 40.3 กก./ท่อน</t>
  </si>
  <si>
    <t> เหล็กตัวไอ</t>
  </si>
  <si>
    <t> เหล็กตัวไอ (I-Beam)</t>
  </si>
  <si>
    <t>    ขนาด 150X75X5.50X9.50 มม. ยาว 6 เมตร นน.103 กก./ท่อน</t>
  </si>
  <si>
    <t>    ขนาด 150X125X8.50X14.00 มม. ยาว 6 เมตร นน. 217 กก./ท่อน</t>
  </si>
  <si>
    <t>    ขนาด 200X100X7.00X10.00 มม. ยาว 6 เมตร นน. 156 กก./ท่อน</t>
  </si>
  <si>
    <t>    ขนาด 220X100X8.10X12.20 มม. ยาว 6 เมตร นน. 186 กก./ท่อน</t>
  </si>
  <si>
    <t>    ขนาด 250X125X7.50X12.50 มม. ยาว 6 เมตร นน.230 กก./ท่อน</t>
  </si>
  <si>
    <t>    ขนาด 260X113X9.40X14 มม. ยาว 6 เมตร นน. 252 กก./ท่อน</t>
  </si>
  <si>
    <t>    ขนาด 300X150X8X13 มม. ยาว 6 เมตร นน. 290 กก./ท่อน</t>
  </si>
  <si>
    <t>    ขนาด 300X150X11.50X22 มม. ยาว 6 เมตร นน.461 กก./ท่อน</t>
  </si>
  <si>
    <t>    ขนาด 350X150X12.00X24 มม. ยาว 6 เมตร นน. 523 กก./ท่อน</t>
  </si>
  <si>
    <t>    ขนาด 400X150X10X18 มม. ยาว 6 เมตร นน. 432 กก./ท่อน</t>
  </si>
  <si>
    <t>    ขนาด 450X175X11X20 มม. ยาว 6 เมตร นน.550 กก./ท่อน</t>
  </si>
  <si>
    <t>    ขนาด 500X190X11.50X23 มม. ยาว 6 เมตร นน. 666 กก./ท่อน</t>
  </si>
  <si>
    <t>    ขนาด 600X190X13X25 มม. ยาว 6 เมตร นน. 798 กก./ท่อน</t>
  </si>
  <si>
    <t> เหล็กตัวเอช</t>
  </si>
  <si>
    <t> เหล็กตัวเอช (H-Beam)</t>
  </si>
  <si>
    <t>    ขนาด 150X150X7X10 มม. ยาว 6 เมตร นน. 189 กก./ท่อน</t>
  </si>
  <si>
    <t>    ขนาด 175X175X7.50X11 มม. ยาว 6 เมตร นน. 241 กก./ท่อน</t>
  </si>
  <si>
    <t>    ขนาด 200X200X8X12 มม. ยาว 6 เมตร นน.299 กก./ท่อน</t>
  </si>
  <si>
    <t>    ขนาด 250X250X9X14 มม. ยาว 6 เมตร นน. 434 กก./ท่อน</t>
  </si>
  <si>
    <t>    ขนาด 300X300X10X15 มม. ยาว 6 เมตร นน.564 กก./ท่อน</t>
  </si>
  <si>
    <t>    ขนาด 350X350X12X19 มม. ยาว 6 เมตร นน.822 กก./ท่อน</t>
  </si>
  <si>
    <t>    ขนาด 400X400X13X21 มม. ยาว 6 เมตร นน. 1032 กก./ท่อน</t>
  </si>
  <si>
    <t> ลวดเหล็กเสริมคอนกรีตอัดแรง</t>
  </si>
  <si>
    <t>    ชนิดตีเกลียว (PC STRAND) 7 เส้น ศก. 3/8 นิ้ว และ 1/2 นิ้ว</t>
  </si>
  <si>
    <t> ตะแกรงเหล็กเส้นกลมผิวเรียบ ชนิดสี่เหลี่ยมจัตุรัส</t>
  </si>
  <si>
    <t>    เหล็ก ศก. 4.0 มม. ขนาดตาราง 0.25 x 0.25 ม. ตรา ที เอ็ม</t>
  </si>
  <si>
    <t>    เหล็ก ศก. 4.0 มม. ขนาดตาราง 0.20 x 0.20 ม. ตรา ที เอ็ม</t>
  </si>
  <si>
    <t>    เหล็ก ศก. 4.0 มม. ขนาดตาราง 0.15 x 0.15 ม. ตรา ที เอ็ม</t>
  </si>
  <si>
    <t>    เหล็ก ศก. 4.6 มม. ขนาดตาราง 0.20 x 0.20 ม. ตรา ที เอ็ม</t>
  </si>
  <si>
    <t>    เหล็ก ศก. 4.6 มม. ขนาดตาราง 0.15 x 0.15 ม. ตรา ที เอ็ม</t>
  </si>
  <si>
    <t>    เหล็ก ศก. 5.0 มม. ขนาดตาราง 0.20 x 0.20 ม. ตรา ที เอ็ม</t>
  </si>
  <si>
    <t>    เหล็ก ศก. 5.0 มม. ขนาดตาราง 0.15 x 0.15 ม. ตรา ที เอ็ม</t>
  </si>
  <si>
    <t>    เหล็ก ศก. 5.6 มม. ขนาดตาราง 0.15 x 0.15 ม. ตรา ที เอ็ม</t>
  </si>
  <si>
    <t>    เหล็ก ศก. 5.6 มม. ขนาดตาราง 0.20 x 0.20 ม. ตรา ที เอ็ม</t>
  </si>
  <si>
    <t>    เหล็ก ศก. 6.0 มม. ขนาดตาราง 0.30 x 0.30 ม. ตรา ที เอ็ม</t>
  </si>
  <si>
    <t>    เหล็ก ศก. 6.0 มม. ขนาดตาราง 0.25 x 0.25 ม. ตรา ที เอ็ม</t>
  </si>
  <si>
    <t>    เหล็ก ศก. 6.0 มม. ขนาดตาราง 0.20 x 0.20 ม. ตรา ที เอ็ม</t>
  </si>
  <si>
    <t>    เหล็ก ศก. 6.0 มม. ขนาดตาราง 0.15 x 0.15 ม. ตรา ที เอ็ม</t>
  </si>
  <si>
    <t>    เหล็ก ศก. 7.0 มม. ขนาดตาราง 0.20 x 0.20 ม. ตรา ที เอ็ม</t>
  </si>
  <si>
    <t>    เหล็ก ศก. 7.0 มม. ขนาดตาราง 0.15 x 0.15 ม. ตรา ที เอ็ม</t>
  </si>
  <si>
    <t>    เหล็ก ศก. 8.0 มม. ขนาดตาราง 0.25 x 0.25 ม. ตรา ที เอ็ม</t>
  </si>
  <si>
    <t>    เหล็ก ศก. 8.0 มม. ขนาดตาราง 0.20 x 0.20 ม. ตรา ที เอ็ม</t>
  </si>
  <si>
    <t>    เหล็ก ศก. 8.0 มม. ขนาดตาราง 0.15 x 0.15 ม. ตรา ที เอ็ม</t>
  </si>
  <si>
    <t>    เหล็ก ศก. 10.0 มม. ขนาดตาราง 0.15 x 0.15 ม. ตรา ที เอ็ม</t>
  </si>
  <si>
    <t>    เหล็ก ศก. 9.0 มม. ขนาดตาราง 0.15 x 0.15 ม. ตรา ที เอ็ม</t>
  </si>
  <si>
    <t> ตะแกรงเหล็กเส้นกลมผิวข้ออ้อย ชนิดสี่เหลี่ยมจัตุรัส</t>
  </si>
  <si>
    <t>    เหล็ก ศก. 4.0 มม. ขนาดตาราง 0.25 x 0.25 ม.</t>
  </si>
  <si>
    <t>    เหล็ก ศก. 4.0 มม. ขนาดตาราง 0.20 x 0.20 ม.</t>
  </si>
  <si>
    <t>    เหล็ก ศก. 10 มม. ขนาดตาราง 0.50 x 0.50 ม.</t>
  </si>
  <si>
    <t>    เหล็ก ศก. 10 มม. ขนาดตาราง 0.45 x 0.45 ม.</t>
  </si>
  <si>
    <t>    เหล็ก ศก. 10 มม. ขนาดตาราง 0.40 x 0.40 ม.</t>
  </si>
  <si>
    <t>    เหล็ก ศก. 10 มม. ขนาดตาราง 0.35 x 0.35 ม.</t>
  </si>
  <si>
    <t>    เหล็ก ศก. 10 มม. ขนาดตาราง 0.30 x 0.30 ม.</t>
  </si>
  <si>
    <t>    เหล็ก ศก. 10 มม. ขนาดตาราง 0.25 x 0.25 ม.</t>
  </si>
  <si>
    <t>    เหล็ก ศก. 10 มม. ขนาดตาราง 0.20 x 0.20 ม.</t>
  </si>
  <si>
    <t>    เหล็ก ศก. 10 มม. ขนาดตาราง 0.15 x 0.15 ม.</t>
  </si>
  <si>
    <t>    เหล็ก ศก. 12 มม. ขนาดตาราง 0.50 x 0.50 ม.</t>
  </si>
  <si>
    <t>    เหล็ก ศก. 12 มม. ขนาดตาราง 0.45 x 0.45 ม.</t>
  </si>
  <si>
    <t>    เหล็ก ศก. 12 มม. ขนาดตราง 0.40 x 0.40 ม.</t>
  </si>
  <si>
    <t>    เหล็ก ศก. 12 มม. ขนาดตาราง 0.35 x 0.35 ม.</t>
  </si>
  <si>
    <t>    เหล็ก ศก. 12 มม. ขนาดตาราง 0.30 x 0.30 ม.</t>
  </si>
  <si>
    <t>    เหล็ก ศก. 12 มม. ขนาดตาราง 0.25 x 0.25 ม.</t>
  </si>
  <si>
    <t>    เหล็ก ศก. 12 มม. ขนาดตาราง 0.20 x 0.20 ม.</t>
  </si>
  <si>
    <t>    เหล็ก ศก. 12 มม. ขนาดตาราง 0.15 x 0.15 ม.</t>
  </si>
  <si>
    <t> ตะแกรงเหล็กฉีก</t>
  </si>
  <si>
    <t>    ขนาด 3x6 ฟุต ช่องกว้าง 8.6 มม.ยาว 20.0 มม.หนา 0.6 มม. น้ำหนัก 1.15 กก. (No. 22)</t>
  </si>
  <si>
    <t>    ขนาด 0.70x2.5 ม. ช่องกว้าง 8.6 มม.ยาว 20.0 มม. หนา 0.6 มม. น้ำหนัก 2.7 กก. (No.22)</t>
  </si>
  <si>
    <t>    ขนาด 3x6 ฟุต ช่องกว้าง 12.7 มม. ยาว 25.4 มม. หนา 0.6 มม. น้ำหนัก 1.9 กก. (No.23)</t>
  </si>
  <si>
    <t>    ขนาด 4x8 ฟุต ช่องกว้าง 15 มม. ยาว 32 มม. หนา 1.6 มม. น้ำหนัก 9.0 กก. ( XS-32)</t>
  </si>
  <si>
    <t>    ขนาด 4x8 ฟุต ช่องกว้าง 22 มม. ยาว 50.8 มม. หนา 3.2 มม. น้ำหนัก 24.2 กก. (XS-43)</t>
  </si>
  <si>
    <t>    ขนาด 4x8 ฟุต ช่องกว้าง 25 มม. ยาว 61.0 มม. หนา 2.3 มม. น้ำหนัก 13.1 กก. (XS-52)</t>
  </si>
  <si>
    <t>    ขนาด 3x6 ฟุต ช่องกว้าง 25 มม. ยาว 61.0 มม. หนา 3.2 มม. น้ำหนัก 24.2 กก. (XS-53)</t>
  </si>
  <si>
    <t>    ขนาด 3x6 ฟุต ช่องกว้าง 34 มม. ยาว 76.2 มม. หนา 4.5 มม. น้ำหนัก 31.3 กก. (XS-63)</t>
  </si>
  <si>
    <t>    ขนาด 4x8 ฟุต ช่องกว้าง 36 มม. ยาว 101.6 มม. หนา 4.5 มม. น้ำหนัก 41.4 กก. (XG-21)</t>
  </si>
  <si>
    <t>    เหล็กแท่งสี่เหลี่ยมตัน ขนาด 1/2 " น้ำหนัก 6.8 กก./ เส้น</t>
  </si>
  <si>
    <t>    หนา 1.2 มม. ขนาด 1/2" x 1/2" ยาว 6 เมตร</t>
  </si>
  <si>
    <t>    หนา 1.2 มม. ขนาด 3/4" x 3/4" ยาว 6 เมตร</t>
  </si>
  <si>
    <t>    หนา 1.2 มม. ขนาด 1" x 1" ยาว 6 เมตร</t>
  </si>
  <si>
    <t>    หนา 2.0 มม. ขนาด 1 1/2" x 1 1/2" ยาว 6 เมตร</t>
  </si>
  <si>
    <t>    หนา 2.0 มม. ขนาด 2" x 2" ยาว 6 เมตร</t>
  </si>
  <si>
    <t>    หนา 2.0 มม. ขนาด 3" x 3" ยาว 6 เมตร</t>
  </si>
  <si>
    <t> ท่อเหล็กกลวงสี่เหลี่ยมผืนผ้า</t>
  </si>
  <si>
    <t>    หนา 1.2 มม. ขนาด 1"x 2" ยาว 6 เมตร</t>
  </si>
  <si>
    <t>    หนา 2 มม. ขนาด 1 1/2 x 3" ยาว 6 เมตร</t>
  </si>
  <si>
    <t>    หนา 2 มม. ขนาด 2"x 4" ยาว 6 เมตร</t>
  </si>
  <si>
    <t>    หนา 2 มม. ขนาด 2"x 6" ยาว 6 เมตร</t>
  </si>
  <si>
    <t>    หนา 2 มม. ขนาด 3"x 5" ยาว 6 เมตร</t>
  </si>
  <si>
    <t> ท่อเหล็กกลมผิวดำ ประเภท BS-S</t>
  </si>
  <si>
    <t>    หนา 2.0 มม. ขนาด ศก. 1" ยาว 6 เมตร</t>
  </si>
  <si>
    <t>    หนา 2.0 มม. ขนาด ศก. 1 1/2" ยาว 6 เมตร</t>
  </si>
  <si>
    <t>    หนา 2.0 มม. ขนาด ศก. 2" ยาว 6 เมตร</t>
  </si>
  <si>
    <t>    หนา 2.5 มม. ขนาด ศก. 3" ยาว 6 เมตร</t>
  </si>
  <si>
    <t>    หนา 3.0 มม. ขนาด ศก. 4" ยาว 6 เมตร</t>
  </si>
  <si>
    <t> ท่อเหล็กกลมผิวดำ ประเภท BS-M</t>
  </si>
  <si>
    <t>    หนา 3.0 มม. ขนาด ศก. 1 1/2" ยาว 6 เมตร</t>
  </si>
  <si>
    <t>    หนา 3.0 มม. ขนาด ศก. 2" ยาว 6 เมตร</t>
  </si>
  <si>
    <t>    หนา 3.0 มม. ขนาด ศก. 2 1/2" ยาว 6 เมตร</t>
  </si>
  <si>
    <t>    หนา 3.5 มม. ขนาด ศก. 3" ยาว 6 เมตร</t>
  </si>
  <si>
    <t>    หนา 3.8 มม. ขนาด ศก. 4" ยาว 6 เมตร</t>
  </si>
  <si>
    <t>    หนา 2.7 มม. ขนาด ศก. 1" ยาว 6 เมตร</t>
  </si>
  <si>
    <t>    ประเภท BS-M (ไม่รวมข้อต่อ) ขนาด ศก. 1/2 นิ้ว ยาว 6 เมตร</t>
  </si>
  <si>
    <t>    ประเภท BS-M (ไม่รวมข้อต่อ) ขนาด ศก. 3/4 นิ้ว ยาว 6 เมตร</t>
  </si>
  <si>
    <t>    ประเภท BS-M (ไม่รวมข้อต่อ) ขนาด ศก. 1 นิ้ว ยาว 6 เมตร</t>
  </si>
  <si>
    <t>    ประเภท BS-M (ไม่รวมข้อต่อ) ขนาด ศก. 1 1/4 นิ้ว ยาว 6 เมตร</t>
  </si>
  <si>
    <t>    ประเภท BS-M (ไม่รวมข้อต่อ) ขนาด ศก. 1 1/2 นิ้ว ยาว 6 เมตร</t>
  </si>
  <si>
    <t>    ประเภท BS-M (ไม่รวมข้อต่อ) ขนาด ศก. 2 นิ้ว ยาว 6 เมตร</t>
  </si>
  <si>
    <t>    ประเภท BS-M (ไม่รวมข้อต่อ) ขนาด ศก. 2 1/2 นิ้ว ยาว 6 เมตร</t>
  </si>
  <si>
    <t>    ประเภท BS-M (ไม่รวมข้อต่อ) ขนาด ศก. 3 นิ้ว ยาว 6 เมตร</t>
  </si>
  <si>
    <t>    ประเภท BS-M (ไม่รวมข้อต่อ) ขนาด ศก. 4 นิ้ว ยาว 6 เมตร</t>
  </si>
  <si>
    <t>    ประเภท BS-M (ไม่รวมข้อต่อ) ขนาด ศก. 5 นิ้ว ยาว 6 เมตร</t>
  </si>
  <si>
    <t>    ประเภท BS-M (ไม่รวมข้อต่อ) ขนาด ศก. 6 นิ้ว ยาว 6 เมตร</t>
  </si>
  <si>
    <t>    มอก.277-2532 ขนาด ศก. 1/2 นิ้ว หนา 2.6 มม. ยาว 6 เมตร</t>
  </si>
  <si>
    <t>    มอก.277-2532 ขนาด ศก. 3/4 นิ้ว หนา 2.6 มม. ยาว 6 เมตร</t>
  </si>
  <si>
    <t>    มอก.277-2532 ขนาด ศก. 1 นิ้ว หนา 3.2 มม.ยาว 6 เมตร</t>
  </si>
  <si>
    <t>    มอก.277-2532 ขนาด ศก. 1 1/4 นิ้ว หนา 3.2 มม.ยาว 6 เมตร</t>
  </si>
  <si>
    <t>    มอก.277-2532 ขนาด ศก. 1 1/2 นิ้ว หนา 3.2 มม. ยาว 6 เมตร</t>
  </si>
  <si>
    <t>    มอก.277-2532 ขนาด ศก. 2 นิ้ว หนา 3.6 มม. ยาว 6 เมตร</t>
  </si>
  <si>
    <t>    มอก.277-2532 ขนาด ศก. 2 1/2 นิ้ว หนา 3.6 มม. ยาว 6 เมตร</t>
  </si>
  <si>
    <t>    มอก.277-2532 ขนาด ศก. 3 นิ้ว หนา 4 มม. ยาว 6 เมตร</t>
  </si>
  <si>
    <t>    มอก.277-2532 ขนาด ศก. 4 นิ้ว หนา 4.5 มม. ยาว 6 เมตร</t>
  </si>
  <si>
    <t>    มอก.277-2532 ขนาด ศก. 5 นิ้ว หนา 5 มม.ยาว 6 เมตร</t>
  </si>
  <si>
    <t>    มอก.277-2532 ขนาด ศก. 6 นิ้ว หนา 5.5 มม.ยาว 6 เมตร</t>
  </si>
  <si>
    <t> ข้อต่อตรงเหล็กเคลือบสังกะสี</t>
  </si>
  <si>
    <t>    ข้อต่อตรงเหล็ก ขนาดเส้นผ่านศูนย์กลาง 1/2 นิ้ว</t>
  </si>
  <si>
    <t>    ข้อต่อตรงเหล็ก ขนาดเส้นผ่านศูนย์กลาง 3/4 นิ้ว</t>
  </si>
  <si>
    <t>    ข้อต่อตรงเหล็ก ขนาดเส้นผ่านศูนย์กลาง 1 นิ้ว</t>
  </si>
  <si>
    <t>    ข้อต่อตรงเหล็ก ขนาดเส้นผ่านศูนย์กลาง 1 1/4 นิ้ว</t>
  </si>
  <si>
    <t>    ข้อต่อตรงเหล็ก ขนาดเส้นผ่านศูนย์กลาง 1 1/2 นิ้ว</t>
  </si>
  <si>
    <t>    ข้อต่อตรงเหล็ก ขนาดเส้นผ่านศูนย์กลาง 2 นิ้ว</t>
  </si>
  <si>
    <t>    ข้อต่อตรงเหล็ก ขนาดเส้นผ่านศูนย์กลาง 2 1/2 นิ้ว</t>
  </si>
  <si>
    <t>    ข้อต่อตรงเหล็ก ขนาดเส้นผ่านศูนย์กลาง 3 นิ้ว</t>
  </si>
  <si>
    <t>    ข้อต่อตรงเหล็ก ขนาดเส้นผ่านศูนย์กลาง 4 นิ้ว</t>
  </si>
  <si>
    <t>    ข้อต่อตรงเหล็ก ขนาดเส้นผ่านศูนย์กลาง 5 นิ้ว</t>
  </si>
  <si>
    <t>    ข้อต่อตรงเหล็ก ขนาดเส้นผ่านศูนย์กลาง 6 นิ้ว</t>
  </si>
  <si>
    <t> ข้อต่องอเหล็กเคลือบสังกะสี</t>
  </si>
  <si>
    <t>    ข้อต่องอเหล็ก 90 องศา ขนาดเส้นผ่านศูนย์กลาง 1/2 นิ้ว</t>
  </si>
  <si>
    <t>    ข้อต่องอเหล็ก 90 องศา ขนาดเส้นผ่านศูนย์กลาง 3/4 นิ้ว</t>
  </si>
  <si>
    <t>    ข้อต่องอเหล็ก 90 องศา ขนาดเส้นผ่านศูนย์กลาง 1 นิ้ว</t>
  </si>
  <si>
    <t>    ข้อต่องอเหล็ก 90 องศา ขนาดเส้นผ่านศูนย์กลาง 1 1/4 นิ้ว</t>
  </si>
  <si>
    <t>    ข้อต่องอเหล็ก 90 องศา ขนาดเส้นผ่านศูนย์กลาง 1 1/2 นิ้ว</t>
  </si>
  <si>
    <t>    ข้อต่องอเหล็ก 90 องศา ขนาดเส้นผ่านศูนย์กลาง 2 นิ้ว</t>
  </si>
  <si>
    <t>    ข้อต่องอเหล็ก 90 องศา ขนาดเส้นผ่านศูนย์กลาง 2 1/2 นิ้ว</t>
  </si>
  <si>
    <t>    ข้อต่องอเหล็ก 90 องศา ขนาดเส้นผ่านศูนย์กลาง 3 นิ้ว</t>
  </si>
  <si>
    <t>    ข้อต่องอเหล็ก 90 องศา ขนาดเส้นผ่านศูนย์กลาง 4 นิ้ว</t>
  </si>
  <si>
    <t>    ข้อต่องอเหล็ก 90 องศา ขนาดเส้นผ่านศูนย์กลาง 5 นิ้ว</t>
  </si>
  <si>
    <t>    ข้อต่องอเหล็ก 90 องศา ขนาดเส้นผ่านศูนย์กลาง 6 นิ้ว</t>
  </si>
  <si>
    <t> สามทาง 90 องศาเหล็กเคลือบสังกะสี</t>
  </si>
  <si>
    <t>    สามทาง 90 องศาเหล็กเคลือบสังกะสี ขนาดเส้นผ่านศูนย์กลาง 1/2 นิ้ว</t>
  </si>
  <si>
    <t>    สามทาง 90 องศาเหล็กเคลือบสังกะสี ขนาดเส้นผ่านศูนย์กลาง 3/4 นิ้ว</t>
  </si>
  <si>
    <t>    สามทาง 90 องศาเหล็กเคลือบสังกะสี ขนาดเส้นผ่านศูนย์กลาง 1 นิ้ว</t>
  </si>
  <si>
    <t>    สามทาง 90 องศาเหล็กเคลือบสังกะสี ขนาดเส้นผ่านศูนย์กลาง 1 1/4 นิ้ว</t>
  </si>
  <si>
    <t>    สามทาง 90 องศาเหล็กเคลือบสังกะสี ขนาดเส้นผ่านศูนย์กลาง 1 1/2 นิ้ว</t>
  </si>
  <si>
    <t>    สามทาง 90 องศาเหล็กเคลือบสังกะสี ขนาดเส้นผ่านศูนย์กลาง 2 นิ้ว</t>
  </si>
  <si>
    <t> สามทางท่อเหล็กเคลือบสังกะสี</t>
  </si>
  <si>
    <t>    สามทางท่อเหล็กเคลือบสังกะสี ขนาดเส้นผ่านศูนย์กลาง 1/2 นิ้ว</t>
  </si>
  <si>
    <t>    สามทางท่อเหล็กเคลือบสังกะสี ขนาดเส้นผ่านศูนย์กลาง 3/4 นิ้ว</t>
  </si>
  <si>
    <t>    สามทางท่อเหล็กเคลือบสังกะสี ขนาดเส้นผ่านศูนย์กลาง 1 นิ้ว</t>
  </si>
  <si>
    <t>    สามทางท่อเหล็กเคลือบสังกะสี ขนาดเส้นผ่านศูนย์กลาง 1 1/4 นิ้ว</t>
  </si>
  <si>
    <t>    สามทางท่อเหล็กเคลือบสังกะสี ขนาดเส้นผ่านศูนย์กลาง 1 1/2 นิ้ว</t>
  </si>
  <si>
    <t>    สามทางท่อเหล็กเคลือบสังกะสี ขนาดเส้นผ่านศูนย์กลาง 2 นิ้ว</t>
  </si>
  <si>
    <t>    สามทางท่อเหล็กเคลือบสังกะสี ขนาดเส้นผ่านศูนย์กลาง 2 1/2 นิ้ว</t>
  </si>
  <si>
    <t>    สามทางท่อเหล็กเคลือบสังกะสี ขนาดเส้นผ่านศูนย์กลาง 3 นิ้ว</t>
  </si>
  <si>
    <t>    สามทางท่อเหล็กเคลือบสังกะสี ขนาดเส้นผ่านศูนย์กลาง 4 นิ้ว</t>
  </si>
  <si>
    <t>    สามทางท่อเหล็กเคลือบสังกะสี ขนาดเส้นผ่านศูนย์กลาง 5 นิ้ว</t>
  </si>
  <si>
    <t>    สามทางท่อเหล็กเคลือบสังกะสี ขนาดเส้นผ่านศูนย์กลาง 6 นิ้ว</t>
  </si>
  <si>
    <t> สามทางลดท่อเหล็กเคลือบสังกะสี</t>
  </si>
  <si>
    <t>    สามทางลดท่อเหล็กเคลือบสังกะสี ขนาดเส้นผ่านศูนย์กลาง 3/4 นิ้ว</t>
  </si>
  <si>
    <t>    สามทางลดท่อเหล็กเคลือบสังกะสี ขนาดเส้นผ่านศูนย์กลาง 1 นิ้ว</t>
  </si>
  <si>
    <t>    สามทางลดท่อเหล็กเคลือบสังกะสี ขนาดเส้นผ่านศูนย์กลาง 1 1/4 นิ้ว</t>
  </si>
  <si>
    <t>    สามทางลดท่อเหล็กเคลือบสังกะสี ขนาดเส้นผ่านศูนย์กลาง 1 1/2 นิ้ว</t>
  </si>
  <si>
    <t>    สามทางลดท่อเหล็กเคลือบสังกะสี ขนาดเส้นผ่านศูนย์กลาง 2 นิ้ว</t>
  </si>
  <si>
    <t>    สามทางลดท่อเหล็กเคลือบสังกะสี ขนาดเส้นผ่านศูนย์กลาง 2 1/2 นิ้ว</t>
  </si>
  <si>
    <t>    สามทางลดท่อเหล็กเคลือบสังกะสี ขนาดเส้นผ่านศูนย์กลาง 3 นิ้ว</t>
  </si>
  <si>
    <t>    สามทางลดท่อเหล็กเคลือบสังกะสี ขนาดเส้นผ่านศูนย์กลาง 4 นิ้ว</t>
  </si>
  <si>
    <t>    สามทางลดท่อเหล็กเคลือบสังกะสี ขนาดเส้นผ่านศูนย์กลาง 5 นิ้ว</t>
  </si>
  <si>
    <t>    สามทางลดท่อเหล็กเคลือบสังกะสี ขนาดเส้นผ่านศูนย์กลาง 6 นิ้ว</t>
  </si>
  <si>
    <t> ข้อต่อเกลียวนอก 2 ด้านท่อเหล็กเคลือบสังกะสี</t>
  </si>
  <si>
    <t>    ข้อต่อเกลียวนอก 2 ด้านท่อเหล็กเคลือบสังกะสี ศก. 1/2 นิ้ว</t>
  </si>
  <si>
    <t>    ข้อต่อเกลียวนอก 2 ด้านท่อเหล็กเคลือบสังกะสี ศก. 3/4 นิ้ว</t>
  </si>
  <si>
    <t>    ข้อต่อเกลียวนอก 2 ด้านท่อเหล็กเคลือบสังกะสี ศก. 1 นิ้ว</t>
  </si>
  <si>
    <t>    ข้อต่อเกลียวนอก 2 ด้านท่อเหล็กเคลือบสังกะสี ศก. 1 1/4 นิ้ว</t>
  </si>
  <si>
    <t>    ข้อต่อเกลียวนอก 2 ด้านท่อเหล็กเคลือบสังกะสี ศก. 1 1/2 นิ้ว</t>
  </si>
  <si>
    <t>    ข้อต่อเกลียวนอก 2 ด้านท่อเหล็กเคลือบสังกะสี ศก. 2 นิ้ว</t>
  </si>
  <si>
    <t>    ข้อต่อเกลียวนอก 2 ด้านท่อเหล็กเคลือบสังกะสี ศก. 2 1/2 นิ้ว</t>
  </si>
  <si>
    <t>    ข้อต่อเกลียวนอก 2 ด้านท่อเหล็กเคลือบสังกะสี ศก. 3 นิ้ว</t>
  </si>
  <si>
    <t>    ข้อต่อเกลียวนอก 2 ด้านท่อเหล็กเคลือบสังกะสี ศก. 4 นิ้ว</t>
  </si>
  <si>
    <t>    ข้อต่อเกลียวนอก 2 ด้านท่อเหล็กเคลือบสังกะสี ศก. 5 นิ้ว</t>
  </si>
  <si>
    <t>    ข้อต่อเกลียวนอก 2 ด้านท่อเหล็กเคลือบสังกะสี ศก. 6 นิ้ว</t>
  </si>
  <si>
    <t> ข้องอลดท่อเหล็กเคลือบสังกะสี</t>
  </si>
  <si>
    <t>    ข้องอลดท่อเหล็กเคลือบสังกะสี ขนาดเส้นผ่านศูนย์กลาง 3/4 นิ้ว</t>
  </si>
  <si>
    <t>    ข้องอลดท่อเหล็กเคลือบสังกะสี ขนาดเส้นผ่านศูนย์กลาง 1 นิ้ว</t>
  </si>
  <si>
    <t>    ข้องอลดท่อเหล็กเคลือบสังกะสี ขนาดเส้นผ่านศูนย์กลาง 1 1/4 นิ้ว</t>
  </si>
  <si>
    <t>    ข้องอลดท่อเหล็กเคลือบสังกะสี ขนาดเส้นผ่านศูนย์กลาง 1 1/2 นิ้ว</t>
  </si>
  <si>
    <t>    ข้องอลดท่อเหล็กเคลือบสังกะสี ขนาดเส้นผ่านศูนย์กลาง 2 นิ้ว</t>
  </si>
  <si>
    <t>    ข้องอลดท่อเหล็กเคลือบสังกะสี ขนาดเส้นผ่านศูนย์กลาง 2 1/2 นิ้ว</t>
  </si>
  <si>
    <t>    ข้องอลดท่อเหล็กเคลือบสังกะสี ขนาดเส้นผ่านศูนย์กลาง 3 นิ้ว</t>
  </si>
  <si>
    <t>    ข้องอลดท่อเหล็กเคลือบสังกะสี ขนาดเส้นผ่านศูนย์กลาง 4 นิ้ว</t>
  </si>
  <si>
    <t> ข้อลดกลมท่อเหล็กเคลือบสังกะสี</t>
  </si>
  <si>
    <t>    ข้อลดกลมท่อเหล็กเคลือบสังกะสี ขนาดเส้นผ่านศูนย์กลาง 1/2 นิ้ว</t>
  </si>
  <si>
    <t>    ข้อลดกลมท่อเหล็กเคลือบสังกะสี ขนาดเส้นผ่านศูนย์กลาง 3/4 นิ้ว</t>
  </si>
  <si>
    <t>    ข้อลดกลมท่อเหล็กเคลือบสังกะสี ขนาดเส้นผ่านศูนย์กลาง 1 นิ้ว</t>
  </si>
  <si>
    <t>    ข้อลดกลมท่อเหล็กเคลือบสังกะสี ขนาดเส้นผ่านศูนย์กลาง 1 1/4 นิ้ว</t>
  </si>
  <si>
    <t>    ข้อลดกลมท่อเหล็กเคลือบสังกะสี ขนาดเส้นผ่านศูนย์กลาง 1 1/2 นิ้ว</t>
  </si>
  <si>
    <t>    ข้อลดกลมท่อเหล็กเคลือบสังกะสี ขนาดเส้นผ่านศูนย์กลาง 2 นิ้ว</t>
  </si>
  <si>
    <t>    ข้อลดกลมท่อเหล็กเคลือบสังกะสี ขนาดเส้นผ่านศูนย์กลาง 2 1/2 นิ้ว</t>
  </si>
  <si>
    <t>    ข้อลดกลมท่อเหล็กเคลือบสังกะสี ขนาดเส้นผ่านศูนย์กลาง 3 นิ้ว</t>
  </si>
  <si>
    <t>    ข้อลดกลมท่อเหล็กเคลือบสังกะสี ขนาดเส้นผ่านศูนย์กลาง 4 นิ้ว</t>
  </si>
  <si>
    <t>    ข้อลดกลมท่อเหล็กเคลือบสังกะสี ขนาดเส้นผ่านศูนย์กลาง 5 นิ้ว</t>
  </si>
  <si>
    <t>    ข้อลดกลมท่อเหล็กเคลือบสังกะสี ขนาดเส้นผ่านศูนย์กลาง 6 นิ้ว</t>
  </si>
  <si>
    <t>    ท่ออลูมิเนียม หนา 0.5 มม. ขนาดเส้นผ่านศูนย์กลาง 1/2 นิ้ว ยาว 6 เมตร</t>
  </si>
  <si>
    <t>    ท่ออลูมิเนียม หนา 0.5 มม. ขนาดเส้นผ่านศูนย์กลาง 1 นิ้ว ยาว 6 เมตร</t>
  </si>
  <si>
    <t>    ท่ออลูมิเนียม หนา 0.5 มม. ขนาดเส้นผ่านศูนย์กลาง 3/8 นิ้ว ยาว 6 เมตร</t>
  </si>
  <si>
    <t>    ท่ออลูมิเนียม หนา 0.5 มม. ขนาดเส้นผ่านศูนย์กลาง 5/8 นิ้ว ยาว 6 เมตร</t>
  </si>
  <si>
    <t>    ท่ออลูมิเนียม หนา 0.5 มม. ขนาดเส้นผ่านศูนย์กลาง 3/4 นิ้ว ยาว 6 เมตร</t>
  </si>
  <si>
    <t> ท่อประปาพีวีซีแข็ง ชนิดปลายธรรมดา ชั้น 5</t>
  </si>
  <si>
    <t>    ขนาดเส้นผ่านศูนย์กลาง 1 1/4 นิ้ว ยาว 4 เมตร ตราท่อน้ำไทย</t>
  </si>
  <si>
    <t>    ขนาดเส้นผ่านศูนย์กลาง 1 1/2 นิ้ว ยาว 4 เมตร ตราท่อน้ำไทย</t>
  </si>
  <si>
    <t>    ขนาดเส้นผ่านศูนย์กลาง 2 นิ้ว ยาว 4 เมตร ตราท่อน้ำไทย</t>
  </si>
  <si>
    <t>    ขนาดเส้นผ่านศูนย์กลาง 2 1/2 นิ้ว ยาว 4 เมตร ตราท่อน้ำไทย</t>
  </si>
  <si>
    <t>    ขนาดเส้นผ่านศูนย์กลาง 3 นิ้ว ยาว 4 เมตร ตราท่อน้ำไทย</t>
  </si>
  <si>
    <t>    ขนาดเส้นผ่านศูนย์กลาง 4 นิ้ว ยาว 4 เมตร ตราท่อน้ำไทย</t>
  </si>
  <si>
    <t>    ขนาดเส้นผ่านศูนย์กลาง 5 นิ้ว ยาว 4 เมตร ตราท่อน้ำไทย</t>
  </si>
  <si>
    <t>    ขนาดเส้นผ่านศูนย์กลาง 6 นิ้ว ยาว 4 เมตร ตราท่อน้ำไทย</t>
  </si>
  <si>
    <t>    ขนาดเส้นผ่านศูนย์กลาง 8 นิ้ว ยาว 4 เมตร ตราท่อน้ำไทย</t>
  </si>
  <si>
    <t>    ขนาดเส้นผ่านศูนย์กลาง 10 นิ้ว ยาว 4 เมตร ตราท่อน้ำไทย</t>
  </si>
  <si>
    <t>    ขนาดเส้นผ่านศูนย์กลาง 12 นิ้ว ยาว 4 เมตร ตราท่อน้ำไทย</t>
  </si>
  <si>
    <t>    ขนาดเส้นผ่านศูนย์กลาง 14 นิ้ว ยาว 4 เมตร ตราท่อน้ำไทย</t>
  </si>
  <si>
    <t>    ขนาดเส้นผ่านศูนย์กลาง 16 นิ้ว ยาว 4 เมตร ตราท่อน้ำไทย</t>
  </si>
  <si>
    <t>    ขนาดเส้นผ่านศูนย์กลาง 18 นิ้ว ยาว 4 เมตร ตราท่อน้ำไทย</t>
  </si>
  <si>
    <t>    ขนาดเส้นผ่านศูนย์กลาง 20 นิ้ว ยาว 4 เมตร ตราท่อน้ำไทย</t>
  </si>
  <si>
    <t>    ขนาดเส้นผ่านศูนย์กลาง 24 นิ้ว ยาว 4 เมตร ตราท่อน้ำไทย</t>
  </si>
  <si>
    <t> ท่อประปาพีวีซีแข็ง ชนิดปลายธรรมดา ชั้น 8.5</t>
  </si>
  <si>
    <t>    ขนาดเส้นผ่านศูนย์กลาง 1/2 นิ้ว ยาว 4 เมตร ตราท่อน้ำไทย</t>
  </si>
  <si>
    <t>    ขนาดเส้นผ่านศูนย์กลาง 3/4 นิ้ว ยาว 4 เมตร ตราท่อน้ำไทย</t>
  </si>
  <si>
    <t>    ขนาดเส้นผ่านศูนย์กลาง 1 นิ้ว ยาว 4 เมตร ตราท่อน้ำไทย</t>
  </si>
  <si>
    <t> ท่อประปาพีวีซีแข็ง ชนิดปลายธรรมดา ชั้น 13.5</t>
  </si>
  <si>
    <t> ข้อต่อตรงท่อพีวีซี</t>
  </si>
  <si>
    <t>    ขนาดเส้นผ่านศูนย์กลาง 1/2 นิ้ว ตราท่อน้ำไทย</t>
  </si>
  <si>
    <t>    ขนาดเส้นผ่านศูนย์กลาง 3/4 นิ้ว ตราท่อน้ำไทย</t>
  </si>
  <si>
    <t>    ขนาดเส้นผ่านศูนย์กลาง 1 นิ้ว ตราท่อน้ำไทย</t>
  </si>
  <si>
    <t>    ขนาดเส้นผ่านศูนย์กลาง 1 1/4 นิ้ว ตราท่อน้ำไทย</t>
  </si>
  <si>
    <t>    ขนาดเส้นผ่านศูนย์กลาง 1 1/2 นิ้ว ตราท่อน้ำไทย</t>
  </si>
  <si>
    <t>    ขนาดเส้นผ่านศูนย์กลาง 2 นิ้ว ตราท่อน้ำไทย</t>
  </si>
  <si>
    <t>    ขนาดเส้นผ่านศูนย์กลาง 2 1/2 นิ้ว ตราท่อน้ำไทย</t>
  </si>
  <si>
    <t>    ขนาดเส้นผ่านศูนย์กลาง 3 นิ้ว ตราท่อน้ำไทย</t>
  </si>
  <si>
    <t>    ขนาดเส้นผ่านศูนย์กลาง 4 นิ้ว ตราท่อน้ำไทย</t>
  </si>
  <si>
    <t> ข้อต่อตรงเกลียวนอกท่อพีวีซี</t>
  </si>
  <si>
    <t> ข้อต่อตรงเกลียวในท่อพีวีซี</t>
  </si>
  <si>
    <t> ข้องอ 90 องศาท่อพีวีซี</t>
  </si>
  <si>
    <t> สามทาง 90 องศาท่อพีวีซี</t>
  </si>
  <si>
    <t> ข้อต่อตรงลดท่อพีวีซี</t>
  </si>
  <si>
    <t>    ขนาดเส้นผ่านศูนย์กลาง 3/4 นิ้ว x 1/2 นิ้ว ตราท่อน้ำไทย</t>
  </si>
  <si>
    <t>    ขนาดเส้นผ่านศูนย์กลาง 1 นิ้ว x 1/2 นิ้ว ตราท่อน้ำไทย</t>
  </si>
  <si>
    <t>    ขนาดเส้นผ่านศูนย์กลาง 1 นิ้ว x 3/4 นิ้ว ตราท่อน้ำไทย</t>
  </si>
  <si>
    <t>    ขนาดเส้นผ่านศูนย์กลาง 1 1/2 นิ้ว x 3/4 นิ้ว ตราท่อน้ำไทย</t>
  </si>
  <si>
    <t>    ขนาดเส้นผ่านศูนย์กลาง 1 1/2 นิ้ว x 1 นิ้ว ตราท่อน้ำไทย</t>
  </si>
  <si>
    <t>    ขนาดเส้นผ่านศูนย์กลาง 2 นิ้ว x 1/2 นิ้ว ตราท่อน้ำไทย</t>
  </si>
  <si>
    <t>    ขนาดเส้นผ่านศูนย์กลาง 2 นิ้ว x 3/4 นิ้ว ตราท่อน้ำไทย</t>
  </si>
  <si>
    <t>    ขนาดเส้นผ่านศูนย์กลาง 2 นิ้ว x 1 นิ้ว ตราท่อน้ำไทย</t>
  </si>
  <si>
    <t>    ขนาดเส้นผ่านนศูนย์กลาง 2 นิ้ว x 1 1/2 นิ้ว ตราท่อน้ำไทย</t>
  </si>
  <si>
    <t>    ขนาดเส้นผ่าศูนย์กลาง 2 1/2 นิ้ว x 3/4 นิ้ว ตราท่อน้ำไทย</t>
  </si>
  <si>
    <t>    ขนาดเส้นผ่านศูนย์กลาง 2 1/2 นิ้ว x 1 นิ้ว ตราท่อน้ำไทย</t>
  </si>
  <si>
    <t>    ขนาดเส้นผ่านศูนย์กลาง 2 1/2 นิ้ว x 1 1/2 นิ้ว ตราท่อน้ำไทย</t>
  </si>
  <si>
    <t> สามทาง 90 องศาลดท่อพีวีซี</t>
  </si>
  <si>
    <t>    ขนาดเส้นผ่านศูนย์กลาง 2 นิ้ว x 1 1/2 นิ้ว ตราท่อน้ำไทย</t>
  </si>
  <si>
    <t>    ขนาดเส้นผ่านศูนย์กลาง 2 1/2 นิ้ว x 3/4 นิ้ว ตราท่อน้ำไทย</t>
  </si>
  <si>
    <t> ท่อ HDPE สำหรับงานระบายน้ำเสีย ชนิดผนังเบาสองชั้น ชั้น SN 4</t>
  </si>
  <si>
    <t>    ขนาด เส้นผ่านศูนย์กลางภายใน 100 มม. ตรา KWH</t>
  </si>
  <si>
    <t>    ขนาดเส้นผ่านศูนย์กลางภายใน 150 มม. ตรา KWH</t>
  </si>
  <si>
    <t>    ขนาดเส้นผ่านศูนย์กลางภายใน 225 มม. ตรา KWH</t>
  </si>
  <si>
    <t>    ขนาดเส้นผ่านศูนย์กลางภายใน 400 มม. ตรา KWH</t>
  </si>
  <si>
    <t>    ขนาดเส้นผ่านศูนย์กลางภายใน 500 มม. ตรา KWH</t>
  </si>
  <si>
    <t>    ขนาดเส้นผ่านศูนย์กลางภายใน 600 มม. ตรา KWH</t>
  </si>
  <si>
    <t>    ขนาดเส้นผ่านศูนย์กลางภายใน 700 มม. ตรา KWH</t>
  </si>
  <si>
    <t>    ขนาดเส้นผ่านศูนย์กลางภายใน 800 มม. ตรา KWH</t>
  </si>
  <si>
    <t>    ขนาดเส้นผ่านศูนย์กลางภายใน 900 มม. ตรา KWH</t>
  </si>
  <si>
    <t>    ขนาดเส้นผ่านศูนย์กลางภายใน 1000 มม. ตรา KWH</t>
  </si>
  <si>
    <t>    ขนาดเส้นผ่านศูนย์กลางภายใน 1200 มม. ตรา KWH</t>
  </si>
  <si>
    <t>    ขนาดเส้นผ่านศูนย์กลางภายใน 1400 มม. ตรา KWH</t>
  </si>
  <si>
    <t>    ขนาดเส้นผ่านศูนย์กลางภายใน 1500 มม. ตรา KWH</t>
  </si>
  <si>
    <t>    ขนาดเส้นผ่านศูนย์กลางภายใน 1600 มม. ตรา KWH</t>
  </si>
  <si>
    <t>    ขนาดเส้นผ่านศูนย์กลางภายใน 1800 มม. ตรา KWH</t>
  </si>
  <si>
    <t>    ขนาดเส้นผ่านศูนย์กลางภายใน 2000 มม. ตรา KWH</t>
  </si>
  <si>
    <t>    ขนาดเส้นผ่านศูนย์กลางภายใน 2200 มม. ตรา KWH</t>
  </si>
  <si>
    <t>    ขนาดเส้นผ่านศูนย์กลางภายใน 2400 มม. ตรา KWH</t>
  </si>
  <si>
    <t>    ขนาดเส้นผ่านศูนย์กลางภายใน 2500 มม. ตรา KWH</t>
  </si>
  <si>
    <t>    ขนาดเส้นผ่านศูนย์กลางภายใน 2600 มม. ตรา KWH</t>
  </si>
  <si>
    <t>    ขนาดเส้นผ่านศูนย์กลางภายใน 2800 มม. ตรา KWH</t>
  </si>
  <si>
    <t>    ขนาดเส้นผ่านศูนย์กลางภายใน 3000 มม. ตรา KWH</t>
  </si>
  <si>
    <t> ท่อ HDPE สำหรับงานระบายน้ำเสีย ชนิดผนังเบาสองชั้น ชั้น SN 8</t>
  </si>
  <si>
    <t>    ขนาดเส้นผ่านศูนย์กลางภายใน 100 มม. ตรา KWH</t>
  </si>
  <si>
    <t> ท่อ HDPE สำหรับงานระบายน้ำเสีย ชนิดลอนเสริมเหล็ก ชั้น SN 6</t>
  </si>
  <si>
    <t>    ขนาดเส้นผ่านศูนย์กลาง 500 มม. ตรา PROPIPE (โปรไพ้พ์)</t>
  </si>
  <si>
    <t>    ขนาดเส้นผ่านศูนย์กลาง 600 มม. ตรา PROPIPE (โปรไพ้พ์)</t>
  </si>
  <si>
    <t>    ขนาดเส้นผ่านศูนย์กลาง 700 มม. ตรา PROPIPE (โปรไพ้พ์)</t>
  </si>
  <si>
    <t>    ขนาดเส้นผ่านศูนย์กลาง 800 มม. ตรา PROPIPE (โปรไพ้พ์)</t>
  </si>
  <si>
    <t>    ขนาดเส้นผ่านศูนย์กลาง 1000 มม. ตรา PROPIPE (โปรไพ้พ์)</t>
  </si>
  <si>
    <t>    ขนาดเส้นผ่านศูนย์กลาง 1200 มม. ตรา PROPIPE (โปรไพ้พ์)</t>
  </si>
  <si>
    <t>    ขนาดเส้นผ่านศูนย์กลาง 1400 มม. ตรา PROPIPE (โปรไพ้พ์)</t>
  </si>
  <si>
    <t>    ขนาดเส้นผ่านศูนย์กลาง 1500 มม. ตรา PROPIPE (โปรไพ้พ์)</t>
  </si>
  <si>
    <t>    ขนาดเส้นผ่านศูนย์กลาง 1600 มม. ตรา PROPIPE (โปรไพ้พ์)</t>
  </si>
  <si>
    <t>    ขนาดเส้นผ่านศูนย์กลาง 1800 มม. ตรา PROPIPE (โปรไพ้พ์)</t>
  </si>
  <si>
    <t>    ขนาดเส้นผ่านศูนย์กลาง 2000 มม. ตรา PROPIPE (โปรไพ้พ์)</t>
  </si>
  <si>
    <t>    ขนาดเส้นผ่านศูนย์กลาง 2200 มม. ตรา PROPIPE (โปรไพ้พ์)</t>
  </si>
  <si>
    <t>    ขนาดเส้นผ่านศูนย์กลาง 2400 มม. ตรา PROPIPE (โปรไพ้พ์)</t>
  </si>
  <si>
    <t> ท่อ HDPE สำหรับงานระบายน้ำเสีย ชนิดลอนเสริมเหล็ก ชั้น SN 8</t>
  </si>
  <si>
    <t> ท่อ HDPE สำหรับงานระบายน้ำเสีย ชนิดลอนเสริมเหล็ก ชั้น SN 10</t>
  </si>
  <si>
    <t> ท่อ HDPE สำหรับงานระบายน้ำเสีย ชนิดลอนเสริมเหล็ก ชั้น SN 12.5</t>
  </si>
  <si>
    <t> ท่อ HDPE สำหรับงานระบายน้ำเสีย ชนิดลอนเสริมเหล็ก ชั้น SN 16</t>
  </si>
  <si>
    <t> ท่อพีอี ชนิดความหนาแน่นสูง PE 100 PN 4 (SDR 41 ) มอก.982-2548</t>
  </si>
  <si>
    <t>    ขนาดเส้นผ่านศูนย์กลาง 315 มม.</t>
  </si>
  <si>
    <t>    ขนาดเส้นผ่านศูนย์กลาง 355 มม.</t>
  </si>
  <si>
    <t>    ขนาดเส้นผ่านศูนย์กลาง 400 มม.</t>
  </si>
  <si>
    <t>    ขนาดเส้นผ่านศูนย์กลาง 450 มม.</t>
  </si>
  <si>
    <t>    ขนาดเส้นผ่านศูนย์กลาง 500 มม.</t>
  </si>
  <si>
    <t>    ขนาดเส้นผ่านศูนย์กลาง 560 มม.</t>
  </si>
  <si>
    <t>    ขนาดเส้นผ่านศูนย์กลาง 630 มม.</t>
  </si>
  <si>
    <t>    ขนาดเส้นผ่านศูนย์กลาง 710 มม.</t>
  </si>
  <si>
    <t>    ขนาดเส้นผ่านศูนย์กลาง 800 มม.</t>
  </si>
  <si>
    <t>    ขนาดเส้นผ่านศูนย์กลาง 900 มม.</t>
  </si>
  <si>
    <t>    ขนาดเส้นผ่านศูนย์กลาง 1000 มม.</t>
  </si>
  <si>
    <t>    ขนาดเส้นผ่านศูนย์กลาง 1200 มม.</t>
  </si>
  <si>
    <t>    ขนาดเส้นผ่านศูนย์กลาง 1400 มม.</t>
  </si>
  <si>
    <t>    ขนาดเส้นผ่านศูนย์กลาง 1600 มม.</t>
  </si>
  <si>
    <t> ท่อพีอี ชนิดความหนาแน่นสูง PE 100 PN 6.3 (SDR 26) มอก.982 - 2548</t>
  </si>
  <si>
    <t>    ขนาดเส้นผ่านศูนย์กลาง 50 มม.</t>
  </si>
  <si>
    <t>    ขนาด เส้นผ่านศูนย์กลาง 63 มม.</t>
  </si>
  <si>
    <t>    ขนาดเส้นผ่านศูนย์กลาง 75 มม.</t>
  </si>
  <si>
    <t>    ขนาดเส้นผ่านศูนย์กลาง 90 มม.</t>
  </si>
  <si>
    <t>    ขนาดเส้นผ่านศูนย์กลาง 110 มม.</t>
  </si>
  <si>
    <t>    ขนาดเส้นผ่านศูนย์กลาง 125 มม.</t>
  </si>
  <si>
    <t>    ขนาดเส้นผ่านศูนย์กลาง 140 มม.</t>
  </si>
  <si>
    <t>    ขนาดเส้นผ่านศูนย์กลาง 160 มม.</t>
  </si>
  <si>
    <t>    ขนาดเส้นผ่านศูนย์กลาง 180 มม.</t>
  </si>
  <si>
    <t>    ขนาดเส้นผ่านศูนย์กลาง 200 มม.</t>
  </si>
  <si>
    <t>    ขนาดเส้นผ่านศูนย์กลาง 225 มม.</t>
  </si>
  <si>
    <t>    ขนาดเส้นผ่านศูนย์กลาง 250 มม.</t>
  </si>
  <si>
    <t>    ขนาดเส้นผ่านศูนย์กลาง 280 มม.</t>
  </si>
  <si>
    <t> ท่อพีอี ชนิดความหนาแน่นสูง PE100 PN 8 (SDR 21) มอก.982-2548</t>
  </si>
  <si>
    <t>    ขนาดเส้นผ่านศูนย์กลาง 40 มม.</t>
  </si>
  <si>
    <t>    ขนาดเส้นผ่านศูนย์กลาง 63 มม.</t>
  </si>
  <si>
    <t> ท่อพีอี ชนิดความหนาแน่นสูง PE 100 PN 10 (SDR 17) มอก.982 -2548</t>
  </si>
  <si>
    <t> ท่อพีอี ชนิดความหนาแน่นสูง PE100 PN 12.5 (SDR13.6) มอก.982-2548</t>
  </si>
  <si>
    <t> ท่อพีอี ชนิดความหนาแน่นสูง PE 100 PN 16 (SDR 11) มอก.982 - 2548</t>
  </si>
  <si>
    <t> ท่อพีอี ชนิดความหนาแน่นสูง PE100 PN 20 (SDR 9) มอก.982 - 2548</t>
  </si>
  <si>
    <t> ท่อพีอี ชนิดความหนาแน่นสูง PE 100 PN 25 (SDR 7.4) มอก.982 - 2548</t>
  </si>
  <si>
    <t> ท่อพีอี ชนิดความหนาแน่นสูง PE 80 PN 4 (SDR 33) มอก.982-2548</t>
  </si>
  <si>
    <t> ท่อพีอี ชนิดความหนาแน่นสูง PE 80 PN 6.3 (SDR 21) มอก.982-2548</t>
  </si>
  <si>
    <t> ท่อพีอี ชนิดความหนาแน่นสูง PE 80 PN 8 (SDR 17) มอก.982-2548</t>
  </si>
  <si>
    <t> ท่อพีอี ชนิดความหนาแน่นสูง PE 80 PN 10 (SDR 33) มอก.982-2548</t>
  </si>
  <si>
    <t> ท่อพีอี ชนิดความหนาแน่นสูง PE 80 PN 12.5 (SDR 11) มอก.982-2548</t>
  </si>
  <si>
    <t>    ขนาด เส้นผ่านศูนย์กลาง 50 มม.</t>
  </si>
  <si>
    <t>    ขนาด เส้นผ่านศูนย์กลาง 75 มม.</t>
  </si>
  <si>
    <t> ท่อพีอี ชนิดความหนาแน่นสูง PE 63 PN 4 มอก 982-2548</t>
  </si>
  <si>
    <t>    ขนาดเส้นผ่านศูนย์กลาง 50 มม. ตรา KWH</t>
  </si>
  <si>
    <t>    ขนาดเส้นผ่านศูนย์กลาง 63 มม. ตรา KWH</t>
  </si>
  <si>
    <t>    ขนาดเส้นผ่านศูนย์กลาง 75 มม. ตรา KWH</t>
  </si>
  <si>
    <t>    ขนาดเส้นผ่านศูนย์กลาง 90 มม. ตรา KWH</t>
  </si>
  <si>
    <t>    ขนาดเส้นผ่านศูนย์กลาง 110 มม. ตรา KWH</t>
  </si>
  <si>
    <t>    ขนาดเส้นผ่านศูนย์กลาง 125 มม. ตรา KWH</t>
  </si>
  <si>
    <t>    ขนาดเส้นผ่านศูนย์กลาง 140 มม. ตรา KWH</t>
  </si>
  <si>
    <t>    ขนาดเส้นผ่านศูนย์กลาง 160 มม. ตรา KWH</t>
  </si>
  <si>
    <t>    ขนาดเส้นผ่านศูนย์กลาง 180 มม. ตรา KWH</t>
  </si>
  <si>
    <t>    ขนาดเส้นผ่านศูนย์กลาง 200 มม. ตรา KWH</t>
  </si>
  <si>
    <t>    ขนาดเส้นผ่านศูนย์กลาง 225 มม. ตรา KWH</t>
  </si>
  <si>
    <t>    ขนาดเส้นผ่านศูนย์กลาง 250 มม. ตรา KWH</t>
  </si>
  <si>
    <t>    ขนาดเส้นผ่านศูนย์กลาง 280 มม. ตรา KWH</t>
  </si>
  <si>
    <t>    ขนาดเส้นผ่านศูนย์กลาง 315 มม. ตรา KWH</t>
  </si>
  <si>
    <t>    ขนาดเส้นผ่านศูนย์กลาง 355 มม. ตรา KWH</t>
  </si>
  <si>
    <t>    ขนาดเส้นผ่านศูนย์กลาง 400 มม. ตรา KWH</t>
  </si>
  <si>
    <t>    ขนาดเส้นผ่านศูนย์กลาง 450 มม. ตรา KWH</t>
  </si>
  <si>
    <t>    ขนาดเส้นผ่านศูนย์กลาง 500 มม. ตรา KWH</t>
  </si>
  <si>
    <t>    ขนาดเส้นผ่านศูนย์กลาง 560 มม. ตรา KWH</t>
  </si>
  <si>
    <t> ท่อพีอี ชนิดความหนาแน่นสูง PE 63 PN 6 (SDR 17.6 ) มอก 982-2548</t>
  </si>
  <si>
    <t>    เส้นผ่านศูนย์กลาง 32 มม. ตรา KWH</t>
  </si>
  <si>
    <t>    เส้นผ่านศูนย์กลาง 40 มม. ตรา KWH</t>
  </si>
  <si>
    <t>    เส้นผ่านศูนย์กลาง 50 มม. ตรา KWH</t>
  </si>
  <si>
    <t>    เส้นผ่านศูนย์กลาง 63 มม. ตรา KWH</t>
  </si>
  <si>
    <t>    เส้นผ่านศูนย์กลาง 75 มม. ตรา KWH</t>
  </si>
  <si>
    <t>    เส้นผ่านศูนย์กลาง 90 มม. ตรา KWH</t>
  </si>
  <si>
    <t>    เส้นผ่านศูนย์กลาง 110 มม. ตรา KWH</t>
  </si>
  <si>
    <t>    เส้นผ่านศูนย์กลาง 125 มม. ตรา KWH</t>
  </si>
  <si>
    <t>    เส้นผ่านศูนย์กลาง 140 มม. ตรา KWH</t>
  </si>
  <si>
    <t>    เส้นผ่านศูนย์กลาง 160 มม. ตรา KWH</t>
  </si>
  <si>
    <t>    เส้นผ่านศูนย์กลาง 180 มม. ตรา KWH</t>
  </si>
  <si>
    <t>    เส้นผ่านศูนย์กลาง 200 มม. ตรา KWH</t>
  </si>
  <si>
    <t>    เส้นผ่านศูนย์กลาง 225 มม. ตรา KWH</t>
  </si>
  <si>
    <t>    เส้นผ่านศูนย์กลาง 250 มม. ตรา KWH</t>
  </si>
  <si>
    <t>    เส้นผ่านศูนย์กลาง 280 มม. ตรา KWH</t>
  </si>
  <si>
    <t>    เส้นผ่านศูนย์กลาง 315 มม. ตรา KWH</t>
  </si>
  <si>
    <t>    เส้นผ่านศูนย์กลาง 355 มม. ตรา KWH</t>
  </si>
  <si>
    <t>    เส้นผ่านศูนย์กลาง 400 มม. ตรา KWH</t>
  </si>
  <si>
    <t>    เส้นผ่านศูนย์กลาง 450 มม. ตรา KWH</t>
  </si>
  <si>
    <t>    เส้นผ่านศูนย์กลาง 500 มม. ตรา KWH</t>
  </si>
  <si>
    <t>    เส้นผ่านศูนย์กลาง 560 มม. ตรา KWH</t>
  </si>
  <si>
    <t> ข้องอ 90 องศา</t>
  </si>
  <si>
    <t> ข้องอ 90 องศา HDPE ชั้น PN 3.2 - PN 6.3</t>
  </si>
  <si>
    <t> ข้องอ 90 องศา HDPE ชั้น PN 8 - PN 10</t>
  </si>
  <si>
    <t> ข้องอ 90 องศา HDPE ชั้น PN 12.5 - PN 16</t>
  </si>
  <si>
    <t> ท่อพีบี สำหรับงานประปาและวางท่อทั่วไป ชั้น 125 PSI</t>
  </si>
  <si>
    <t>    ขนาดเส้นผ่านศูนย์กลาง 80 มม. (3") ตรา พีบีพี *</t>
  </si>
  <si>
    <t>    ขนาดเส้นผ่านศูนย์กลาง 100 มม. (4") ตรา พีบีพี *</t>
  </si>
  <si>
    <t>    ขนาดเส้นผ่านศูนย์กลาง 150 มม. (6") ตรา พีบีพี *</t>
  </si>
  <si>
    <t>    ขนาดเส้นผ่านศูนย์กลาง 200 มม. (8") ตรา พีบีพี *</t>
  </si>
  <si>
    <t> ท่อพีบี สำหรับงานประปาและวางท่อทั่วไป ชั้น 160 PSI</t>
  </si>
  <si>
    <t>    ขนาดเส้นผ่านศูนย์กลาง 20 มม. (3/4") ตรา พีบีพี *</t>
  </si>
  <si>
    <t>    ขนาดเส้นผ่านศูนย์กลาง 25 มม. (1") ตรา พีบีพี *</t>
  </si>
  <si>
    <t>    ขนาดเส้นผ่านศูนย์กลาง 40 มม. (1 1/2") ตรา พีบีพี *</t>
  </si>
  <si>
    <t>    ขนาดเส้นผ่านศูนย์กลาง 50 มม. (2") ตรา พีบีพี *</t>
  </si>
  <si>
    <t>    ขนาดเส้นผ่านศูนย์กลาง 65 มม. (2 1/2") ตรา พีบีพี *</t>
  </si>
  <si>
    <t> ท่อพีบี สำหรับงานประปาและวางท่อทั่วไป ชั้น 200 PSI</t>
  </si>
  <si>
    <t>    ขนาดเส้นผ่านศูนย์กลาง 15 มม. (1/2") ตรา พีบีพี *</t>
  </si>
  <si>
    <t> ข้อต่อตรงท่อพีบี</t>
  </si>
  <si>
    <t>    ระบบสวมล็อค ขนาดเส้นผ่านศูนย์กลาง 15 x 15 มม. ตรา พีบีพี *</t>
  </si>
  <si>
    <t>    ระบบสวมล็อค ขนาดเส้นผ่านศูนย์กลาง 20 x 20 มม. ตรา พีบีพี *</t>
  </si>
  <si>
    <t>    ระบบสวมล็อค ขนาดเส้นผ่านศูนย์กลาง 25 x 25 มม. ตรา พีบีพี *</t>
  </si>
  <si>
    <t>    ระบบสวมล็อค ขนาดเส้นผ่านศูนย์กลาง 40 x 40 มม. ตรา พีบีพี *</t>
  </si>
  <si>
    <t>    ระบบสวมล็อค ขนาดเส้นผ่านศูนย์กลาง 50 x 50 มม. ตรา พีบีพี *</t>
  </si>
  <si>
    <t> ข้อต่อตรงลดท่อพีบี</t>
  </si>
  <si>
    <t>    ระบบสวมล๊อค ขนาดเส้นผ่านศูนย์กลาง 20 x 15 มม. ตรา พีบีพี *</t>
  </si>
  <si>
    <t>    ระบบสวมล็อค ขนาดเส้นผ่านศูนย์กลาง 25 x 20 มม. ตรา พีบีพี *</t>
  </si>
  <si>
    <t>    ระบบสวมล็อค ขนาดเส้นผ่านศูนย์กลาง 40 x 20 มม. ตรา พีบีพี *</t>
  </si>
  <si>
    <t>    ระบบสวมล็อค ขนาดเส้นผ่านศูนย์กลาง 40 x 25 มม. ตรา พีบีพี *</t>
  </si>
  <si>
    <t>    ระบบสวมล็อค ขนาดเส้นผ่านศูนย์กลาง 50 x 20 มม. ตรา พีบีพี *</t>
  </si>
  <si>
    <t>    ระบบสวมล๊อค ขนาดเส้นผ่านศูนย์กลาง 50 x 25 มม. ตรา พีบีพี *</t>
  </si>
  <si>
    <t>    ระบบสวมล็อค ขนาดเส้นผ่านศูนย์กลาง 50 x 40 มม. ตรา พีบีพี *</t>
  </si>
  <si>
    <t>    ระบบสวมล็อค ขนาดเส้นผ่านศูนย์กลาง 25 x 15 มม. ตราพีบีพี</t>
  </si>
  <si>
    <t> ข้อต่อตรงเกลียวในท่อพีบี</t>
  </si>
  <si>
    <t>    ระบบสวมล็อค ขนาดเส้นผ่านศูนย์กลาง 15 มม.x 1/2 นิ้ว ตราพีบีพี *</t>
  </si>
  <si>
    <t>    ระบบสวมล็อค ขนาดเส้นผ่านศูนย์กลาง 20 มม.x 1/2 นิ้ว ตราพีบีพี *</t>
  </si>
  <si>
    <t>    ระบบสวมล็อค ขนาดเส้นผ่านศูนย์กลาง 20 มม.x 3/4 นิ้ว ตราพีบีพี *</t>
  </si>
  <si>
    <t>    ระบบสวมล็อค ขนาดเส้นผ่านศูนย์กลาง 25 มม.x 3/4 นิ้ว ตราพีบีพี *</t>
  </si>
  <si>
    <t>    ระบบสวมล็อค ขนาดเส้นผ่านศูนย์กลาง 25 มม.x 1 นิ้ว ตราพีบีพี *</t>
  </si>
  <si>
    <t>    ระบบสวมล็อค ขนาดเส้นผ่านศูนย์กลาง 40 มม.x 1 นิ้ว ตราพีบีพี *</t>
  </si>
  <si>
    <t>    ระบบสวมล็อค ขนาดเส้นผ่านศูนย์กลาง 40 มม.x 1 1/2 นิ้ว ตราพีบีพี *</t>
  </si>
  <si>
    <t>    ระบบสวมล็อค ขนาดเส้นผ่านศูนย์กลาง 50 มม.x 1 1/2 นิ้ว ตราพีบีพี *</t>
  </si>
  <si>
    <t>    ระบบสวมล็อค ขนาดเส้นผ่านศูนย์กลาง 50 มม.x 2 นิ้ว ตราพีบีพี *</t>
  </si>
  <si>
    <t> ข้อต่อตรงเกลียวนอกท่อพีบี</t>
  </si>
  <si>
    <t>    ระบบสวมล็อค ขนาดเส้นผ่านศูนย์กลาง 15 มม. x 1/2 นิ้ว ตราพีบีพี *</t>
  </si>
  <si>
    <t>    ระบบสวมล็อค ขนาดเส้นผ่านศูนย์กลาง 20 มม. x 1/2 นิ้ว ตราพีบีพี *</t>
  </si>
  <si>
    <t>    ระบบสวมล็อค ขนาดเส้นผ่านศูนย์กลาง 20 มม. x 3/4 นิ้ว ตราพีบีพี *</t>
  </si>
  <si>
    <t>    ระบบสวมล็อค ขนาดเส้นผ่านศูนย์กลาง 25 มม. x 3/4 นิ้ว ตราพีบีพี *</t>
  </si>
  <si>
    <t>    ระบบสวมล็อค ขนาดเส้นผ่านศูนย์กลาง 25 มม. x 1 นิ้ว ตราพีบีพี *</t>
  </si>
  <si>
    <t>    ระบบสวมล็อค ขนาดเส้นผ่านศูนย์กลาง 40 มม. x 1 นิ้ว ตราพีบีพี *</t>
  </si>
  <si>
    <t>    ระบบสวมล็อค ขนาดเส้นผ่านศูนย์กลาง 50 มม. x 1 1/2 นิ้ว ตราพีบีพี *</t>
  </si>
  <si>
    <t>    ระบบสวมล็อค ขนาดเส้นผ่านศูนย์กลาง 50 มม. x 2 นิ้ว ตราพีบีพี *</t>
  </si>
  <si>
    <t> ข้อต่อซ่อมท่อพีบี</t>
  </si>
  <si>
    <t>    ระบบสวมล็อค ยาว 150 มม. ขนาดเส้นผ่านศูนย์กลาง 40 x 150 มม. ตราพีบีพี *</t>
  </si>
  <si>
    <t>    ระบบสวมล็อค ยาว 150 มม. ขนาดเส้นผ่านศูนย์กลาง 50 x 150 มม. ตราพีบีพี *</t>
  </si>
  <si>
    <t>  ข้องอ 90 องศาท่อพีบี</t>
  </si>
  <si>
    <t>    ระบบสวมล็อค ขนาดเส้นผ่านศูนย์กลาง 20 x 20 มม. ตราพีบีพี *</t>
  </si>
  <si>
    <t>    ระบบสวมล็อค ขนาดเส้นผ่านศูนย์กลาง 25 x 25 มม. ตราพีบีพี *</t>
  </si>
  <si>
    <t>    ระบบสวมล็อค ขนาดเส้นผ่านศูนย์กลาง 40 x 40 มม. ตราพีบีพี *</t>
  </si>
  <si>
    <t>    ระบบสวมล็อค ขนาดเส้นผ่านศูนย์กลาง 50 x 50 มม. ตราพีบีพี *</t>
  </si>
  <si>
    <t>  ข้องอเกลียวในท่อพีบี</t>
  </si>
  <si>
    <t>    ระบบสวมล๊อค ขนาดเส้นผ่านศูนย์กลาง 20 มม. x 3/4 นิ้ว ตราพีบีพี *</t>
  </si>
  <si>
    <t>    ระบบสวมล็อค ขนาดเส้นผ่านศูนย์กลาง 40 มม. x 1 1/2 นิ้ว ตราพีบีพี *</t>
  </si>
  <si>
    <t> ข้องอเกลียวนอกท่อพีบี</t>
  </si>
  <si>
    <t>    ระบบสวมล็อค ขนาดเส้นผ่านศูนย์กลาง 15 มม. x 1/2 นิ้ว ตราพีบีพี*</t>
  </si>
  <si>
    <t>  สามทางท่อพีบี</t>
  </si>
  <si>
    <t>    ระบบสวมล็อค ขนาดเส้นผ่านศูนย์กลาง 15 x 15 x 15 มม. ตรา พีบีพี *</t>
  </si>
  <si>
    <t>    ระบบสวมล็อค ขนาดเส้นผ่านศูนย์กลาง 20 x 20 x 20 มม. ตรา พีบีพี *</t>
  </si>
  <si>
    <t>    ระบบสวมล็อค ขนาดเส้นผ่านศูนย์กลาง 25 x 25 x 25 มม. ตรา พีบีพี *</t>
  </si>
  <si>
    <t>    ระบบสวมล็อค ขนาดเส้นผ่านศูนย์กลาง 40 x 40 x 40 มม. ตรา พีบีพี *</t>
  </si>
  <si>
    <t>    ระบบสวมล็อค ขนาดเส้นผ่านศูนย์กลาง 50 x 50 x 50 มม. ตรา พีบีพี *</t>
  </si>
  <si>
    <t> สามทางเกลียวในท่อพีบี</t>
  </si>
  <si>
    <t>    ระบบสวมล็อค ขนาดศก. 20 มม. x 1 นิ้ว x 20 มม. ตราพีบีพี *</t>
  </si>
  <si>
    <t>    ระบบสวมล็อค ขนาดศก. 25 มม. x 1 1/2 นิ้ว x 25 มม. ตราพีบีพี *</t>
  </si>
  <si>
    <t>    ระบบสวมล็อค ขนาดศก. 15 มม. x 1/2 นิ้ว x 15 มม. ตราพีบีพี *</t>
  </si>
  <si>
    <t>    ระบบสวมล็อค ขนาดศก. 20 มม. x 1/2 นิ้ว x 20 มม. ตราพีบีพี *</t>
  </si>
  <si>
    <t>    ระบบสวมล็อค ขนาดศก. 20 มม. x 3/4 นิ้ว x 20 มม. ตราพีบีพี *</t>
  </si>
  <si>
    <t>    ระบบสวมล็อค ขนาดศก. 25 มม. x 3/4 นิ้ว x 25 มม. ตราพีบีพี *</t>
  </si>
  <si>
    <t>    ระบบสวมล็อค ขนาดศก. 25 มม. x 1 นิ้ว x 25 มม. ตราพีบีพี *</t>
  </si>
  <si>
    <t> สามทางลดท่อพีบี</t>
  </si>
  <si>
    <t>    ระบบสวมล็อค ขนาดเส้นผ่านศูนย์กลาง 20 x 15 x 20 มม. ตราพีบีพี *</t>
  </si>
  <si>
    <t>    ระบบสวมล็อค ขนาดเส้นผ่านศูนย์กลาง 20 x 25 x 20 มม. ตราพีบีพี *</t>
  </si>
  <si>
    <t>    ระบบสวมล็อค ขนาดเส้นผ่านศูนย์กลาง 25 x 20 x 25 มม. ตราพีบีพี *</t>
  </si>
  <si>
    <t>    ระบบสวมล็อค ขนาดเส้นผ่านศูนย์กลาง 25 x 40 x 25 มม. ตราพีบีพี *</t>
  </si>
  <si>
    <t>    ระบบสวมล็อค ขนาดเส้นผ่านศูนย์กลาง 40 x 20 x 40 มม. ตราพีบีพี *</t>
  </si>
  <si>
    <t>    ระบบสวมล็อค ขนาดเส้นผ่านศูนย์กลาง 40 x 25 x 40 มม. ตราพีบีพี *</t>
  </si>
  <si>
    <t>    ระบบสวมล็อค ขนาดเส้นผ่านศูนย์กลาง 50 x 20 x 50 มม. ตราพีบีพี *</t>
  </si>
  <si>
    <t>    ระบบสวมล็อค ขนาดเส้นผ่านศูนย์กลาง 50 x 40 x 50 มม. ตราพีบีพี *</t>
  </si>
  <si>
    <t>    ระบบสวมล็อค ขนาดเส้นผ่านศูนย์กลาง 50 x 25 x 50 มม. ตราพีบีพี*</t>
  </si>
  <si>
    <t> แคล้มป์รัดท่อแยกท่อพีบี</t>
  </si>
  <si>
    <t> ข้อลดเหลี่ยมท่อพีบี</t>
  </si>
  <si>
    <t>    ข้อลดเหลี่ยมท่อพีบี ระบบสวมล็อค ขนาดเส้นผ่านศูนย์กลาง 3/4 x 1/2 นิ้ว ตราพีบีพี</t>
  </si>
  <si>
    <t>    ข้อลดเหลี่ยมท่อพีบี ระบบสวมล็อค ขนาดเส้นผ่านศูนย์กลาง 1 x 3/4 นิ้ว ตราพีบีพี</t>
  </si>
  <si>
    <t> ฝาอุดปลายท่อพีบี</t>
  </si>
  <si>
    <t>    ฝาอุดปลายท่อพีบี ระบบสวมล็อค ขนาดเส้นผ่ารศูนย์กลาง 15 มม. ตราพีบีพี</t>
  </si>
  <si>
    <t>    ฝาอุดปลายท่อพีบี ระบบสวมล็อค ขนาดเส้นผ่ารศูนย์กลาง 20 มม. ตราพีบีพี</t>
  </si>
  <si>
    <t>    ฝาอุดปลายท่อพีบี ระบบสวมล็อค ขนาดเส้นผ่ารศูนย์กลาง 25 มม. ตราพีบีพี</t>
  </si>
  <si>
    <t>    ฝาอุดปลายท่อพีบี ระบบสวมล็อค ขนาดเส้นผ่ารศูนย์กลาง 40 มม. ตราพีบีพี</t>
  </si>
  <si>
    <t>    ฝาอุดปลายท่อพีบี ระบบสวมล็อค ขนาดเส้นผ่ารศูนย์กลาง 50 มม. ตราพีบีพี</t>
  </si>
  <si>
    <t> ข้องอหน้ามาตรพีบี</t>
  </si>
  <si>
    <t>    ข้องอหน้ามาตรชนิดติดตั้งบอลวาล์วในตัวพีบี ระบบสวมล็อค ศก. 15 มม. ตราพีบีพี</t>
  </si>
  <si>
    <t>    ข้องอหน้ามาตรชนิดติดตั้งบอลวาล์วในตัวและวาล์วกันน้ำย้อนกลับ พลาสติก ชนิดสปริง ศก. 15 มม. ตราพีบีพี</t>
  </si>
  <si>
    <t> วาล์วกันน้ำย้อนกลับ</t>
  </si>
  <si>
    <t>    วาล์วกันน้ำย้อนกลับพลาสติกชนิดสปริงพีบี สำหรับมาตรวัดน้ำ ขนาดเส้นผ่าศูนย์กลาง 15 มม. ตราพีบีพี</t>
  </si>
  <si>
    <t> ท่อระบายน้ำคอนกรีตไม่เสริมเหล็ก ปากลิ้นราง</t>
  </si>
  <si>
    <t>    ขนาดเส้นผ่านศูนย์กลาง 0.30 ม. ยาว 1 เมตร</t>
  </si>
  <si>
    <t>    ขนาดเส้นผ่านศูนย์กลาง 0.40 ม. ยาว 1 เมตร</t>
  </si>
  <si>
    <t>    ขนาดเส้นผ่านศูนย์กลาง 0.50 ม. ยาว 1 เมตร</t>
  </si>
  <si>
    <t>    ขนาดเส้นผ่านศูนย์กลาง 0.60 ม. ยาว 1 เมตร</t>
  </si>
  <si>
    <t>    ขนาดเส้นผ่านศูนย์กลาง 0.80 ม. ยาว 1 เมตร</t>
  </si>
  <si>
    <t>    ขนาดเส้นผ่านศูนย์กลาง 1.00 ม. ยาว 1 เมตร</t>
  </si>
  <si>
    <t> ท่อระบายน้ำคอนกรีตเสริมเหล็ก ปากลิ้นราง</t>
  </si>
  <si>
    <t>    ชั้น 3 ขนาดเส้นผ่านศูนย์กลาง 0.30 ม. ยาว 1 เมตร</t>
  </si>
  <si>
    <t>    ชั้น 3 ขนาดเส้นผ่านศูนย์กลาง 0.40 ม. ยาว 1 เมตร</t>
  </si>
  <si>
    <t>    ชั้น 3 ขนาดเส้นผ่านศูนย์กลาง 0.50 ม. ยาว 1 เมตร</t>
  </si>
  <si>
    <t>    ชั้น 3 ขนาดเส้นผ่านศูนย์กลาง 0.60 ม. ยาว 1 เมตร</t>
  </si>
  <si>
    <t>    ชั้น 3 ขนาดเส้นผ่านศูนย์กลาง 0.80 ม. ยาว 1 เมตร</t>
  </si>
  <si>
    <t>    ชั้น 3 ขนาดเส้นผ่านศูนย์กลาง 1.00 ม. ยาว 1 เมตร</t>
  </si>
  <si>
    <t>    ชั้น 3 ขนาดเส้นผ่านศูนย์กลาง 1.20 ม. ยาว 1 เมตร</t>
  </si>
  <si>
    <t>    ชั้น 3 ขนาดเส้นผ่านศูนย์กลาง 1.50 ม. ยาว 1 เมตร</t>
  </si>
  <si>
    <t>    ชั้น 2 ขนาดเส้นผ่านศูนย์กลาง 0.30 ม. ยาว 1 เมตร</t>
  </si>
  <si>
    <t>    ชั้น 2 ขนาดเส้นผ่านศูนย์กลาง 0.40 ม. ยาว 1 เมตร</t>
  </si>
  <si>
    <t>    ชั้น 2 ขนาดเส้นผ่านศูนย์กลาง 0.50 ม. ยาว 1 เมตร</t>
  </si>
  <si>
    <t>    ชั้น 2 ขนาดเส้นผ่านศูนย์กลาง 0.60 ม. ยาว 1 เมตร</t>
  </si>
  <si>
    <t>    ชั้น 2 ขนาดเส้นผ่านศูนย์กลาง 0.80 ม. ยาว 1 เมตร</t>
  </si>
  <si>
    <t>    ชั้น 2 ขนาดเส้นผ่านศูนย์กลาง 1.00 ม. ยาว 1 เมตร</t>
  </si>
  <si>
    <t>    ชั้น 2 ขนาดเส้นผ่านศูนย์กลาง 1.20 ม. ยาว 1 เมตร</t>
  </si>
  <si>
    <t>    ชั้น 2 ขนาดเส้นผ่านศูนย์กลาง 1.50 ม. ยาว 1 เมตร</t>
  </si>
  <si>
    <t> ท่อระบายน้ำคอนกรีต รับแรงดัน</t>
  </si>
  <si>
    <t>    ขนาด 1.5 KSC. ขนาด ศก. 0.80 ม. ยาว 5 เมตร ตรา CCM *</t>
  </si>
  <si>
    <t>    ขนาด 1.5 KSC. ขนาด ศก. 0.90 ม. ยาว 5 เมตร ตรา CCM *</t>
  </si>
  <si>
    <t>    ขนาด 1.5 KSC. ขนาด ศก. 1.00 ม. ยาว 5 เมตร ตรา CCM *</t>
  </si>
  <si>
    <t>    ขนาด 1.5 KSC. ขนาด ศก. 1.20 ม. ยาว 5 เมตร ตรา CCM *</t>
  </si>
  <si>
    <t>    ขนาด 1.5 KSC. ขนาด ศก. 1.50 ม. ยาว 5 เมตร ตรา CCM *</t>
  </si>
  <si>
    <t>    ขนาด 3.75 KSC. ขนาด ศก. 0.80 ม. ยาว 5 เมตร ตรา CCM *</t>
  </si>
  <si>
    <t>    ขนาด 3.75 KSC. ขนาด ศก. 0.90 ม. ยาว 5 เมตร ตรา CCM *</t>
  </si>
  <si>
    <t>    ขนาด 3.75 KSC. ขนาด ศก. 1.00 ม. ยาว 5 เมตร ตรา CCM *</t>
  </si>
  <si>
    <t>    ขนาด 3.75 KSC. ขนาด ศก. 1.20 ม. ยาว 5 เมตร ตรา CCM *</t>
  </si>
  <si>
    <t>    ขนาด 3.75 KSC. ขนาด ศก. 1.50 ม. ยาว 5 เมตร ตรา CCM *</t>
  </si>
  <si>
    <t> ท่อระบายน้ำคอนกรีตเสริมเหล็ก ปากระฆัง รับแรงดัน ชั้น 3</t>
  </si>
  <si>
    <t>    ขนาดเส้นผ่านศูนย์กลาง 2.25 ม. ยาว 2.50 ม.</t>
  </si>
  <si>
    <t>    ขนาดเส้นผ่านศูนย์กลาง 1.00 ม. ยาว 5.00 ม.</t>
  </si>
  <si>
    <t>    ขนาดเส้นผ่านศูนย์กลาง 1.20 ม. ยาว 5.00 ม.</t>
  </si>
  <si>
    <t>    ขนาดเส้นผ่านศูนย์กลาง 1.50 ม. ยาว 5.00 ม.</t>
  </si>
  <si>
    <t> แหวนยางท่อคอนกรีตรับแรงดัน (O-RING)</t>
  </si>
  <si>
    <t>    แหวนยางท่อระบายน้ำคอนกรีตรับแรงดัน ศก. 0.80 ม.</t>
  </si>
  <si>
    <t>    แหวนยางท่อระบายน้ำคอนกรีตรับแรงดัน ศก. 1.00 ม.</t>
  </si>
  <si>
    <t>    แหวนยางท่อระบายน้ำคอนกรีตรับแรงดัน ศก. 1.20 ม.</t>
  </si>
  <si>
    <t>    แหวนยางท่อระบายน้ำคอนกรีตรับแรงดัน ศก. 1.50 ม.</t>
  </si>
  <si>
    <t> แหวนยางท่อคอนกรีตปากระฆัง (TOR-RING GR)</t>
  </si>
  <si>
    <t>    แหวนยางท่อระบายน้ำคอนกรีตปากระฆัง ศก. 0.80 ม.</t>
  </si>
  <si>
    <t>    แหวนยางท่อระบายน้ำคอนกรีตปากระฆัง ศก. 1.00 ม.</t>
  </si>
  <si>
    <t>    แหวนยางท่อระบายน้ำคอนกรีตปากระฆัง ศก. 1.20 ม.</t>
  </si>
  <si>
    <t>    แหวนยางท่อระบายน้ำคอนกรีตปากระฆัง ศก. 1.50 ม.</t>
  </si>
  <si>
    <t>    แหวนยางท่อระบายน้ำคอนกรีตปากระฆัง ศก. 1.75 ม.</t>
  </si>
  <si>
    <t>    แหวนยางท่อระบายน้ำคอนกรีตปากระฆัง ศก. 2.00 ม.</t>
  </si>
  <si>
    <t>    แหวนยางท่อระบายน้ำคอนกรีตปากระฆัง ศก. 2.25 ม.</t>
  </si>
  <si>
    <t> ท่องอคอนกรีต</t>
  </si>
  <si>
    <t>    ท่องอคอนกรีต 30 องศา ศก. 0.80 ม.</t>
  </si>
  <si>
    <t>    ท่องอคอนกรีต 30 องศา ศก. 0.90 ม.</t>
  </si>
  <si>
    <t>    ท่องอคอนกรีต 30 องศา ศก. 1.00 ม.</t>
  </si>
  <si>
    <t>    ท่องอคอนกรีต 30 องศา ศก. 1.20 ม.</t>
  </si>
  <si>
    <t>    ท่องอคอนกรีต 30 องศา ศก. 1.50 ม.</t>
  </si>
  <si>
    <t> ท่อเจาะบ่อพักคอนกรีต</t>
  </si>
  <si>
    <t>    ชั้น 3 ขนาด ศก. 0.80 ม. ยาว 2.50 เมตร ตรา PCON *</t>
  </si>
  <si>
    <t>    ชั้น 3 ขนาด ศก. 1.00 ม. ยาว 2.50 เมตร ตรา PCON *</t>
  </si>
  <si>
    <t>    ชั้น 3 ขนาด ศก. 1.20 ม. ยาว 2.50 เมตร ตรา PCON *</t>
  </si>
  <si>
    <t>    ชั้น 3 ขนาด ศก. 1.50 ม. ยาว 2.50 เมตร ตรา PCON *</t>
  </si>
  <si>
    <t>    ชั้น 3 ขนาด ศก. 1.75 ม. ยาว 2.50 เมตร ตรา PCON *</t>
  </si>
  <si>
    <t>    ชั้น 3 ขนาด ศก. 2.00 ม. ยาว 2.50 เมตร ตรา PCON *</t>
  </si>
  <si>
    <t>    ชั้น 3 ขนาด ศก. 2.25 ม. ยาว 2.50 เมตร ตรา PCON *</t>
  </si>
  <si>
    <t>    ชั้น 3 ขนาด ศก. 1.00 ม. ยาว 5 เมตร ตรา PCON *</t>
  </si>
  <si>
    <t>    ชั้น 3 ขนาด ศก. 1.20 ม. ยาว 5 เมตร ตรา PCON *</t>
  </si>
  <si>
    <t>    ชั้น 3 ขนาด ศก. 1.50 ม. ยาว 5 เมตร ตรา PCON *</t>
  </si>
  <si>
    <t> ท่อร้อยสายไฟฟ้าและสายโทรศัพท์ไฟเบอร์กล๊าส</t>
  </si>
  <si>
    <t> ท่อร้อยสายไฟฟ้าและสายโทรศัพท์ไฟเบอร์กล๊าส ชนิดหนาพิเศษ</t>
  </si>
  <si>
    <t>    ขนาดเส้นผ่านศูนย์กลาง 2 นิ้ว หนา 0.070 นิ้ว</t>
  </si>
  <si>
    <t>    ขนาดเส้นผ่านศูนย์กลาง 3 นิ้ว หนา 0.070 นิ้ว</t>
  </si>
  <si>
    <t>    ขนาดเส้นผ่านศูนย์กลาง 4 นิ้ว หนา 0.070 นิ้ว</t>
  </si>
  <si>
    <t>    ขนาดเส้นผ่านศูนย์กลาง 5 นิ้ว หนา 0.110 นิ้ว</t>
  </si>
  <si>
    <t>    ขนาดเส้นผ่านศูนย์กลาง 6 นิ้ว หนา 0.110 นิ้ว</t>
  </si>
  <si>
    <t> ท่อร้อยสายไฟฟ้าและสายโทรศัพท์ไฟเบอร์กล๊าส ชนิดหนามาตรฐาน</t>
  </si>
  <si>
    <t>    ขนาด ศก. 5 นิ้ว หนา 0.070 นิ้ว</t>
  </si>
  <si>
    <t> ข้อต่อท่อร้อยสายไฟฟ้าและสายโทรศัพท์ไฟเบอร์กล๊าส</t>
  </si>
  <si>
    <t>    ขนาดเส้นผ่านศูนย์กลาง 6 นิ้ว</t>
  </si>
  <si>
    <t> ข้อลด</t>
  </si>
  <si>
    <t> ข้อต่อปากระฆัง 2 ปลาย</t>
  </si>
  <si>
    <t>    ขนาดเส้นผ่านศูนย์กลาง 5 นิ้ว</t>
  </si>
  <si>
    <t> ข้อต่อปากแตร</t>
  </si>
  <si>
    <t> ข้อต่อโค้ง 90 องศา</t>
  </si>
  <si>
    <t> ข้อต่อโค้ง 45 องศา</t>
  </si>
  <si>
    <t> ท่อร้อยสายไฟฟ้าและสายโทรศัพท์พีวีซี</t>
  </si>
  <si>
    <t> ท่อร้อยสายไฟฟ้าและสายโทรศัพท์พีวีซี ประเภท 1</t>
  </si>
  <si>
    <t>    ขนาดเส้นผ่านศูนย์กลาง 1 นิ้ว</t>
  </si>
  <si>
    <t>    ขนาดเส้นผ่านศูนย์กลาง 1 1/4 นิ้ว</t>
  </si>
  <si>
    <t>    ขนาดเส้นผ่านศูนย์กลาง 1 1/2 นิ้ว</t>
  </si>
  <si>
    <t>    ขนาดเส้นผ่านศูนย์กลาง 2 นิ้ว</t>
  </si>
  <si>
    <t>    ขนาดเส้นผ่านศูนย์กลาง 2 1/2 นิ้ว</t>
  </si>
  <si>
    <t>    ขนาดเส้นผ่านศูนย์กลาง 3 นิ้ว</t>
  </si>
  <si>
    <t>    ขนาดเส้นผ่านศูนย์กลาง 4 นิ้ว</t>
  </si>
  <si>
    <t> ข้อต่อท่อร้อยสายไฟฟ้าและสายโทรศัพท์พีวีซี</t>
  </si>
  <si>
    <t> ข้อต่อตรงท่อร้อยสายไฟฟ้าและสายโทรศัพท์พีวีซี</t>
  </si>
  <si>
    <t> สามทาง 90 องศาท่อร้อยสายไฟฟ้าและสายโทรศัพท์พีวีซี</t>
  </si>
  <si>
    <t> ข้อโค้ง 45 องศาท่อร้อยสายไฟฟ้าและสายโทรศัพท์พีวีซี</t>
  </si>
  <si>
    <t> ข้อโค้ง 90 องศาท่อร้อยสายไฟฟ้าและสายโทรศัพท์พีวีซี</t>
  </si>
  <si>
    <t> ท่อเหล็กร้อยสายไฟ ชนิดหนา RSC</t>
  </si>
  <si>
    <t>    ขนาดเส้นผ่านศูนย์กลาง 1/2 นิ้ว ยาว 3 เมตร</t>
  </si>
  <si>
    <t>    ขนาดเส้นผ่านศูนย์กลาง 3/4 นิ้ว ยาว 3 เมตร</t>
  </si>
  <si>
    <t>    ขนาดเส้นผ่านศูนย์กลาง 1 นิ้ว ยาว 3 เมตร</t>
  </si>
  <si>
    <t>    ขนาดเส้นผ่านศูนย์กลาง 1 1/4 นิ้ว ยาว 3 เมตร</t>
  </si>
  <si>
    <t>    ขนาดเส้นผ่านศูนย์กลาง 1 1/2 นิ้ว ยาว 3 เมตร</t>
  </si>
  <si>
    <t>    ขนาดเส้นผ่านศูนย์กลาง 2 นิ้ว ยาว 3 เมตร</t>
  </si>
  <si>
    <t>    ขนาดเส้นผ่านศูนย์กลาง 2 1/2 นิ้ว ยาว 3 เมตร</t>
  </si>
  <si>
    <t>    ขนาดเส้นผ่านศูนย์กลาง 3 นิ้ว ยาว 3 เมตร</t>
  </si>
  <si>
    <t>    ขนาดเส้นผ่านศูนย์กลาง 4 นิ้ว ยาว 3 เมตร</t>
  </si>
  <si>
    <t>    ขนาดเส้นผ่านศูนย์กลาง 5 นิ้ว ยาว 3 เมตร</t>
  </si>
  <si>
    <t>    ขนาดเส้นผ่านศูนย์กลาง 6 นิ้ว ยาว 3 เมตร</t>
  </si>
  <si>
    <t> ท่อเหล็กร้อยสายไฟ ชนิดหนา IMC</t>
  </si>
  <si>
    <t> ท่อเหล็กร้อยสายไฟ ชนิดบาง EMT</t>
  </si>
  <si>
    <t> ท่อไฟเบอร์กลาส ชั้น PN 1 SN 5000</t>
  </si>
  <si>
    <t>    ขนาดเส้นผ่านศูนย์กลาง 300 มม. ตรา EHP</t>
  </si>
  <si>
    <t>    ขนาดเส้นผ่านศูนย์กลาง 400 มม. ตรา EHP</t>
  </si>
  <si>
    <t>    ขนาดเส้นผ่านศูนย์กลาง 500 มม. ตรา EHP</t>
  </si>
  <si>
    <t>    ขนาดเส้นผ่านศูนย์กลาง 600 มม. ตรา EHP</t>
  </si>
  <si>
    <t>    ขนาดเส้นผ่านศูนย์กลาง 700 มม. ตรา EHP</t>
  </si>
  <si>
    <t>    ขนาดเส้นผ่านศูนย์กลาง 800 มม. ตรา EHP</t>
  </si>
  <si>
    <t>    ขนาดเส้นผ่านศูนย์กลาง 900 มม. ตรา EHP</t>
  </si>
  <si>
    <t>    ขนาดเส้นผ่านศูนย์กลาง 1000 มม. ตรา EHP</t>
  </si>
  <si>
    <t>    ขนาดเส้นผ่านศูนย์กลาง 1200 มม. ตรา EHP</t>
  </si>
  <si>
    <t>    ขนาดเส้นผ่านศูนย์กลาง 1400 มม. ตรา EHP</t>
  </si>
  <si>
    <t>    ขนาดเส้นผ่านศูนย์กลาง 1500 มม. ตรา EHP</t>
  </si>
  <si>
    <t>    ขนาดเส้นผ่านศูนย์กลาง 1600 มม. ตรา EHP</t>
  </si>
  <si>
    <t>    ขนาดเส้นผ่านศูนย์กลาง 1800 มม. ตรา EHP</t>
  </si>
  <si>
    <t>    ขนาดเส้นผ่านศูนย์กลาง 2000 มม. ตรา EHP</t>
  </si>
  <si>
    <t>    ขนาดเส้นผ่านศูนย์กลาง 2200 มม. ตรา EHP</t>
  </si>
  <si>
    <t>    ขนาดเส้นผ่านศูนย์กลาง 2400 มม. ตรา EHP</t>
  </si>
  <si>
    <t> ท่อไฟเบอร์กลาส ชั้น PN 1 SN 10000</t>
  </si>
  <si>
    <t>    ขนาดเส้นผ่านศูนย์กลาง. 800 มม. ตรา EHP</t>
  </si>
  <si>
    <t> ท่อไฟเบอร์กลาส ชั้น PN 6 SN 5000</t>
  </si>
  <si>
    <t> ท่อไฟเบอร์กลาส ชั้น PN 6 SN 10000</t>
  </si>
  <si>
    <t>    ขนาดเส้นผ่านศูนย์กลาง. 2400 มม. ตรา EHP</t>
  </si>
  <si>
    <t> ท่อไฟเบอร์กลาส ชั้น PN 10 SN 5000</t>
  </si>
  <si>
    <t> ท่อไฟเบอร์กลาส ชั้น PN 10 SN 10000</t>
  </si>
  <si>
    <t>    ขนาดเส้นผ่านศุนย์กลาง 300 มม. ตรา EHP</t>
  </si>
  <si>
    <t> ข้องอ 11.25 องศา ไฟเบอร์กลาส ชั้น PN 1 - 6</t>
  </si>
  <si>
    <t> ข้องอ 20.5 องศา ไฟเบอร์กลาส ชั้น PN 1 - 6</t>
  </si>
  <si>
    <t> ข้องอ 30 องศา ไฟเบอร์กลาส ชั้น PN 1 - 6</t>
  </si>
  <si>
    <t> ข้องอ 45 องศา ไฟเบอร์กลาส ชั้น PN 1 - 6</t>
  </si>
  <si>
    <t>    ขนาดสเนผ่านศูนย์กลาง 600 มม. ตรา EHP</t>
  </si>
  <si>
    <t>    ขนาดสเนผ่านศูนย์กลาง 700 มม. ตรา EHP</t>
  </si>
  <si>
    <t> ข้องอ 60 องศา ไฟเบอร์กลาส ชั้น PN 1 - 6</t>
  </si>
  <si>
    <t>    ขนาดเส้นป่านศูนย์กลาง 1200 มม. ตรา EHP</t>
  </si>
  <si>
    <t> ข้องอ 90 องศา ไฟเบอร์กลาส ชั้น PN 1 - 6</t>
  </si>
  <si>
    <t>    ขนาดเส้นป่านศูนย์กลาง 300 มม. ตรา EHP</t>
  </si>
  <si>
    <t> ข้อต่อสามทาง 90 องศา ไฟเบอร์กลาส ชั้น PN 1 - 6</t>
  </si>
  <si>
    <t>    ขนาดเส้นผ่านศูนย์กลาง 300 x 300 x 300 มม. ตรา EHP</t>
  </si>
  <si>
    <t>    ขนาดเส้นผ่านศูนย์กลาง 400 x 300 x 400 มม. ตรา EHP</t>
  </si>
  <si>
    <t>    ขนาดเส้นผ่านศูนย์กลาง 500 x 300 x 500 มม. ตรา EHP</t>
  </si>
  <si>
    <t>    ขนาดเส้นผ่านศูนย์กลาง 600 x 300 x 600 มม. ตรา EHP</t>
  </si>
  <si>
    <t>    ขนาดเส้นผ่านศูนย์กลาง 700 x 300 x 700 มม. ตรา EHP</t>
  </si>
  <si>
    <t>    ขนาดเส้นผ่านศูนย์กลาง 800 x 300 x 800 มม. ตรา EHP</t>
  </si>
  <si>
    <t>    ขนาดเส้นผ่านศูนย์กลาง 900 x 300 x 900 มม. ตรา EHP</t>
  </si>
  <si>
    <t>    ขนาดเส้นผ่านศูนย์กลาง 1000 x 300 x 1000 มม. ตรา EHP</t>
  </si>
  <si>
    <t>    ขนาดเส้นผ่านศูนย์กลาง 1200 x 300 x 1200 มม. ตรา EHP</t>
  </si>
  <si>
    <t>    ขนาดเส้นผ่านศูนย์กลาง 400 x 400 x 400 มม. ตรา EHP</t>
  </si>
  <si>
    <t>    ขนาดเส้นผ่านศูนย์กลาง 500 x 400 x 500 มม. ตรา EHP</t>
  </si>
  <si>
    <t>    ขนาดเส้นผ่านศูนย์กลาง 600 x 400 x 600 มม. ตรา EHP</t>
  </si>
  <si>
    <t>    ขนาดเส้นผ่านศูนย์กลาง 700 x 400 x 700 มม. ตรา EHP</t>
  </si>
  <si>
    <t>    ขนาดเส้นผ่านศูนย์กลาง 800 x 400 x 800 มม. ตรา EHP</t>
  </si>
  <si>
    <t>    ขนาดเส้นผ่านศูนย์กลาง 900 x 400 x 900 มม. ตรา EHP</t>
  </si>
  <si>
    <t>    ขนาดเส้นผ่านศูนย์กลาง 1000 x 400 x 1000 มม. ตรา EHP</t>
  </si>
  <si>
    <t>    ขนาดเส้นผ่านศูนย์กลาง 1200 x 400 x 1200 มม. ตรา EHP</t>
  </si>
  <si>
    <t>    ขนาดเส้นผ่านศูนย์กลาง 500 x 500 x 500 มม. ตรา EHP</t>
  </si>
  <si>
    <t>    ขนาดเส้นผ่านศูนย์กลาง 600 x 500 x 600 มม. ตรา EHP</t>
  </si>
  <si>
    <t>    ขนาดเส้นผ่านศูนย์กลาง 700 x 500 x 700 มม. ตรา EHP</t>
  </si>
  <si>
    <t>    ขนาดเส้นผ่าานศูนย์กลาง 800 x 500 x 800 มม. ตรา EHP</t>
  </si>
  <si>
    <t>    ขนาดเส้นผ่านศูนย์กลาง 900 x 500 x 900 มม. ตรา EHP</t>
  </si>
  <si>
    <t>    ขนาดเส้นผ่านศูนย์กลาง 1000 x 500 x 1000 มม. ตรา EHP</t>
  </si>
  <si>
    <t>    ขนาดเส้นผ่านศูนย์กลาง 1200 x 500 x1200 มม. ตรา EHP</t>
  </si>
  <si>
    <t>    ขนาดเส้นผ่านศูนย์กลาง 600 x 600 x 600 มม. ตรา EHP</t>
  </si>
  <si>
    <t>    ขนาดเส้นผ่านศูนย์กลาง 700 x 600 x 700 มม. ตรา EHP</t>
  </si>
  <si>
    <t>    ขนาดเส้นผ่านศูนย์กลาง 800 x 600 x 800 มม. ตรา EHP</t>
  </si>
  <si>
    <t>    ขนาดเส้นผ่านศูนย์กลาง 900 x 600 x 900 มม. ตรา EHP</t>
  </si>
  <si>
    <t>    ขนาดเส้นผ่านศูนย์กลาง 1000 x 600 x 1000 มม. ตรา EHP</t>
  </si>
  <si>
    <t>    ขนาดเส้นผ่านศูนย์กลาง 1200 x 600 x 1200 มม. ตรา EHP</t>
  </si>
  <si>
    <t>    ขนาดเส้นผ่านศูนย์กลาง 700 x 700 x 700 มม. ตรา EHP</t>
  </si>
  <si>
    <t>    ขนาดเส้นผ่านศูนย์กลาง 800 x 700 x 800 มม. ตรา EHP</t>
  </si>
  <si>
    <t>    ขนาดเส้นผ่านศูนย์กลาง 900 x 700 x 900 มม. ตรา EHP</t>
  </si>
  <si>
    <t>    ขนาดเส้นผ่านศูนย์กลาง 1000 x 700 x 1000 มม. ตรา EHP</t>
  </si>
  <si>
    <t>    ขนาดเส้นผ่านศูนย์กลาง 1200 x 700 x 1200 มม. ตรา EHP</t>
  </si>
  <si>
    <t>    ขนาดเส้นผ่านศูนย์กลาง 800 x 800 x 800 มม. ตรา EHP</t>
  </si>
  <si>
    <t>    ขนาดเส้นผ่านศูนย์กลาง 900 x 800 x 900 มม. ตรา EHP</t>
  </si>
  <si>
    <t>    ขนาดเส้นผ่านศูนย์กลาง 1000 x 800 x 1000 มม. ตรา EHP</t>
  </si>
  <si>
    <t>    ขนาดเส้นผ่านศูนย์กลาง 1200 x 800 x 1200 มม. ตรา EHP</t>
  </si>
  <si>
    <t>    ขนาดเส้นผ่านศูนย์กลาง 900 x 900 x 900 มม. ตรา EHP</t>
  </si>
  <si>
    <t>    ขนาดเส้นผ่านศูนย์กลาง 1000 x 900 x 1000 มม. ตรา EHP</t>
  </si>
  <si>
    <t>    ขนาดเส้นผ่านศูนย์กลาง 1200 x 900 x 1200 มม. ตรา EHP</t>
  </si>
  <si>
    <t>    ขนาดเส้นผ่านศูนย์กลาง 1000 x 1000 x 1000 มม. ตรา EHP</t>
  </si>
  <si>
    <t>    ขนาดเส้นผ่านศูนย์กลาง 1200 x 1000 x 1200 มม. ตรา EHP</t>
  </si>
  <si>
    <t>    ขนาดเส้นผ่านศูนย์กลาง 1200 x 1200 x 1200 มม. ตรา EHP</t>
  </si>
  <si>
    <t> ข้อต่อลด ไฟเบอร์กลาส ชั้น PN 1 - 6</t>
  </si>
  <si>
    <t>    ขนาดเส้นผ่านศูนย์กลาง 300 x 200 มม. ตรา EHP</t>
  </si>
  <si>
    <t>    ขนาดเส้นผ่านศูนย์กลาง 400 x 300 มม. ตรา EHP</t>
  </si>
  <si>
    <t>    ขนาดเส้นผ่านศูนย์กลาง 500 x 300 มม. ตรา EHP</t>
  </si>
  <si>
    <t>    ขนาดเส้นผ่านศูนย์กลาง 500 x 400 มม. ตรา EHP</t>
  </si>
  <si>
    <t>    ขนาดเส้นผ่านศูนย์กลาง 600 x 400 มม. ตรา EHP</t>
  </si>
  <si>
    <t>    ขนาดเส้นผ่าานศูนย์กลาง 600 x 500 มม. ตรา EHP</t>
  </si>
  <si>
    <t>    ขนาดเส้นผ่านศูนย์กลาง 700 x 500 มม. ตรา EHP</t>
  </si>
  <si>
    <t>    ขนาดเส้นผ่านศูนย์กลาง 700 x 600 มม. ตรา EHP</t>
  </si>
  <si>
    <t>    ขนาดเส้นผ่าานศูนย์กลาง 800 x 600 มม. ตรา EHP</t>
  </si>
  <si>
    <t>    ขนาดเส้นผ่านศูนย์กลาง 800 x 700 มม. ตรา EHP</t>
  </si>
  <si>
    <t>    ขนาดเส้นผ่านศูนย์กลาง 900 x 700 มม. ตรา EHP</t>
  </si>
  <si>
    <t>    ขนาดเส้นผ่านศูนย์กลาง 900 x 800 มม. ตรา EHP</t>
  </si>
  <si>
    <t>    ขนาดเส้นผ่านศูนย์กลาง 1000 x 800 มม. ตรา EHP</t>
  </si>
  <si>
    <t>    ขนาดเส้นผ่านศูนย์กลาง 1000 x 900 มม. ตรา EHP</t>
  </si>
  <si>
    <t> ข้อต่อตรง ไฟเบอร์กลาส ชั้น PN 1 - 6</t>
  </si>
  <si>
    <t>    ขนาด เส้นผ่านศูนย์กลาง 400 มม. ตรา EHP</t>
  </si>
  <si>
    <t>    ขนาดเส้นผ่าานศูนย์กลาง 500 มม. ตรา EHP</t>
  </si>
  <si>
    <t>    ขนาดเส้นผ่าานศูนย์กลาง 700 มม. ตรา EHP</t>
  </si>
  <si>
    <t> ท่อสั้นต่อหน้าจาน ไฟเบอร์กลาส ชั้น PN 1 - 6</t>
  </si>
  <si>
    <t>    ขนาดเส้นผ่านศูนย์กลาง 1/2 นิ้ว หนา 1.2 มม. ยาว 6 เมตร</t>
  </si>
  <si>
    <t>    ขนาดเส้นผ่านศูนย์กลาง 3/4 นิ้ว หนา 1.2 มม. ยาว 6 เมตร</t>
  </si>
  <si>
    <t>    ขนาดเส้นผ่านศูนย์กลาง 1 นิ้ว หนา 1.2 มม. ยาว 6 เมตร</t>
  </si>
  <si>
    <t>    ขนาดเส้นผ่านศูนย์กลาง 1 1/4 นิ้ว หนา 1.2 มม. ยาว 6 เมตร</t>
  </si>
  <si>
    <t>    ขนาดเส้นผ่านศูนย์กลาง 1 1/2 นิ้ว หนา 1.2 มม. ยาว 6 เมตร</t>
  </si>
  <si>
    <t>    ขนาดเส้นผ่านศูนย์กลาง 2 นิ้ว หนา 1.2 มม. ยาว 6 เมตร</t>
  </si>
  <si>
    <t>    ขนาดเส้นผ่านศูนย์กลาง 2 1/2 นิ้ว หนา 1.2 มม. ยาว 6 เมตร</t>
  </si>
  <si>
    <t>    ขนาดเส้นผ่านศูนย์กลาง 3 นิ้ว หนา 1.2 มม. ยาว 6 เมตร</t>
  </si>
  <si>
    <t>    ขนาดเส้นผ่านศูนย์กลาง 4 นิ้ว หนา 1.5 มม. ยาว 6 เมตร</t>
  </si>
  <si>
    <t> ลวดตาข่ายขึ้นรูปด้วยการถัก</t>
  </si>
  <si>
    <t>    แบบตาสี่เหลี่ยมขนมเปียกปูน ช่องตาข่าย 1 1/2 นิ้ว ลวด 3.00 มม.</t>
  </si>
  <si>
    <t>    แบบตาสี่เหลี่ยมขนมเปียกปูน ช่องตาข่าย 2 นิ้ว ลวด 3.00 มม.</t>
  </si>
  <si>
    <t>    แบบตาสี่เหลี่ยมขนมเปียกปูน ช่องตาข่าย 1 1/2 นิ้ว ลวด 3.20 มม.</t>
  </si>
  <si>
    <t>    แบบตาสี่เหลี่ยมขนมเปียกปูน ช่องตาข่าย 2 นิ้ว ลวด 3.20 มม.</t>
  </si>
  <si>
    <t>    แบบตาสี่เหลี่ยมจัตุรัส ช่องตาข่าย 1 1/2 นิ้ว ลวด 3.00 มม.</t>
  </si>
  <si>
    <t>    แบบตาสี่เหลี่ยมจัตุรัส ช่องตาข่าย 2 นิ้ว ลวด 3.00 มม.</t>
  </si>
  <si>
    <t>    แบบตาสี่เหลี่ยมจัตุรัส ช่องตาข่าย 1 1/2 นิ้ว ลวด 3.20 มม.</t>
  </si>
  <si>
    <t>    แบบตาสี่เหลี่ยมจัตุรัส ช่องตาข่าย 2 นิ้ว ลวด 3.20 มม.</t>
  </si>
  <si>
    <t> ลวดตาข่ายขึ้นรูปด้วยการเชื่อม</t>
  </si>
  <si>
    <t>    แบบตาสี่เหลี่ยมจัตุรัส ช่องตาข่าย 1/2 นิ้ว กว้าง 90 ซม. ยาว 30 ม.</t>
  </si>
  <si>
    <t>    แบบตาสี่เหลี่ยมจัตุรัส ช่องตาข่าย 3/4 นิ้ว กว้าง 90 ซม. ยาว 30 ม.</t>
  </si>
  <si>
    <t>    แบบตาสี่เหลี่ยมจัตุรัส ช่องตาข่าย 1 นิ้ว กว้าง 90 ซม. ยาว 30 ม.</t>
  </si>
  <si>
    <t>    แบบตาหกเหลี่ยม ช่องตาข่าย 1/2 นิ้ว กว้าง 90 ซม. ยาว 45 ม.</t>
  </si>
  <si>
    <t>    แบบตาหกเหลี่ยม ช่องตาข่าย 3/4 นิ้ว กว้าง 90 ซม. ยาว 45 ม.</t>
  </si>
  <si>
    <t>    แบบตาหกเหลี่ยม ช่องตาข่าย 1 นิ้ว กว้าง 90 ซม. ยาว 45 ม.</t>
  </si>
  <si>
    <t>    ลวดหนามเคลือบสังกะสี เบอร์ 15</t>
  </si>
  <si>
    <t>    ลวดหนามเคลือบสังกะสี เบอร์ 14</t>
  </si>
  <si>
    <t>    ลวดหนามเคลือบสังกะสี เบอร์ 12</t>
  </si>
  <si>
    <t>    ชนิดธรรมดา ความหนาแน่น 16 กก./ลบ.ม. ขนาด 1.22x30.50 ม. หนา 25 มม. ตราไมโครไฟเบอร์</t>
  </si>
  <si>
    <t>    ชนิดธรรมดา ความหนาแน่น 16 กก./ลบ.ม. ขนาด 1.22x15.25 ม. หนา 50 มม. ตราไมโครไฟเบอร์</t>
  </si>
  <si>
    <t>    ชนิดอลูมิเนียมฟอยล์ 1 ด้าน ความหนาแน่น 16 กก./ลบ.ม. ขนาด 1.22x30.50 ม. หนา 25 มม. ตราไมโครไฟเบอร์</t>
  </si>
  <si>
    <t>    ชนิดอลูมิเนียมฟอยล์ 1 ด้าน ความหนาแน่น 16 กก./ลบ.ม. ขนาด 1.22x15.25 ม. หนา 50 มม. ตราไมโครไฟเบอร์</t>
  </si>
  <si>
    <t>    ชนิดอลูมิเนียมฟอยล์ 1 ด้าน ความหนาแน่น 16 กก./ลบ.ม. ขนาด 1.00x30.00 ม. หนา 25 มม. ตราช้าง</t>
  </si>
  <si>
    <t>    ชนิดอลูมิเนียมฟอยล์ 1 ด้าน ความหนาแน่น 16 กก./ลบ.ม. ขนาด 1.00x15.00 ม. หนา 50 มม. ตราช้าง</t>
  </si>
  <si>
    <t>    ชนิดอลูมิเนียมฟอยล์ 2 ด้าน ความหนาแน่น 16 กก./ลบ.ม. ขนาด 1.00 x 15.00 ม. หนา 50 มม. ตราช้าง</t>
  </si>
  <si>
    <t>    ชนิดอลูมิเนียมฟอยล์ 2 ด้าน ความหนาแน่น 24 กก./ลบ.ม. ขนาด 1.00 x 15.00 ม. หนา 50 มม. ตราช้าง</t>
  </si>
  <si>
    <t>    ขนาด 1.27 x 60 ม. ตราไมโครไฟเบอร์ (FOIL 733 RF)</t>
  </si>
  <si>
    <t>    ลอนเซ็นจูเรียน ขนาด 33 x 42 ซม. สีเทา ตราช้าง *</t>
  </si>
  <si>
    <t>    ลอนเอลาบานา ขนาด 33 x 42 ซม. สีอิฐ ตราช้าง *</t>
  </si>
  <si>
    <t>    ลอนเอลาบานา ขนาด 33 x 42 ซม. สีน้ำตาล ตราช้าง *</t>
  </si>
  <si>
    <t>    ลอนเอลาบานา ขนาด 33 x 42 ซม. สีเขียว ตราช้าง *</t>
  </si>
  <si>
    <t>    ลอนนีโอคลาส ขนาด 33 x 42 ซม. สีเงิน ตราช้าง *</t>
  </si>
  <si>
    <t>    ลอนนีโอคลาส ขนาด 33 x 42 ซม. สีมุก ตราช้าง *</t>
  </si>
  <si>
    <t>    ซีแพคโมเนีย ขนาด 33 x 42 ซม. สีแดง ตราช้าง *</t>
  </si>
  <si>
    <t>    ครอบสันโค้ง สีแดง สีเทา สีอิฐ สีน้ำตาล ตราช้าง *</t>
  </si>
  <si>
    <t>    ครอบข้าง สีแดง สีเทา สีอิฐ สีน้ำตาล ตราช้าง *</t>
  </si>
  <si>
    <t>    ครอบข้างปิดชาย สีแดง สีเทา สีอิฐ สีน้ำตาล ตราช้าง *</t>
  </si>
  <si>
    <t>    ครอบโค้งปิดจั่ว สีแดง สีเทา สีอิฐ สีน้ำตาล ตราช้าง *</t>
  </si>
  <si>
    <t>    ครอบโค้งหางมน สีแดง สีเทา สีอิฐ สีน้ำตาล ตราช้าง *</t>
  </si>
  <si>
    <t>    ครอบโค้ง 2 ทาง สีแดง สีเทา สีอิฐ สีน้ำตาล ตราช้าง *</t>
  </si>
  <si>
    <t>    ครอบโค้ง 3 ทาง สีแดง สีเทา สีอิฐ สีน้ำตาล ตราช้าง *</t>
  </si>
  <si>
    <t>    ครอบโค้ง 4 ทาง สีแดง สีเทา สีอิฐ สีน้ำตาล ตราช้าง *</t>
  </si>
  <si>
    <t>    ลอนซีแพคโมเนีย ขนาด 33 x 42 ซม. ตราช้าง*</t>
  </si>
  <si>
    <t>    ลอนคู่ ขนาด 50 x 120 ซม. สีขาวใส ขาวขุ่น ตราช้าง*</t>
  </si>
  <si>
    <t>    ลอนคู่ ขนาด 50 x 150 ซม. สีขาวใส ขาวขุ่น ตราช้าง*</t>
  </si>
  <si>
    <t>    ลูกฟูกลอนเล็ก ขนาด 54 x 120 ซม. สีขาวใส ขาวขุ่น ตราช้าง*</t>
  </si>
  <si>
    <t>    ลูกฟูกลอนเล็ก ขนาด 54 x 150 ซม. สีขาวใส ขาวขุ่น ตราช้าง*</t>
  </si>
  <si>
    <t>    ลูกฟูกลอนใหญ่ ขนาด 100 x 120 ซม. สีขาวใส ขาวขุ่น ตราช้าง*</t>
  </si>
  <si>
    <t>    ลูกฟูกลอนใหญ่ ขนาด 100 x 150 ซม. สีขาวใส ขาวขุ่น ตราช้าง*</t>
  </si>
  <si>
    <t> เหล็กแผ่นเคลือบสังกะสี แผ่นลอน</t>
  </si>
  <si>
    <t> เหล็กแผ่นเคลือบสังกะสี แผ่นลอน ไม่ชุบสี</t>
  </si>
  <si>
    <t>    ลอนเล็ก-ใหญ่ หนา 0.20 มม. เบอร์ 35 ขนาด 2.5' x 5'-10'</t>
  </si>
  <si>
    <t> กระเบื้องลอนคู่</t>
  </si>
  <si>
    <t>    ขนาด 50 x 120 x 0.5 ซม. สีเทาซิเมนต์ ตราช้าง*</t>
  </si>
  <si>
    <t>    ขนาด 50 x 120 x 0.5 ซม. สีแดง สีเขียว ตราช้าง*</t>
  </si>
  <si>
    <t>    ขนาด 50 x 150 x 0.5 ซม. สีแดง สีเขียว ตราช้าง*</t>
  </si>
  <si>
    <t>    ครอบสันโค้ง ขนาด 23 x 50 x 0.5 ซม. สีเทาซิเมนต์ ตราช้าง</t>
  </si>
  <si>
    <t>    ครอบสันโค้ง ขนาด 23 x 50 x 0.5 ซม. สีแดง สีเขียว ตราช้าง</t>
  </si>
  <si>
    <t>    ครอบข้าง ขนาด 20 x 60 x 0.5 ซม. สีเทาซิเมนต์ ตราช้าง</t>
  </si>
  <si>
    <t>    ครอบข้าง ขนาด 20 x 60 x 0.5 ซม. สีแดง สีเขียว ตราช้าง</t>
  </si>
  <si>
    <t> แผ่นยิปซัม ชนิดธรรมดา</t>
  </si>
  <si>
    <t>    ขนาด 60 x 60 ซม. หนา 9 มม. ตรายิปรอค *</t>
  </si>
  <si>
    <t>    ขนาด 120 x 240 ซม. หนา 9 มม. ตรายิปรอค *</t>
  </si>
  <si>
    <t>    ขนาด 120 x 240 ซม. หนา 12 มม. ตรายิปรอค *</t>
  </si>
  <si>
    <t> แผ่นยิปซัม ชนิดบุอลูมิเนียมฟอยล์</t>
  </si>
  <si>
    <t>    ขนาด 120 x 240 ซม. หนา 15 มม. ตรายิปรอค *</t>
  </si>
  <si>
    <t> เหล็กแผ่นเคลือบสังกะสี แผ่นเรียบ</t>
  </si>
  <si>
    <t>    ไม่ชุบสี หนา 0.30 มม. ขนาด 3 x 8 ฟุต</t>
  </si>
  <si>
    <t>    ไม่ชุบสี หนา 0.35 มม. ขนาด 3 x 8 ฟุต</t>
  </si>
  <si>
    <t>    ชุบสี หนา 0.20 มม. ขนาด 3 x 6 ฟุต</t>
  </si>
  <si>
    <t>    ขนาด 4 x 8 ฟุต หนา 2 มม. หนัก 47 กก./แผ่น</t>
  </si>
  <si>
    <t>    ขนาด 4 x 8 ฟุต หนา 3 มม. หนัก 70 กก./แผ่น</t>
  </si>
  <si>
    <t>    ขนาด 4 x 8 ฟุต หนา 6 มม. หนัก 140 กก./แผ่น</t>
  </si>
  <si>
    <t>    ขนาด 4 x 8 ฟุต หนา 9 มม. หนัก 210 กก./แผ่น</t>
  </si>
  <si>
    <t> อลูมิเนียมตัวที</t>
  </si>
  <si>
    <t>    ชนิดบาง ขนาด 1 นิ้ว x 1 นิ้ว x 6 ม. สีขาว</t>
  </si>
  <si>
    <t>    ชนิดหนา ขนาด 1 นิ้ว x 1 นิ้ว x 6 ม. สีขาว</t>
  </si>
  <si>
    <t> เส้นหน้าต่างอลูมิเนียม</t>
  </si>
  <si>
    <t>    ชนิดบาง ยาวเส้นละ 6 เมตร สีขาว</t>
  </si>
  <si>
    <t> เส้นประตูอลูมิเนียม</t>
  </si>
  <si>
    <t>    ขนาด 4 x 8 ฟุต หนา 0.30 มม. เบอร์ 30</t>
  </si>
  <si>
    <t>    ขนาด 4 x 8 ฟุต หนา 0.45 มม. เบอร์ 26</t>
  </si>
  <si>
    <t>    ขนาด 4 x 8 ฟุต หนา 0.55 มม. เบอร์ 24</t>
  </si>
  <si>
    <t> กระจกใส</t>
  </si>
  <si>
    <t> กระจกสี</t>
  </si>
  <si>
    <t> กระจกนิรภัย</t>
  </si>
  <si>
    <t>    กระจกนิรภัยเทมเปอร์ ขนาด 3150 x 2150 มม. หนา 5.0 มม.</t>
  </si>
  <si>
    <t>    กระจกนิรภัยเทมเปอร์ ขนาด 3600 x 2410 มม. หนา 6.0 มม.</t>
  </si>
  <si>
    <t>    กระจกนิรภัยเทมเปอร์ ขนาด 4800 x 2410 มม. หนา 8.0 มม.</t>
  </si>
  <si>
    <t>    กระจกนิรภัยเทมเปอร์ ขนาด 4800 x 2410 มม. หนา 10.0 มม.</t>
  </si>
  <si>
    <t>    กระจกนิรภัยเทมเปอร์ ขนาด 4800 x 2410 มม. หนา 12.0 มม.</t>
  </si>
  <si>
    <t>    แผ่นเรียบ หนา 1.5 มม. ขนาด 4 x 8 ฟุต น้ำหนัก 35.4 กก./แผ่น</t>
  </si>
  <si>
    <t>    แผ่นเรียบ หนา 2.0 มม. ขนาด 4 x 8 ฟุต น้ำหนัก 47.2 กก./แผ่น</t>
  </si>
  <si>
    <t>    แผ่นเรียบ หนา 3.0 มม. ขนาด 4 x 8 ฟุต น้ำหนัก 70.8 กก./แผ่น</t>
  </si>
  <si>
    <t> ไม้อัดซีเมนต์</t>
  </si>
  <si>
    <t>    ขนาดกว้าง 1200 มม. ยาว 2400 มม. หนา 8 มม. ตราวีว่า บอร์ด</t>
  </si>
  <si>
    <t>    ขนาดกว้าง 1200 มม. ยาว 2400 มม. หนา 10 มม. ตราวีว่า บอร์ด</t>
  </si>
  <si>
    <t>    ขนาดกว้าง 1200 มม. ยาว 2400 มม. หนา 12 มม. ตราวีว่า บอร์ด</t>
  </si>
  <si>
    <t>    ขนาดกว้าง 1200 มม. ยาว 2400 มม. หนา 16 มม. ตราวีว่า บอร์ด</t>
  </si>
  <si>
    <t>    ขนาดกว้าง 1200 มม. ยาว 2400 มม. หนา 20 มม. ตราวีว่า บอร์ด</t>
  </si>
  <si>
    <t>    ขนาดกว้าง 1200 มม. ยาว 2400 มม. หนา 24 มม. ตราวีว่า บอร์ด</t>
  </si>
  <si>
    <t> กระเบื้องแผ่นเรียบ</t>
  </si>
  <si>
    <t>    ขนาด 120 x 120 x 0.40 ซม. ตราช้าง*</t>
  </si>
  <si>
    <t> แผ่นเรียบไฟเบอร์ซีเมนต์</t>
  </si>
  <si>
    <t>    ขนาด 600 x 2400 x 4 มม. ตราเฌอร่า</t>
  </si>
  <si>
    <t>    ขนาด 1200 x 1200 x 4 มม. ตราเฌอร่า</t>
  </si>
  <si>
    <t>    ขนาด 1200 x 2400 x 4 มม. ตราเฌอร่า</t>
  </si>
  <si>
    <t>    ขนาด 1200 x 2400 x 6 มม. ตราเฌอร่า</t>
  </si>
  <si>
    <t>    ขนาด 1200 x 2400 x 8 มม. ตราเฌอร่า</t>
  </si>
  <si>
    <t>    ขนาด 1200 x 2400 x 10 มม. ตราเฌอร่า</t>
  </si>
  <si>
    <t>    ขนาด 1200 x 2400 x 12 มม. ตราเฌอร่า</t>
  </si>
  <si>
    <t>    ขนาด 15 x 300 x 0.8 ซม. สีธรรมชาติ ตราเฌอร่า</t>
  </si>
  <si>
    <t>    ขนาด 15 x 400 x 0.8 ซม. สีธรรมชาติ ตราเฌอร่า</t>
  </si>
  <si>
    <t>    ขนาด 20 x 300 x 0.8 ซม. สีธรรมชาติ ตราเฌอร่า</t>
  </si>
  <si>
    <t>    ขนาด 20 x 400 x 0.8 ซม. สีธรรมชาติ ตราเฌอร่า</t>
  </si>
  <si>
    <t>    ขนาด 30 x 300 x 2.5 ซม. สีธรรมชาติ ตราเฌอร่า รุ่นขอบตรง</t>
  </si>
  <si>
    <t>    ขนาด 30 x 300 x 2.5 ซม. สีธรรมชาติ ตราเฌอร่า รุ่นเซาะร่อง 1 ร่อง</t>
  </si>
  <si>
    <t>    ขนาด 30 x 300 x 2.5 ซม. สีธรรมชาติ ตราเฌอร่า รุ่นเซาะร่อง 2 ร่อง</t>
  </si>
  <si>
    <t>    ขนาด 30 x 300 x 2.5 ซม. สีธรรมชาติ ตราเฌอร่า รุ่นเซาะร่อง 3 ร่อง</t>
  </si>
  <si>
    <t>    หินแกรนิต สีเทาขาว ขนาด 60 x 60 ซม.</t>
  </si>
  <si>
    <t>    ชนิดเดี่ยวบุชิด ขนาด 32 x 4 x 2.5 ซม. สีเทา ตราเร็กซ์สโตน</t>
  </si>
  <si>
    <t>    ชนิดเดี่ยวบุชิด ขนาด 32 x 4 x 2.5 ซม. สีเนื้อ ตราเร็กซ์สโตน</t>
  </si>
  <si>
    <t>    ชนิดเดี่ยวบุชิด ขนาด 32 x 8 x 2.5 ซม. สีเทา ตราเร็กซ์สโตน</t>
  </si>
  <si>
    <t>    ชนิดเดี่ยวบุชิด ขนาด 32 x 8 x 2.5 ซม. สีเนื้อ ตราเร็กซ์สโตน</t>
  </si>
  <si>
    <t> กระเบื้องเคลือบปูพื้น</t>
  </si>
  <si>
    <t>    ชนิดสีเรียบ ขนาด 8 x 8 นิ้ว ตราดูราเกรส</t>
  </si>
  <si>
    <t>    ชนิดสีเรียบ ขนาด 8 x 8 นิ้ว ตราคัมพานา</t>
  </si>
  <si>
    <t>    ชนิดสีเรียบ ขนาด 8 x 8 นิ้ว ตราคอตโต้</t>
  </si>
  <si>
    <t>    ชนิดสีเรียบ ขนาด 12 x 12 นิ้ว ตราดูราเกรส</t>
  </si>
  <si>
    <t>    ชนิดสีเรียบ ขนาด 12 x 12 นิ้ว ตราคัมพานา</t>
  </si>
  <si>
    <t>    ชนิดสีเรียบ ขนาด 12 x 12 นิ้ว ตราคอตโต้</t>
  </si>
  <si>
    <t>    ชนิดลวดลาย ขนาด 8 x 8 นิ้ว ตราคัมพานา</t>
  </si>
  <si>
    <t>    ชนิดลวดลาย ขนาด 8 x 8 นิ้ว ตราคอตโต้</t>
  </si>
  <si>
    <t>    ชนิดลวดลาย ขนาด 12 x 12 นิ้ว ตราดูราเกรส</t>
  </si>
  <si>
    <t>    ชนิดลวดลาย ขนาด 12 x 12 นิ้ว ตราคัมพานา</t>
  </si>
  <si>
    <t>    ชนิดลวดลาย ขนาด 12 x 12 นิ้ว ตราคอตโต้</t>
  </si>
  <si>
    <t> กระเบื้องเคลือบบุผนัง</t>
  </si>
  <si>
    <t>    ชนิดสีเรียบ ขนาด 8 x 8 นิ้ว ตราลีลา</t>
  </si>
  <si>
    <t>    ชนิดสีเรียบ ขนาด 8 x 8 นิ้ว ตราอาร์ซีไอ</t>
  </si>
  <si>
    <t>    ชนิดสีเรียบ ขนาด 8 x 10 นิ้ว ตราลีลา</t>
  </si>
  <si>
    <t>    ชนิดสีเรียบ ขนาด 8 x 10 นิ้ว ตราอาร์ซีไอ</t>
  </si>
  <si>
    <t>    ชนิดสีเรียบ ขนาด 8 x 10 นิ้ว ตราคอตโต้</t>
  </si>
  <si>
    <t>    ชนิดสีเรียบ ขนาด 8 x 10 นิ้ว ตราคัมพานา</t>
  </si>
  <si>
    <t>    ชนิดลวดลาย ขนาด 8 x 8 นิ้ว ตราลีลา</t>
  </si>
  <si>
    <t>    ชนิดลวดลาย ขนาด 8 x 8 นิ้ว ตราอาร์ซีไอ</t>
  </si>
  <si>
    <t>    ชนิดลวดลาย ขนาด 8 x 10 นิ้ว ตราลีลา</t>
  </si>
  <si>
    <t>    ชนิดลวดลาย ขนาด 8 x 10 นิ้ว ตราอาร์ซีไอ</t>
  </si>
  <si>
    <t>  ชนิดธรรมดา</t>
  </si>
  <si>
    <t>    ขนาด 9 x 9 นิ้ว หนา 2.5 มม. ตราไดโนเฟลกซ์ *</t>
  </si>
  <si>
    <t>    ขนาด 9 x 9 นิ้ว หนา 3.2 มม. ตราไดโนเฟลกซ์ *</t>
  </si>
  <si>
    <t>    ขนาด 30 ซม. x 30 ซม. หนา 1.6 มม. ตราไดโนเฟลกซ์*</t>
  </si>
  <si>
    <t>    ขนาด 30 ซม. x 30 ซม. หนา 2.0 มม. ตราไดโนเฟลกซ์*</t>
  </si>
  <si>
    <t>    ขนาด 30 ซม. x 30 ซม. หนา 2.5 มม. ตราไดโนเฟลกซ์*</t>
  </si>
  <si>
    <t>    ขนาด 30 ซม. x 30 ซม. หนา 3.2 มม. ตราไดโนเฟลกซ์*</t>
  </si>
  <si>
    <t>    ขนาด 9 x 9 นิ้ว หนา 1.6 มม. ตราไดโนเฟลกซ์ *</t>
  </si>
  <si>
    <t>    ขนาด 9 x 9 นิ้ว หนา 2.0 มม. ตราไดโนเฟลกซ์ *</t>
  </si>
  <si>
    <t>    รุ่น STARFLOR CP ไม่เคลือบผิว ขนาด 30.48 x 30.48 ซม. หนา 1.6 มม. ตรา STARFLEX</t>
  </si>
  <si>
    <t>    รุ่น STARFLOR CP ไม่เคลือบผิว ขนาด 30.48 x 30.48 ซม. หนา 2.0 มม. ตรา STARFLEX</t>
  </si>
  <si>
    <t>    รุ่น STARFLOR เคลือบผิว (PUR) ขนาด 30.48 x 30.48 ซม. หนา 1.6 มม. ตรา STARFLEX</t>
  </si>
  <si>
    <t>    รุ่น STARFLOR เคลือบผิว (PUR) ขนาด 30.48 x 30.48 ซม. หนา 2.0 มม. ตรา STARFLEX</t>
  </si>
  <si>
    <t>    รุ่น STARFLOR เคลือบผิว (PUR) ขนาด 30.48 x 30.48 ซม. หนา 2.5 มม. ตรา STARFLEX</t>
  </si>
  <si>
    <t>    รุ่น STARFLOR เคลือบผิว (PUR) ขนาด 30.48 x 30.48 ซม. หนา 3.2 มม. ตรา STARFLEX</t>
  </si>
  <si>
    <t>  ชนิดควบคุมไฟฟ้าสถิตย์</t>
  </si>
  <si>
    <t>    (รวมอุปกรณ์) ขนาด 60.8 x 60.8 ซม. หนา 2.0 มม. ตรา STARFLEX รุ่น TECHNIC EL5</t>
  </si>
  <si>
    <t>    (รวมอุปกรณ์) ขนาด 60.8 x 60.8 ซม. หนา 3.0 มม. ตรา STARFLEX รุ่น TECHNIC EL5</t>
  </si>
  <si>
    <t>  ชนิดป้องกันไฟฟ้าสถิตย์</t>
  </si>
  <si>
    <t>    ขนาด 60.8 x 60.8 ซม. หนา 2.0 มม. ตรา STARFLEX รุ่น STATIC DS7</t>
  </si>
  <si>
    <t>    บัวเชิงผนังยาง สูง 4 นิ้ว หนา 1.6 มม.</t>
  </si>
  <si>
    <t>    บัวเชิงผนังยาง สูง 4 นิ้ว หนา 3.2 มม.</t>
  </si>
  <si>
    <t>    จมูกยาง</t>
  </si>
  <si>
    <t>    เส้นขอบยาง</t>
  </si>
  <si>
    <t>    บัวเชิงผนังยาง ดำ น้ำตาล เทา สูง 100 มม. หนา 1.4 มม. ตรา STARFLEX</t>
  </si>
  <si>
    <t>    บัวเชิงผนังยาง ดำ น้ำตาล เทา สูง 150 มม. หนา 2.0 มม. ตรา STARFLEX</t>
  </si>
  <si>
    <t>    เส้นขอบยาง หนา 2.0 มม. ตรา STARFLEX</t>
  </si>
  <si>
    <t>    จมูกยาง ดำ น้ำตาล หนา 2.0 มม. ตรา STARFLEX</t>
  </si>
  <si>
    <t> กระเบื้องหินขัดปูพื้น</t>
  </si>
  <si>
    <t>    ขนาด 30 x 30 ซม. หนา 25 มม. สีแดง ตรามาร์เบล็กซ์</t>
  </si>
  <si>
    <t>    ขนาด 30 x 30 ซม. หนา 25 มม. สีขาว ตรามาร์เบล็กซ์</t>
  </si>
  <si>
    <t>    ขนาด 30 x 30 ซม. หนา 25 มม. สีเทา ตรามาร์เบล็กซ์</t>
  </si>
  <si>
    <t>    ขนาด 30 x 30 ซม. หนา 25 มม. สีส้ม ตรามาร์เบล็กซ์</t>
  </si>
  <si>
    <t>    ขนาด 30 x 30 ซม. หนา 25 มม. สีครีม ตรามาร์เบล็กซ์</t>
  </si>
  <si>
    <t>    ขนาด 40 x 40 ซม. หนา 28 มม. สีแดง ตรามาร์เบล็กซ์</t>
  </si>
  <si>
    <t>    ขนาด 40 x 40 ซม. หนา 28 มม. สีขาว ตรามาร์เบล็กซ์</t>
  </si>
  <si>
    <t>    ขนาด 40 x 40 ซม. หนา 28 มม. สีครีม ตรามาร์เบล็กซ์</t>
  </si>
  <si>
    <t>    ขนาด 40 x 40 ซม. หนา 28 มม. สีเทา ตรามาร์เบล็กซ์</t>
  </si>
  <si>
    <t>    ขนาด 40 x 40 ซม. หนา 28 มม. สีส้ม ตรามาร์เบล็กซ์</t>
  </si>
  <si>
    <t> เชิงผนังหินขัด</t>
  </si>
  <si>
    <t>    ขนาด 10 x 30 ซม. หนา 10 มม. สีแดง ตรามาร์เบล็กซ์</t>
  </si>
  <si>
    <t>    ขนาด 10 x 30 ซม. หนา 10 มม. สีขาว ตรามาร์เบล็กซ์</t>
  </si>
  <si>
    <t>    ขนาด 10 x 30 ซม. หนา 10 มม. สีเทา ตรามาร์เบล็กซ์</t>
  </si>
  <si>
    <t>    ขนาด 10 x 30 ซม. หนา 10 มม. สีส้ม ตรามาร์เบล็กซ์</t>
  </si>
  <si>
    <t>    ขนาด 10 x 30 ซม. หนา 10 มม. สีครีม ตรามาร์เบล็กซ์</t>
  </si>
  <si>
    <t>    ขนาด 10 x 40 ซม. หนา 10 มม. สีแดง ตรามาร์เบล็กซ์</t>
  </si>
  <si>
    <t>    ขนาด 10 x 40 ซม. หนา 10 มม. สีขาว ตรามาร์เบล็กซ์</t>
  </si>
  <si>
    <t>    ขนาด 10 x 40 ซม. หนา 10 มม. สีครีม ตรามาร์เบล็กซ์</t>
  </si>
  <si>
    <t>    ขนาด 10 x 40 ซม. หนา 10 มม. สีเทา ตรามาร์เบล็กซ์</t>
  </si>
  <si>
    <t>    ขนาด 10 x 40 ซม. หนา 10 มม. สีส้ม ตรามาร์เบล็กซ์</t>
  </si>
  <si>
    <t> กระเบื้องคอนกรีตปูทางเท้า ชนิดผิวหน้าเรียบ</t>
  </si>
  <si>
    <t>    ขนาด 30 x 30 ซม. หนา 25 มม. สีเหลือง ตรามาร์เบล็กซ์</t>
  </si>
  <si>
    <t>    ขนาด 40 x 40 ซม. หนา 30 มม. สีเทา ตรามาร์เบล็กซ์</t>
  </si>
  <si>
    <t>    ขนาด 40 x 40 ซม. หนา 30 มม. สีเหลือง ตรามาร์เบล็กซ์</t>
  </si>
  <si>
    <t>    ขนาด 40 x 40 ซม. หนา 30 มม. สีส้ม ตรามาร์เบล็กซ์</t>
  </si>
  <si>
    <t>    ขนาด 40 x 40 ซม. หนา 30 มม. สีแดง ตรามาร์เบล็กซ์</t>
  </si>
  <si>
    <t>    ขนาด 40 x 40 ซม. หนา 30 มม. สีแดงเลือดหมู ตรามาร์เบล็กซ์</t>
  </si>
  <si>
    <t>    ขนาด 40 x 40 ซม. หนา 30 มม. สีฟ้า ตรามาร์เบล็กซ์</t>
  </si>
  <si>
    <t>    ขนาด 40 x 40 ซม. หนา 30 มม. สีเขียว ตรามาร์เบล็กซ์</t>
  </si>
  <si>
    <t>    ขนาด 40 x 40 ซม. หนา 30 มม. สีน้ำตาล ตรามาร์เบล็กซ์</t>
  </si>
  <si>
    <t>    เสาเข็มไม้ยูคาลิปตัส มีเปลือก เส้นผ่าศูนย์กลาง 3 นิ้ว ยาว 3 เมตร</t>
  </si>
  <si>
    <t>    เสาเข็มไม้ยูคาลิปตัส มีเปลือก เส้นผ่าศูนย์กลาง 4 นิ้ว ยาว 4 เมตร</t>
  </si>
  <si>
    <t>    เสาเข็มไม้ยูคาลิปตัส มีเปลือก เส้นผ่าศูนย์กลาง 5 นิ้ว ยาว 5 เมตร</t>
  </si>
  <si>
    <t>    เสาเข็มไม้ยูคาลิปตัส มีเปลือก เส้นผ่าศูนย์กลาง 6 นิ้ว ยาว 6 เมตร</t>
  </si>
  <si>
    <t> ไม้สัก</t>
  </si>
  <si>
    <t>    ไม้สัก ไม่ไส ชั้น 2 ดี ขนาด 1/2 x 1 นิ้ว ยาว 3 ฟุต</t>
  </si>
  <si>
    <t>    ไม้สัก ไม่ไส ชั้น 2 ดี ขนาด 1/2 x 3 นิ้ว ยาว 6.5 ฟุต</t>
  </si>
  <si>
    <t>    ไม้สัก ไม่ไส ชั้น 2 ดี ขนาด 1/2 x 4 นิ้ว ยาว 6.5 ฟุต</t>
  </si>
  <si>
    <t>    ไม้สัก ไม่ไส ชั้น 2 ดี ขนาด 1/2 x 6 นิ้ว ยาว 6.5 ฟุต</t>
  </si>
  <si>
    <t>    ไม้สัก ไม่ไส ชั้น 2 ดี ขนาด 3/4 x 2 นิ้ว ยาว 3 ฟุต</t>
  </si>
  <si>
    <t>    ไม้สัก ไม่ไส ชั้น 2 ดี ขนาด 3/4 x 4 นิ้ว ยาว 6.5 ฟุต</t>
  </si>
  <si>
    <t>    ไม้สัก ไม่ไส ชั้น 2 ดี ขนาด 3/4 x 6 นิ้ว ยาว 6.5 ฟุต</t>
  </si>
  <si>
    <t>    ไม้สัก ไม่ไส ชั้น 2 ดี ขนาด 1 x 1 นิ้ว ยาว 5 ฟุต</t>
  </si>
  <si>
    <t>    ไม้สัก ไม่ไส ชั้น 2 ดี ขนาด 1 x 2 นิ้ว ยาว 5 ฟุต</t>
  </si>
  <si>
    <t>    ไม้สัก ไม่ไส ชั้น 2 ดี ขนาด 1 x 4 นิ้ว ยาว 6 ฟุต</t>
  </si>
  <si>
    <t>    ไม้สัก ไม่ไส ชั้น 2 ดี ขนาด 1 x 4 นิ้ว ยาว 6.5 ฟุต</t>
  </si>
  <si>
    <t>    ไม้สัก ไม่ไส ชั้น 2 ดี ขนาด 1 x 6 นิ้ว ยาว 6 ฟุต</t>
  </si>
  <si>
    <t>    ไม้สัก ไม่ไส ชั้น 2 ดี ขนาด 1 x 8 นิ้ว ยาว 6 ฟุต</t>
  </si>
  <si>
    <t>    ไม้สัก ไม่ไส ชั้น 2 ดี ขนาด 1 x 12 นิ้ว ยาว 6 ฟุต</t>
  </si>
  <si>
    <t>    ไม้สัก ไม่ไส ชั้น 2 ดี ขนาด 1 1/2 x 1 1/2 นิ้ว ยาว 6.5 ฟุต</t>
  </si>
  <si>
    <t>    ไม้สัก ไม่ไส ชั้น 2 ดี ขนาด 1 1/2 x 3 นิ้ว ยาว 3.5 ฟุต</t>
  </si>
  <si>
    <t>    ไม้สัก ไม่ไส ชั้น 2 ดี ขนาด 1 1/2 x 3 นิ้ว ยาว 4 ฟุต</t>
  </si>
  <si>
    <t>    ไม้สัก ไม่ไส ชั้น 2 ดี ขนาด 1 1/2 x 3 นิ้ว ยาว 6.5 ฟุต</t>
  </si>
  <si>
    <t>    ไม้สัก ไม่ไส ชั้น 2 ดี ขนาด 1 1/2 x 4 นิ้ว ยาว 3.5 ฟุต</t>
  </si>
  <si>
    <t>    ไม้สัก ไม่ไส ชั้น 2 ดี ขนาด 1 1/2 x 4 นิ้ว ยาว 6.5 ฟุต</t>
  </si>
  <si>
    <t>    ไม้สัก ไม่ไส ชั้น 2 ดี ขนาด 1 1/2 x 6 นิ้ว ยาว 6.5 ฟุต</t>
  </si>
  <si>
    <t>    ไม้สัก ไม่ไส ชั้น 2 ดี ขนาด 1 1/2 x 8 นิ้ว ยาว 6.5 ฟุต</t>
  </si>
  <si>
    <t>    ไม้สัก ไม่ไส ชั้น 2 ดี ขนาด 2 x 4 นิ้ว ยาว 6.5 ฟุต</t>
  </si>
  <si>
    <t>    ไม้สัก ไม่ไส ชั้น 2 ดี ขนาด 2 x 6 นิ้ว ยาว 6.5 ฟุต</t>
  </si>
  <si>
    <t>    ไม้สัก ไม่ไส ชั้น 2 ดี ขนาด 2 x 8 นิ้ว ยาว 6.5 ฟุต</t>
  </si>
  <si>
    <t>    ไม้สัก ไม่ไส ชั้น 2 ดี ขนาด 2 x 10 นิ้ว ยาว 6 ฟุต</t>
  </si>
  <si>
    <t>    ไม้สัก ไม่ไส ชั้น 2 ดี ขนาด 2 x 12 นิ้ว ยาว 6 ฟุต</t>
  </si>
  <si>
    <t> ไม้ตะเคียนทอง</t>
  </si>
  <si>
    <t>    ไม้ตะเคียนทอง ไม่ไส ขนาด 1 x 6 นิ้ว ยาว 2- 2.50 เมตร</t>
  </si>
  <si>
    <t>    ไม้ตะเคียนทอง ไม่ไส ขนาด 2 x 4 นิ้ว ยาว 2- 2.50 เมตร</t>
  </si>
  <si>
    <t>    ไม้ตะเคียนทอง ไม่ไส ขนาด 2 x 6 นิ้ว ยาว 2- 2.50 เมตร</t>
  </si>
  <si>
    <t>    ไม้ตะเคียนทอง ไม่ไส ขนาด 2 x 8 นิ้ว ยาว 2- 2.50 เมตร</t>
  </si>
  <si>
    <t>    ไม้ตะเคียนทอง ไม่ไส ขนาด 1 x 6 นิ้ว ยาว 3 - 3.50 เมตร</t>
  </si>
  <si>
    <t>    ไม้ตะเคียนทอง ไม่ไส ขนาด 2 x 4 นิ้ว ยาว 3 - 3.50 เมตร</t>
  </si>
  <si>
    <t>    ไม้ตะเคียนทอง ไม่ไส ขนาด 2 x 6 นิ้ว ยาว 3 - 3.50 เมตร</t>
  </si>
  <si>
    <t>    ไม้ตะเคียนทอง ไม่ไส ขนาด 2 x 8 นิ้ว ยาว 3 - 3.50 เมตร</t>
  </si>
  <si>
    <t>    ไม้ตะเคียนทอง ไม่ไส ขนาด 1 x 6 นิ้ว ยาว 4 - 4.50 เมตร</t>
  </si>
  <si>
    <t>    ไม้ตะเคียนทอง ไม่ไส ขนาด 2 x 4 นิ้ว ยาว 4 - 4.50 เมตร</t>
  </si>
  <si>
    <t>    ไม้ตะเคียนทอง ไม่ไส ขนาด 2 x 6 นิ้ว ยาว 4 - 4.50 เมตร</t>
  </si>
  <si>
    <t>    ไม้ตะเคียนทอง ไม่ไส ขนาด 2 x 8 นิ้ว ยาว 4 - 4.50 เมตร</t>
  </si>
  <si>
    <t>    ไม้ตะเคียนทอง ไม่ไส ขนาด 1 x 6 นิ้ว ยาว 6 - 8 เมตร</t>
  </si>
  <si>
    <t>    ไม้ตะเคียนทอง ไม่ไส ขนาด 2 x 4 นิ้ว ยาว 6 - 8 เมตร</t>
  </si>
  <si>
    <t>    ไม้ตะเคียนทอง ไม่ไส ขนาด 2 x 6 นิ้ว ยาว 6 - 8 เมตร</t>
  </si>
  <si>
    <t>    ไม้ตะเคียนทอง ไม่ไส ขนาด 2 x 8 นิ้ว ยาว 6 -8 เมตร</t>
  </si>
  <si>
    <t> ไม้เต็ง</t>
  </si>
  <si>
    <t>    ไม้เต็ง ไม่ไส ขนาด 1 x 6 นิ้ว ยาว 2 - 2.50 เมตร</t>
  </si>
  <si>
    <t>    ไม้เต็ง ไม่ไส ขนาด 1 1/2 x 6 นิ้ว ยาว 2 - 2.50 เมตร</t>
  </si>
  <si>
    <t>    ไม้เต็ง ไม่ไส ขนาด 2 x 4 นิ้ว ยาว 2 - 2.50 เมตร</t>
  </si>
  <si>
    <t>    ไม้เต็ง ไม่ไส ขนาด 2 x 6 นิ้ว ยาว 2 - 2.50 เมตร</t>
  </si>
  <si>
    <t>    ไม้เต็ง ไม่ไส ขนาด 2 x 8 นิ้ว ยาว 2 - 2.50 เมตร</t>
  </si>
  <si>
    <t>    ไม้เต็ง ไม่ไส ขนาด 1 x 6 นิ้ว ยาว 3 - 3.50 เมตร</t>
  </si>
  <si>
    <t>    ไม้เต็ง ไม่ไส ขนาด 1 1/2 x 6 นิ้ว ยาว 3 - 3.50 เมตร</t>
  </si>
  <si>
    <t>    ไม้เต็ง ไม่ไส ขนาด 2 x 4 นิ้ว ยาว 3 - 3.50 เมตร</t>
  </si>
  <si>
    <t>    ไม้เต็ง ไม่ไส ขนาด 2 x 6 นิ้ว ยาว 3 - 3.50 เมตร</t>
  </si>
  <si>
    <t>    ไม้เต็ง ไม่ไส ขนาด 2 x 8 นิ้ว ยาว 3 - 3.50 เมตร</t>
  </si>
  <si>
    <t>    ไม้เต็ง ไม่ไส ขนาด 1 x 6 นิ้ว ยาว 4 - 4.50 เมตร</t>
  </si>
  <si>
    <t>    ไม้เต็ง ไม่ไส ขนาด 1 1/2 x 6 นิ้ว ยาว 4 - 4.50 เมตร</t>
  </si>
  <si>
    <t>    ไม้เต็ง ไม่ไส ขนาด 2 x 4 นิ้ว ยาว 4 - 4.50 เมตร</t>
  </si>
  <si>
    <t>    ไม้เต็ง ไม่ไส ขนาด 2 x 6 นิ้ว ยาว 4 - 4.50 เมตร</t>
  </si>
  <si>
    <t>    ไม้เต็ง ไม่ไส ขนาด 2 x 8 นิ้ว ยาว 4 - 4.50 เมตร</t>
  </si>
  <si>
    <t>    ไม้เต็ง ไม่ไส ขนาด 1 x 6 นิ้ว ยาว 6 - 8 เมตร</t>
  </si>
  <si>
    <t>    ไม้เต็ง ไม่ไส ขนาด 1 1/2 x 6 นิ้ว ยาว 6 - 8 เมตร</t>
  </si>
  <si>
    <t>    ไม้เต็ง ไม่ไส ขนาด 2 x 4 นิ้ว ยาว 6 - 8 เมตร</t>
  </si>
  <si>
    <t>    ไม้เต็ง ไม่ไส ขนาด 2 x 6 นิ้ว ยาว 6 - 8 เมตร</t>
  </si>
  <si>
    <t>    ไม้เต็ง ไม่ไส ขนาด 2 x 8 นิ้ว ยาว 6 - 8 เมตร</t>
  </si>
  <si>
    <t> ไม้แดง</t>
  </si>
  <si>
    <t>    ไม้แดง ไม่ไส ขนาด 1 x 4 นิ้ว ยาว 2 - 2.50 เมตร</t>
  </si>
  <si>
    <t>    ไม้แดง ไม่ไส ขนาด 1 x 6 นิ้ว ยาว 2 - 2.50 เมตร</t>
  </si>
  <si>
    <t>    ไม้แดง ไม่ไส ขนาด 2 x 4 นิ้ว ยาว 2 - 2.50 เมตร</t>
  </si>
  <si>
    <t>    ไม้แดง ไม่ไส ขนาด 2 x 6 นิ้ว ยาว 2 - 2.50 เมตร</t>
  </si>
  <si>
    <t>    ไม้แดง ไม่ไส ขนาด 1 x 4 นิ้ว ยาว 3 - 3.50 เมตร</t>
  </si>
  <si>
    <t>    ไม้แดง ไม่ไส ขนาด 1 x 6 นิ้ว ยาว 3 - 3.50 เมตร</t>
  </si>
  <si>
    <t>    ไม้แดง ไม่ไส ขนาด 2 x 4 นิ้ว ยาว 3 - 3.50 เมตร</t>
  </si>
  <si>
    <t>    ไม้แดง ไม่ไส ขนาด 2 x 6 นิ้ว ยาว 3 - 3.50 เมตร</t>
  </si>
  <si>
    <t>    ไม้แดง ไม่ไส ขนาด 1 x 4 นิ้ว ยาว 4 - 4.50 เมตร</t>
  </si>
  <si>
    <t>    ไม้แดง ไม่ไส ขนาด 1 x 6 นิ้ว ยาว 4 - 4.50 เมตร</t>
  </si>
  <si>
    <t>    ไม้แดง ไม่ไส ขนาด 2 x 4 นิ้ว ยาว 4 - 4.50 เมตร</t>
  </si>
  <si>
    <t>    ไม้แดง ไม่ไส ขนาด 2 x 6 นิ้ว ยาว 4 - 4.50 เมตร</t>
  </si>
  <si>
    <t>    ไม้แดง ไม่ไส ขนาด 1 x 4 นิ้ว ยาว 6 - 8 เมตร</t>
  </si>
  <si>
    <t>    ไม้แดง ไม่ไส ขนาด 1 x 6 นิ้ว ยาว 6 - 8 เมตร</t>
  </si>
  <si>
    <t>    ไม้แดง ไม่ไส ขนาด 2 x 4 นิ้ว ยาว 6 - 8 เมตร</t>
  </si>
  <si>
    <t>    ไม้แดง ไม่ไส ขนาด 2 x 6 นิ้ว ยาว 6 - 8 เมตร</t>
  </si>
  <si>
    <t> ไม้ยาง</t>
  </si>
  <si>
    <t>    ไม้ยาง ไม่ไส ขนาด 1/2 x 2 นิ้ว ยาว 2 - 2.50 เมตร</t>
  </si>
  <si>
    <t>    ไม้ยาง ไม่ไส ขนาด 1/2 x 6 นิ้ว ยาว 2 - 2.50 เมตร</t>
  </si>
  <si>
    <t>    ไม้ยาง ไม่ไส ขนาด 1 x 1 นิ้ว ยาว 2 - 2.50 เมตร</t>
  </si>
  <si>
    <t>    ไม้ยาง ไม่ไส ขนาด 1 x 6 นิ้ว ยาว 2 - 2.50 เมตร</t>
  </si>
  <si>
    <t>    ไม้ยาง ไม่ไส ขนาด 1 x 8 นิ้ว ยาว 2 - 2.50 เมตร</t>
  </si>
  <si>
    <t>    ไม้ยาง ไม่ไส ขนาด 1 1/2 x 1 1/2 นิ้ว ยาว 2 - 2.50 เมตร</t>
  </si>
  <si>
    <t>    ไม้ยาง ไม่ไส ขนาด 1 1/2 x 3 นิ้ว ยาว 2 - 2.50 เมตร</t>
  </si>
  <si>
    <t>    ไม้ยาง ไม่ไส ขนาด 2 x 4 นิ้ว ยาว 2 - 2.50 เมตร</t>
  </si>
  <si>
    <t>    ไม้ยาง ไม่ไส ขนาด 4 x 4 นิ้ว ยาว 2 - 2.50 เมตร</t>
  </si>
  <si>
    <t>    ไม้ยาง ไม่ไส ขนาด 5 x 5 นิ้ว ยาว 2 - 2.50 เมตร</t>
  </si>
  <si>
    <t>    ไม้ยาง ไม่ไส ขนาด 1/2 x 2 นิ้ว ยาว 3 - 3.50 เมตร</t>
  </si>
  <si>
    <t>    ไม้ยาง ไม่ไส ขนาด 1/2 x 6 นิ้ว ยาว 3 - 3.50 เมตร</t>
  </si>
  <si>
    <t>    ไม้ยาง ไม่ไส ขนาด 1 x 1 นิ้ว ยาว 3 - 3.50 เมตร</t>
  </si>
  <si>
    <t>    ไม้ยาง ไม่ไส ขนาด 1 x 6 นิ้ว ยาว 3 - 3.50 เมตร</t>
  </si>
  <si>
    <t>    ไม้ยาง ไม่ไส ขนาด 1 x 8 นิ้ว ยาว 3 - 3.50 เมตร</t>
  </si>
  <si>
    <t>    ไม้ยาง ไม่ไส ขนาด 1 1/2 x 1 1/2 นิ้ว ยาว 3 - 3.50 เมตร</t>
  </si>
  <si>
    <t>    ไม้ยาง ไม่ไส ขนาด 1 1/2 x 3 นิ้ว ยาว 3 - 3.50 เมตร</t>
  </si>
  <si>
    <t>    ไม้ยาง ไม่ไส ขนาด 2 x 4 นิ้ว ยาว 3 - 3.50 เมตร</t>
  </si>
  <si>
    <t>    ไม้ยาง ไม่ไส ขนาด 4 x 4 นิ้ว ยาว 3 - 3.50 เมตร</t>
  </si>
  <si>
    <t>    ไม้ยาง ไม่ไส ขนาด 5 x 5 นิ้ว ยาว 3 - 3.50 เมตร</t>
  </si>
  <si>
    <t>    ไม้ยาง ไม่ไส ขนาด 1/2 x 2 นิ้ว ยาว 4 - 4.50 เมตร</t>
  </si>
  <si>
    <t>    ไม้ยาง ไม่ไส ขนาด 1/2 x 6 นิ้ว ยาว 4 - 4.50 เมตร</t>
  </si>
  <si>
    <t>    ไม้ยาง ไม่ไส ขนาด 1 x 1 นิ้ว ยาว 4 - 4.50 เมตร</t>
  </si>
  <si>
    <t>    ไม้ยาง ไม่ไส ขนาด 1 x 6 นิ้ว ยาว 4 - 4.50 เมตร</t>
  </si>
  <si>
    <t>    ไม้ยาง ไม่ไส ขนาด 1 x 8 นิ้ว ยาว 4 - 4.50 เมตร</t>
  </si>
  <si>
    <t>    ไม้ยาง ไม่ไส ขนาด 1 1/2 x 1 1/2 นิ้ว ยาว 4 - 4.50 เมตร</t>
  </si>
  <si>
    <t>    ไม้ยาง ไม่ไส ขนาด 1 1/2 x 3 นิ้ว ยาว 4 - 4.50 เมตร</t>
  </si>
  <si>
    <t>    ไม้ยาง ไม่ไส ขนาด 2 x 4 นิ้ว ยาว 4 - 4.50 เมตร</t>
  </si>
  <si>
    <t>    ไม้ยาง ไม่ไส ขนาด 4 x 4 นิ้ว ยาว 4 - 4.50 เมตร</t>
  </si>
  <si>
    <t>    ไม้ยาง ไม่ไส ขนาด 5 x 5 นิ้ว ยาว 4 - 4.50 เมตร</t>
  </si>
  <si>
    <t>    ไม้ยาง ไม่ไส ขนาด 1/2 x 6 นิ้ว ยาว 6 - 8 เมตร</t>
  </si>
  <si>
    <t>    ไม้ยาง ไม่ไส ขนาด 1 x 6 นิ้ว ยาว 6 - 8 เมตร</t>
  </si>
  <si>
    <t>    ไม้ยาง ไม่ไส ขนาด 1 x 8 นิ้ว ยาว 6 - 8 เมตร</t>
  </si>
  <si>
    <t>    ไม้ยาง ไม่ไส ขนาด 1 1/2 x 3 นิ้ว ยาว 6 - 8 เมตร</t>
  </si>
  <si>
    <t>    ไม้ยาง ไม่ไส ขนาด 2 x 4 นิ้ว ยาว 6 - 8 เมตร</t>
  </si>
  <si>
    <t>    ไม้ยาง ไม่ไส ขนาด 4 x 4 นิ้ว ยาว 6 - 8 เมตร</t>
  </si>
  <si>
    <t>    ไม้ยาง ไม่ไส ขนาด 5 x 5 นิ้ว ยาว 6 - 8 เมตร</t>
  </si>
  <si>
    <t>    ไม้ยาง ไม่ไส ขนาด 1 1/2" x 1 1/2" ยาว 6 - 8 เมตร</t>
  </si>
  <si>
    <t> ไม้ปาร์เก้ลิ้นร่อง</t>
  </si>
  <si>
    <t>    ไม้สัก หนา 19 มม. ขนาด 1 3/4 นิ้ว x 12 นิ้ว</t>
  </si>
  <si>
    <t>    ไม้สัก หนา 19 มม. ขนาด 4 นิ้ว x 14 นิ้ว</t>
  </si>
  <si>
    <t>    ไม้แดง หนา 19 มม. ขนาด 1 3/4 นิ้ว x 8 1/2 นิ้ว</t>
  </si>
  <si>
    <t>    ไม้แดง หนา 19 มม. ขนาด 1 3/4 นิ้ว x 10 นิ้ว</t>
  </si>
  <si>
    <t>    ไม้แดง หนา 19 มม. ขนาด 1 3/4 นิ้ว x 12 นิ้ว</t>
  </si>
  <si>
    <t>    ไม้มะค่า หนา 19 มม. ขนาด 1 3/4 นิ้ว x 12 นิ้ว</t>
  </si>
  <si>
    <t>    ไม้ประดู่ หนา 19 มม. ขนาด 1 3/4 นิ้ว x 12 นิ้ว</t>
  </si>
  <si>
    <t>    ชนิดเงา ขนาด 3.785 ลิตร ตราไอ ซี ไอ ดูลักซ์</t>
  </si>
  <si>
    <t>    ชนิดเงา ขนาด 3.785 ลิตร ตราพัด (ฟิธาลิท)</t>
  </si>
  <si>
    <t>    ชนิดเงา ขนาด 3.785 ลิตร ตราเดลต้า</t>
  </si>
  <si>
    <t>    ชนิดเงา ขนาด 3.785 ลิตร ตราซินแคลร์ ( ซินเท็ค )</t>
  </si>
  <si>
    <t>    ชนิดเงา ขนาด 3.785 ลิตร ตรา เจ บี พี</t>
  </si>
  <si>
    <t>    ชนิดเงา ขนาด 3.785 ลิตร ตรา ที โอ เอ</t>
  </si>
  <si>
    <t>    ชนิดเงา ขนาด 3.785 ลิตร ตรากัปตัน</t>
  </si>
  <si>
    <t>    ชนิดเงา ขนาด 18.925 ลิตร ตรา เจ บี พี</t>
  </si>
  <si>
    <t>    ชนิดเงา ขนาด 18.925 ลิตร ตรากัปตัน</t>
  </si>
  <si>
    <t>    ชนิดด้าน ขนาด 3.785 ลิตร ตรา ที โอ เอ</t>
  </si>
  <si>
    <t> สีน้ำพลาสติก ทาภายใน</t>
  </si>
  <si>
    <t>    ขนาด 3.785 ลิตร ตราพัด (วีนี่เพ้นท์)</t>
  </si>
  <si>
    <t>    ขนาด 3.785 ลิตร ตรา เดลต้า</t>
  </si>
  <si>
    <t>    ขนาด 3.785 ลิตร ตรา ซินแคลร์ ( ซินวอลล์ )</t>
  </si>
  <si>
    <t>    ขนาด 3.785 ลิตร ตรา เจ บี พี</t>
  </si>
  <si>
    <t>    ชนิดด้าน ขนาด 3.785 ลิตร ตรา ที โอ เอ (E 100)</t>
  </si>
  <si>
    <t>    ขนาด 3.785 ลิตร ตรา กัปตัน (ไวนิล แมท)</t>
  </si>
  <si>
    <t>    ขนาด 18.925 ลิตร ตรา เจ บี พี</t>
  </si>
  <si>
    <t>    ขนาด 18.925 ลิตร ตราพัด (วีนี่เพ้นท์)</t>
  </si>
  <si>
    <t>    ขนาด 18.925 ลิตร ตรา ซินแคลร์ ( ซินวอลล์ )</t>
  </si>
  <si>
    <t>    ชนิดด้าน ขนาด 18.925 ลิตร ตรา ที โอ เอ (E 100)</t>
  </si>
  <si>
    <t>    ขนาด 18.925 ลิตร ตรา กัปตัน (ไวนิล แมท)</t>
  </si>
  <si>
    <t>    ขนาด 18.925 ลิตร ตรา เดลต้า</t>
  </si>
  <si>
    <t>    ชนิดด้าน ขนาด 3.785 ลิตร ตราที โอ เอ (4 seasons)</t>
  </si>
  <si>
    <t>    ชนิดด้าน ขนาด 18.925 ลิตร ตราที โอ เอ (4 seasons)</t>
  </si>
  <si>
    <t> สีน้ำพลาสติก ทาภายนอก</t>
  </si>
  <si>
    <t>    ขนาด 3.785 ลิตร ตราพัด (วีนี่เอ็กซ์ตร้า)</t>
  </si>
  <si>
    <t>    ขนาด 3.785 ลิตร ตรา ซินแคลร์ ( สตั๊ก-โอ-ไลฟ์ )</t>
  </si>
  <si>
    <t>    ขนาด 3.785 ลิตร ตรา กัปตัน (ไวนิล ซิลค์)</t>
  </si>
  <si>
    <t>    ขนาด 3.785 ลิตร ตรา ไอ ซี ไอ ดูลักซ์ (เพนทาไลท์ A921)</t>
  </si>
  <si>
    <t>    ขนาด 18.925 ลิตร ตราพัด (วีนี่เอ็กซ์ตร้า)</t>
  </si>
  <si>
    <t>    ขนาด 18.925 ลิตร ตรา ซินแคลร์ ( สตั๊ก-โอ-ไลฟ์ )</t>
  </si>
  <si>
    <t>    ขนาด 18.925 ลิตร ตรา กัปตัน (ไวนิล ซิลค์)</t>
  </si>
  <si>
    <t>    ขนาด 18.925 ลิตร ตรา ไอ ซี ไอ ดูลักซ์ (เพนทาไลท์ A921)</t>
  </si>
  <si>
    <t>    ชนิดด้าน ขนาด 3.785 ลิตร ตรา ที โอ เอ (4 seasons)</t>
  </si>
  <si>
    <t>    ชนิดด้าน ขนาด 18.925 ลิตร ตรา ที โอ เอ (4 seasons)</t>
  </si>
  <si>
    <t> สีรองพื้นโลหะ</t>
  </si>
  <si>
    <t>    ขนาด 3.785 ลิตร ตราพัด (รัสกอน ชนิดพิเศษ เบอร์100)</t>
  </si>
  <si>
    <t>    ขนาด 3.785 ลิตร ตรากัปตัน (RED OXIDE PRIMER)</t>
  </si>
  <si>
    <t>    ขนาด 3.785 ลิตร ตรารัสต์โอเลี่ยม (เบอร์ 960 : สีเหลือง)</t>
  </si>
  <si>
    <t>    ขนาด 3.785 ลิตร ตรารัสต์โอเลี่ยม (X - 60 : สีแดง)</t>
  </si>
  <si>
    <t> สีรองพื้นปูน</t>
  </si>
  <si>
    <t>    ขนาด 3.785 ลิตร ตราที โอ เอ</t>
  </si>
  <si>
    <t>    ขนาด 3.785 ลิตร ตรากัปตัน</t>
  </si>
  <si>
    <t>    ขนาด 18.925 ลิตร ตราที โอ เอ</t>
  </si>
  <si>
    <t>    ขนาด 18.925 ลิตร ตรากัปตัน</t>
  </si>
  <si>
    <t>    ขนาด 18.925 ลิตร ตรา ไอ ซี ไอ</t>
  </si>
  <si>
    <t>    ขนาด 3.785 ลิตร ทาภายนอก ตราเจบีพี (# 8700)</t>
  </si>
  <si>
    <t>    ขนาด 18.925 ลิตร ทาภายใน ตราเจบีพี (# 7700)</t>
  </si>
  <si>
    <t>    ขนาด 18.925 ลิตร ทาภายนอก ตราเจบีพี (# 8700)</t>
  </si>
  <si>
    <t> สีรองพื้นไม้</t>
  </si>
  <si>
    <t>    ขนาด 3.875 ลิตร ตรา กัปตัน (UNIVERSAL UNDERCOAT)</t>
  </si>
  <si>
    <t>    ขนาด 18.925 ลิตร ตรา กัปตัน (UNIVERSAL UNDERCOAT)</t>
  </si>
  <si>
    <t>    ขนาด 3.785 ลิตร ตราเจบีพี (# 1150)</t>
  </si>
  <si>
    <t>    ขนาด 18.925 ลิตร ตราเจบีพี</t>
  </si>
  <si>
    <t> สีทาถนน ชนิดไม่สะท้อนแสง</t>
  </si>
  <si>
    <t>    ขนาด 3.785 ลิตร สีขาว ตราซินแคลร์</t>
  </si>
  <si>
    <t>    ขนาด 3.785 ลิตร สีดำ ตราซินแคลร์</t>
  </si>
  <si>
    <t>    ขนาด 3.785 ลิตร สีเหลือง ตราซินแคลร์</t>
  </si>
  <si>
    <t>    ขนาด 3.785 ลิตร สีแดง ตราซินแคลร์</t>
  </si>
  <si>
    <t>    ขนาด 18.925 ลิตร สีขาว ตราซินแคลร์</t>
  </si>
  <si>
    <t>    ขนาด 18.925 ลิตร สีดำ ตราซินแคลร์</t>
  </si>
  <si>
    <t>    ขนาด 18.925 ลิตร สีเหลือง ตราซินแคลร์</t>
  </si>
  <si>
    <t>    ขนาด 18.925 ลิตร สีแดง ตราซินแคลร์</t>
  </si>
  <si>
    <t>    ขนาด 3.785 ลิตร สีขาว ตราเจบีพี</t>
  </si>
  <si>
    <t>    ขนาด 3.785 ลิตร สีเหลือง ตราเจบีพี</t>
  </si>
  <si>
    <t>    ขนาด 3.785 ลิตร สีแดง ตราเจบีพี</t>
  </si>
  <si>
    <t>    ขนาด 3.785 ลิตร สีดำ ตราเจบีพี</t>
  </si>
  <si>
    <t>    ขนาด 18.925 ลิตร สีขาว ตราเจบีพี</t>
  </si>
  <si>
    <t>    ขนาด 18.925 ลิตร สีเหลือง ตราเจบีพี</t>
  </si>
  <si>
    <t>    ขนาด 18.925 ลิตร สีแดง ตราเจบีพี</t>
  </si>
  <si>
    <t>    ขนาด 18.925 ลิตร สีดำ ตราเจบีพี</t>
  </si>
  <si>
    <t> สีทาถนน ชนิดสะท้อนแสง</t>
  </si>
  <si>
    <t> น้ำมันเคลือบแข็ง ภายใน</t>
  </si>
  <si>
    <t>    ขนาด 3.785 ลิตร ตราเครื่องบิน บี 52 (ยูนีเทน ยู 202)</t>
  </si>
  <si>
    <t>    ขนาด 3.785 ลิตร ตรากัปตัน (กัปตันโพลียูรีเทน)</t>
  </si>
  <si>
    <t>    ขนาด 3.785 ลิตร ตราเจบีพี (# 111)</t>
  </si>
  <si>
    <t>    สีย้อมไม้ ขนาด 1 ลิตร ตรา เชนไดร้ท์ วู้ดสเตน</t>
  </si>
  <si>
    <t>    สีย้อมไม้ ขนาด 4 ลิตร ตรา เชนไดร้ท์ วู้ดสเตน</t>
  </si>
  <si>
    <t>    สีย้อมไม้ ขนาด 1 ลิตร ตรา เชนไดร้ท์ วู้ดสเตน เอสจี</t>
  </si>
  <si>
    <t>    สีย้อมไม้ ขนาด 4 ลิตร ตรา เชนไดร้ท์ วู้ดสเตน เอสจี</t>
  </si>
  <si>
    <t>    สีย้อมพื้นไม้ ขนาด 1 ลิตร ตรา เชนไดร้ท์ เดคสเตน</t>
  </si>
  <si>
    <t>    สีย้อมพื้นไม้ ขนาด 4 ลิตร ตรา เชนไดร้ท์ เดคสเตน</t>
  </si>
  <si>
    <t>    สีย้อมไม้ สูตรน้ำ ขนาด 0.95 ลิตร ตรา เชนไดร้ท์ วู้ดสเตน อควา</t>
  </si>
  <si>
    <t>    สีย้อมไม้ สูตรน้ำ ขนาด 3.79 ลิตร ตรา เชนไดร้ท์ วู้ดสเตน อควา</t>
  </si>
  <si>
    <t>    น้ำยารักษาเนื้อไม้ สีชา ขนาด 1.8 ลิตร ตรา เชนไดร้ท์ 1 ดับบลิวพี แอลบี</t>
  </si>
  <si>
    <t>    น้ำยารักษาเนื้อไม้ สีชา ขนาด 5 ลิตร ตรา เชนไดร้ท์ 1 ดับบลิวพี แอลบี</t>
  </si>
  <si>
    <t>    น้ำยารักษาเนื้อไม้ สีชา ขนาด 15 ลิตร ตรา เชนไดร้ท์ 1 ดับบลิวพี แอลบี</t>
  </si>
  <si>
    <t>    น้ำยารักษาเนื้อไม้ สีน้ำตาลดำ ขนาด 1.8 ลิตร ตรา เชนไดร้ท์ 1 ดับบลิวพี ดีบี</t>
  </si>
  <si>
    <t>    น้ำยารักษาเนื้อไม้ สีน้ำตาลดำ ขนาด 5 ลิตร ตรา เชนไดร้ท์ 1 ดับบลิวพี ดีบี</t>
  </si>
  <si>
    <t>    น้ำยารักษาเนื้อไม้ สีน้ำตาลดำ ขนาด 15 ลิตร ตรา เชนไดร้ท์ 1 ดับบลิวพี ดีบี</t>
  </si>
  <si>
    <t>    น้ำยารักษาเนื้อไม้ สีใส ขนาด 1.8 ลิตร ตรา เชนไดร้ท์ 1 ดับบลิวพี ซีแอล</t>
  </si>
  <si>
    <t>    น้ำยารักษาเนื้อไม้ สีใส ขนาด 5 ลิตร ตรา เชนไดร้ท์ 1 ดับบลิวพี ซีแอล</t>
  </si>
  <si>
    <t>    น้ำยารักษาเนื้อไม้ สีใส ขนาด 15 ลิตร ตรา เชนไดร้ท์ 1 ดับบลิวพี ซีแอล</t>
  </si>
  <si>
    <t> น้ำมันเคลือบแข็ง ภายนอก</t>
  </si>
  <si>
    <t>    ขนาด 3.785 ลิตร ตราเครื่องบิน บี 52 (ยูนีเทน ยู 404)</t>
  </si>
  <si>
    <t>    ขนาด 3.785 ลิตร ตราเจบีพี (# 41-4)</t>
  </si>
  <si>
    <t> แลกเกอร์ ชนิดเงา</t>
  </si>
  <si>
    <t>    ขนาด 3.785 ลิตร ตรา ที โอ เอ</t>
  </si>
  <si>
    <t>    ขนาด 3.785 ลิตร ตราเจบีพี</t>
  </si>
  <si>
    <t> แลกเกอร์ ชนิดด้าน</t>
  </si>
  <si>
    <t> น้ำมันวานิช ชนิดเงา</t>
  </si>
  <si>
    <t>    ขนาด 3.785 ลิตร ทาภายใน ตราเจบีพี</t>
  </si>
  <si>
    <t>    ขนาด 3.785 ลิตร ทาภายนอก ตราเจบีพี</t>
  </si>
  <si>
    <t> น้ำมันวานิช ชนิดด้าน</t>
  </si>
  <si>
    <t> สีน้ำอะครีลิค 100 % ทาภายนอก</t>
  </si>
  <si>
    <t>    (Dulux Inspire) ชนิดกึ่งเงา ขนาด 3.785 ลิตร ตราไอ ซี ไอ (A997)</t>
  </si>
  <si>
    <t>    (Dulux Inspire) ชนิดกึ่งเงา ขนาด 18.925 ลิตร ตราไอ ซี ไอ (A997)</t>
  </si>
  <si>
    <t>    (Dulux Inspire) ชนิดด้าน ขนาด 3.785 ลิตร ตราไอ ซี ไอ (A998)</t>
  </si>
  <si>
    <t>    (Dulux Inspire) ชนิดด้าน ขนาด 18.925 ลิตร ตราไอ ซี ไอ (A998)</t>
  </si>
  <si>
    <t> สีน้ำอะครีลิค 100 % ทาภายใน</t>
  </si>
  <si>
    <t>    (Dulux Inspire) ชนิดด้าน ขนาด 3.785 ลิตร ตราไอ ซี ไอ (A999)</t>
  </si>
  <si>
    <t>    (Dulux Inspire) ชนิดด้าน ขนาด 18.925 ลิตร ตราไอ ซี ไอ (A999)</t>
  </si>
  <si>
    <t>    เบอร์ 0 ขนาด 9 x 11 นิ้ว ตราจระเข้ 3 ดาว</t>
  </si>
  <si>
    <t>    เบอร์ 1 ขนาด 9 x 11 นิ้ว ตราจระเข้ 3 ดาว</t>
  </si>
  <si>
    <t>    เบอร์ 2 ขนาด 9 x 11 นิ้ว ตราจระเข้ 3 ดาว</t>
  </si>
  <si>
    <t>    เบอร์ 3 ขนาด 9 x 11 นิ้ว ตราจระเข้ 3 ดาว</t>
  </si>
  <si>
    <t>    เบอร์ 4 ขนาด 9 x 11 นิ้ว ตราจระเข้ 3 ดาว</t>
  </si>
  <si>
    <t>    เบอร์ 5 ขนาด 9 x 11 นิ้ว ตราจระเข้ 3 ดาว</t>
  </si>
  <si>
    <t>    เบอร์ 180 - 800 ขนาด 9 x 11 นิ้ว ตรานกนางแอ่น</t>
  </si>
  <si>
    <t>    เบอร์ 180 - 600 ขนาด 9 x 11 นิ้ว ตราที โอ เอ</t>
  </si>
  <si>
    <t>    ประตูเหล็กม้วนเคลือบสี ระบบมือดึง แบบทึบ ลอนเดี่ยว เหล็กหนา 0.7 มม ขนาดกว้าง 3.50 ม. สูง 2.70 ม.</t>
  </si>
  <si>
    <t>    ประตูเหล็กม้วนเคลือบสี ระบบมือดึง แบบทึบ ลอนคู่ เหล็กหนา 0.7 มม. ขนาดกว้าง 3.50 ม. สูง 2.70 ม.</t>
  </si>
  <si>
    <t>    ประตูเหล็กม้วนเคลือบสี ระบบรอก 1 ตัน แบบทึบ ลอนเดี่ยว เหล็กหนา 0.8 มม. ขนาดกว้าง 3.50 ม. สูง 2.70 ม.</t>
  </si>
  <si>
    <t>    ประตูเหล็กม้วนเคลือบสี ระบบรอก 1 ตัน แบบทึบ ลอนคู่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</si>
  <si>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ลอนเดี่ยว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</si>
  <si>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ลอนคู่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</si>
  <si>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ลอนเดี่ยว เหล็กหนา 1.2 มม. ขนาดกว้าง 3.50 ม. สูง 2.70 ม.</t>
  </si>
  <si>
    <t>    ประตูเหล็กม้วนเคลือบสังกะสี แบบโปร่ง ลายอิฐ ขนาดกว้าง 3.50 ม. สูง 2.70 ม. ขนาดเหล็ก 3 หุน ท่อร้อย 4 หุน</t>
  </si>
  <si>
    <t>    ประตูเหล็กม้วนเคลือบสังกะสี แบบโปร่ง ลายอิฐตรง ขนาดกว้าง 3.50 ม. สูง 2.70 ม. ขนาดเหล็ก 3 หุน ท่อร้อย 4 หุน</t>
  </si>
  <si>
    <t>    ประตูเหล็กม้วนเคลือบสังกะสี แบบโปร่ง ลายตาข่าย ขนาดกว้าง 3.50 ม. สูง 2.70 ม. ขนาดเหล็ก 3 หุน ท่อร้อย 4 หุน</t>
  </si>
  <si>
    <t>    เสากลางแบ่งประตูม้วน</t>
  </si>
  <si>
    <t>    ฝากล่องหุ้มประตูเหล็กม้วน</t>
  </si>
  <si>
    <t>    ชนิดธรรมดา แบบ 12 เกล็ด เกล็ดขนาด 4.5 นิ้ว ตรา 555 CPS</t>
  </si>
  <si>
    <t>    ชนิดธรรมดา แบบ 14 เกล็ด เกล็ดขนาด 4.5 นิ้ว ตรา 555 CPS</t>
  </si>
  <si>
    <t> บานประตูไม้สัก</t>
  </si>
  <si>
    <t>    บานทึบ ขนาด 70 x 200 ซม. กรอบบานขนาด 1 1/4 นิ้ว x 4 นิ้ว ลูกฟักหนา 1/2 นิ้ว</t>
  </si>
  <si>
    <t>    บานทึบ ขนาด 80 x 200 ซม. กรอบบานขนาด 1 1/4 นิ้ว x 4 นิ้ว ลูกฟักหนา 1/2 นิ้ว</t>
  </si>
  <si>
    <t>    บานทึบ ขนาด 90 x 200 ซม. กรอบบานขนาด 1 1/4 นิ้ว x 4 นิ้ว ลูกฟักหนา 1/2 นิ้ว</t>
  </si>
  <si>
    <t> บานประตูไม้เนื้อแข็ง</t>
  </si>
  <si>
    <t> บานหน้าต่างไม้สัก</t>
  </si>
  <si>
    <t>    บานทึบ ขนาด 60 x 110 ซม. กรอบบานขนาด 1 1/4 นิ้ว x 4 นิ้ว ลูกฟักหนา 1/2 นิ้ว</t>
  </si>
  <si>
    <t>    บานทึบ ขนาด 70 x 110 ซม. กรอบบานขนาด 1 1/4 นิ้ว x 4 นิ้ว ลูกฟักหนา 1/2 นิ้ว</t>
  </si>
  <si>
    <t> กรอบหน้าต่างไม้สัก</t>
  </si>
  <si>
    <t>    ขนาด 70 x 110 ซม. กรอบบานขนาด 1 1/4 นิ้ว x 4 นิ้ว</t>
  </si>
  <si>
    <t>    ขนาด 80 x 120 ซม. กรอบบานขนาด 1 1/4 นิ้ว x 4 นิ้ว</t>
  </si>
  <si>
    <t> กรอบหน้าต่างไม้เนื้อแข็ง</t>
  </si>
  <si>
    <t> วงกบประตูไม้เนื้อแข็ง</t>
  </si>
  <si>
    <t>    แบบไม่มีช่องแสง ขนาด 70 x 200 ซม. ขนาดไม้วงกบ 2 นิ้ว x 4 นิ้ว</t>
  </si>
  <si>
    <t>    แบบไม่มีช่องแสง ขนาด 80 x 200 ซม. ขนาดไม้วงกบ 2 นิ้ว x 4 นิ้ว</t>
  </si>
  <si>
    <t>    แบบไม่มีช่องแสง ขนาด 90 x 200 ซม. ขนาดไม้วงกบ 2 นิ้ว x 4 นิ้ว</t>
  </si>
  <si>
    <t> วงกบประตูไม้แดง</t>
  </si>
  <si>
    <t> วงกบหน้าต่างไม้แดง</t>
  </si>
  <si>
    <t>    แบบไม่มีช่องแสง ขนาด 60 x 110 ซม. ขนาดไม้วงกบ 2 นิ้ว x 4 นิ้ว</t>
  </si>
  <si>
    <t>    แบบไม่มีช่องแสง ขนาด 70 x 110 ซม. ขนาดไม้วงกบ 2 นิ้ว x 4 นิ้ว</t>
  </si>
  <si>
    <t>    แบบไม่มีช่องแสง ขนาด 80 x 110 ซม. ขนาดไม้วงกบ 2 นิ้ว x 4 นิ้ว</t>
  </si>
  <si>
    <t>    แบบมีช่องแสง บานคู่ ขนาด 60 x 110 ซม. ขนาดไม้วงกบ 2 นิ้ว x 4 นิ้ว</t>
  </si>
  <si>
    <t>    แบบมีช่องแสง บานคู่ ขนาด 70 x 110 ซม. ขนาดไม้วงกบ 2 นิ้ว x 4 นิ้ว</t>
  </si>
  <si>
    <t>    แบบมีช่องแสง บานคู่ ขนาด 80 x 110 ซม. ขนาดไม้วงกบ 2 นิ้ว x 4 นิ้ว</t>
  </si>
  <si>
    <t> ตะปูตอกไม้</t>
  </si>
  <si>
    <t>    ตะปูตอกไม้ ขนาด 1 นิ้ว น้ำหนักสุทธิ 17.6 กก./ลัง</t>
  </si>
  <si>
    <t>    ตะปูตอกไม้ ขนาด 2 1/2 นิ้ว น้ำหนักสุทธิ 17.6 กก./ลัง</t>
  </si>
  <si>
    <t>    ตะปูตอกไม้ ขนาด 1 1/2 นิ้ว น้ำหนักสุทธิ 17.6 กก./ลัง</t>
  </si>
  <si>
    <t>    ตะปูตอกไม้ ขนาด 2 นิ้ว น้ำหนักสุทธิ 17.6 กก./ลัง</t>
  </si>
  <si>
    <t>    ตะปูตอกไม้ ขนาด 3 นิ้ว น้ำหนักสุทธิ 17.6 กก./ลัง</t>
  </si>
  <si>
    <t>    ตะปูตอกไม้ ขนาด 4 นิ้ว น้ำหนักสุทธิ 17.6 กก./ลัง</t>
  </si>
  <si>
    <t> กุญแจ</t>
  </si>
  <si>
    <t> กุญแจลูกบิดห้องทั่วไป</t>
  </si>
  <si>
    <t>    กุญแจหัวกลม สีแสตนเลสมัน ตราสกุลไทย ล๊อค รุ่น S 53 PD</t>
  </si>
  <si>
    <t>    กุญแจหัวกลม สีแสตนเลสด้าน ตราเยล รุ่น CA 5237 US 32 D</t>
  </si>
  <si>
    <t>    กุญแจหัวกลม สีแสตนเลสด้าน ตรานาโกยา รุ่น UQ</t>
  </si>
  <si>
    <t>    กุญแจหัวกลม สีแสตนเลสด้าน ตรา555 CPS รุ่น 05 - 430 SS</t>
  </si>
  <si>
    <t>    กุญแจหัวกลม สีแสตนเลสด้าน ตรา555 CPS รุ่น 05 - 430 SSM</t>
  </si>
  <si>
    <t>    กุญแจหัวถ้วยบรั่นดี สีแสตนเลสด้าน ตราเยล รุ่น BR 5237 US 32 D</t>
  </si>
  <si>
    <t> กุญแจลูกบิดห้องน้ำ</t>
  </si>
  <si>
    <t>    กุญแจหัวกลม สีแสตนเลสมัน ตราสกุลไทย ล๊อค รุ่น S 40 S</t>
  </si>
  <si>
    <t>    กุญแจหัวกลม สีแสตนเลสด้าน ตราเยล รุ่น CA 5232 US 32 D</t>
  </si>
  <si>
    <t>    กุญแจหัวกลม สีแสตนเลสด้าน ตรา555 CPS รุ่น 05 -630 SS</t>
  </si>
  <si>
    <t>    กุญแจหัวถ้วยบรั่นดี สีแสตนเลสด้าน ตราเยล รุ่น BR 5232 US 32 D</t>
  </si>
  <si>
    <t> กุญแจฝังในบานเลื่อน</t>
  </si>
  <si>
    <t>    กุญแจฝังในบานอลูมิเนียม เปิดปิดด้วยกุญแจ 1 ด้าน ตราเยล รุ่น 2856 S/CC</t>
  </si>
  <si>
    <t> กุญแจก้านบิด</t>
  </si>
  <si>
    <t>    กุญแจก้านบิด ตราเยล เบอร์ L 309</t>
  </si>
  <si>
    <t> โช้คอัพประตู</t>
  </si>
  <si>
    <t>    แบบเปิดทางเดียว แขนธรรมดา ตรา555 CPS รุ่น12- 801 SS</t>
  </si>
  <si>
    <t>    แบบเปิดทางเดียว แขนธรรมดา ตราเยล เบอร์ 2002</t>
  </si>
  <si>
    <t>    แบบเปิดทางเดียว แขนตั้งค้าง ตรา555 CPS รุ่น 12 - 901 SS</t>
  </si>
  <si>
    <t>    แบบเปิดทางเดียว แขนตั้งค้าง ตราเยล เบอร์ 2012</t>
  </si>
  <si>
    <t> บานพับหน้าต่าง</t>
  </si>
  <si>
    <t>    บานพับเหล็กเคลือบสังกะสี ปรับมุม ขนาด 8 นิ้ว ตราใบไม้แดง</t>
  </si>
  <si>
    <t>    บานพับเหล็กเคลือบสังกะสี ปรับมุม ขนาด 10 นิ้ว ตราใบไม้แดง</t>
  </si>
  <si>
    <t>    บานพับเหล็กเคลือบสังกะสี ปรับมุม ขนาด 12 นิ้ว ตราใบไม้แดง</t>
  </si>
  <si>
    <t>    บานพับเหล็กเคลือบสังกะสี ปรับมุม ขนาด 14 นิ้ว ตราใบไม้แดง</t>
  </si>
  <si>
    <t>    บานพับเหล็กเคลือบสังกะสี ปรับมุม ขนาด 16 นิ้ว ตราใบไม้แดง</t>
  </si>
  <si>
    <t>    บานพับเหล็กเคลือบสังกะสี ปรับมุม ขนาด 18 นิ้ว ตราใบไม้แดง</t>
  </si>
  <si>
    <t>    บานพับเหล็กเคลือบสังกะสี ปรับมุม ขนาด 20 นิ้ว ตราใบไม้แดง</t>
  </si>
  <si>
    <t>    บานพับเหล็กเคลือบสังกะสี ปรับมุม 2 แขน ปรับฝืดได้ ขนาด 8 นิ้ว ตรา 555 CPS รุ่น 02 - 301ST08</t>
  </si>
  <si>
    <t>    บานพับเหล็กเคลือบสังกะสี ปรับมุม 2 แขน ปรับฝืดได้ ขนาด 10 นิ้ว ตรา 555 CPS รุ่น 02 -301ST10</t>
  </si>
  <si>
    <t>    บานพับเหล็กเคลือบสังกะสี ปรับมุม 2 แขน ปรับฝืดได้ ขนาด 12 นิ้ว ตรา 555 CPS รุ่น 02- 301ST12</t>
  </si>
  <si>
    <t>    บานพับเหล็กเคลือบสังกะสี ปรับมุม 2 แขน ปรับฝืดได้ ขนาด 16 นิ้ว ตรา 555 CPS รุ่น 02- 301ST16</t>
  </si>
  <si>
    <t> กลอน</t>
  </si>
  <si>
    <t>    กลอนอลูมิเนียมหนาแกนพิเศษ ขนาด 4 นิ้ว ตรา555 CPS รุ่น 14-100H</t>
  </si>
  <si>
    <t>    กลอนอลูมิเนียมหนาแกนพิเศษ ขนาด 6 นิ้ว ตรา555 CPS รุ่น14-102H</t>
  </si>
  <si>
    <t> ขอรับขอสับ</t>
  </si>
  <si>
    <t>    ขอเหล็กเคลือบสังกะสีกลม ขนาด 6 นิ้ว ตรา555 CPS รุ่น 18-6 ST</t>
  </si>
  <si>
    <t>    ขอแสตนเลส ขนาด 6 นิ้ว ตรา555 CPS รุ่น18-60 SS</t>
  </si>
  <si>
    <t> มือจับประตูและหน้าต่าง</t>
  </si>
  <si>
    <t>    มือจับเหล็กชุบโครเมี่ยมแบบบัว ขนาด 5 นิ้ว ตรา555 CPS รุ่น 22-001</t>
  </si>
  <si>
    <t>    มือจับทองเหลืองชุบโครเมี่ยมแบบบัว ขนาด 5 นิ้ว ตรา555CPS รุ่น 22-006</t>
  </si>
  <si>
    <t> ปูนซีเมนต์ปอร์ตแลนด์ ประเภทผู้รับเหมา ราคาโรงงาน</t>
  </si>
  <si>
    <t>    ปูนซีเมนต์ปอร์ตแลนด์ ปูนถุง ประเภท1 บรรจุ 50 กก./ถุง ตราช้าง (สระบุรี)</t>
  </si>
  <si>
    <t>    ปูนซีเมนต์ปอร์ตแลนด์ ปูนถุง ประเภท 1 บรรจุ 50 กก./ถุง ตราทีพีไอ สีแดง* (สระบุรี)</t>
  </si>
  <si>
    <t>    ปูนซีเมนต์ปอร์ตแลนด์ ปูนถุง ประเภท 1 บรรจุ 50 กก./ถุง ตราช้าง(ลำปาง)</t>
  </si>
  <si>
    <t>    ปูนซีเมนต์ปอร์ตแลนด์ ปูนถุง ประเภท 1 บรรจุ 50 กก./ถุง ตราช้าง (ทุ่งสง)</t>
  </si>
  <si>
    <t>    ปูนซีเมนต์ปอร์ตแลนด์ ปูนถุง ประเภท 1 บรรจุ 50 กก./ถุง ตราอินทรีเพชร (สระบุรี)</t>
  </si>
  <si>
    <t>    ปูนซีเมนต์ปอร์ตแลนด์ ปูนถุง ประเภท 1 บรรจุ 50 กก./ถุง ตราราชสีห์แดง * (สระบุรี)</t>
  </si>
  <si>
    <t> ปูนซีเมนต์ผสม ประเภทผู้รับเหมา ราคาโรงงาน</t>
  </si>
  <si>
    <t>    ปูนซีเมนต์ผสม ปูนถุง บรรจุ 50 กก./ถุง ตราเสือ (สระบุรี)</t>
  </si>
  <si>
    <t>    ปูนซีเมนต์ผสม ปูนถุง บรรจุ 50 กก./ถุง ตราทีพีไอ สีเขียว * (สระบุรี)</t>
  </si>
  <si>
    <t>    ปูนซีเมนต์ผสม ปูนถุง บรรจุ 50 กก./ถุง ตราเสือ (ลำปาง)</t>
  </si>
  <si>
    <t>    ปูนซีเมนต์ผสม ปูนถุง บรรจุ 50 กก./ถุง ตราเสือ (ทุ่งสง)</t>
  </si>
  <si>
    <t>    ปูนซีเมนต์ผสม ปูนถุง บรรจุ 50 กก./ถุง ตราอินทรีแดง (สระบุรี)</t>
  </si>
  <si>
    <t>    ปูนซีเมนต์ผสม ปูนถุง บรรจุ 50 กก./ถุง ตราราชสีห์เขียว * (สระบุรี)</t>
  </si>
  <si>
    <t> ปูนซีเมนต์ขาว ประเภทผู้รับเหมา ราคาโรงงาน</t>
  </si>
  <si>
    <t>    ปูนซีเมนต์ขาว บรรจุ 40 กก./ถุง ตราช้างเผือก (เขาวง)</t>
  </si>
  <si>
    <t>    ปูนซีเมนต์ขาว บรรจุ 20 กก./ถุง ตราเสือ (เขาวง)</t>
  </si>
  <si>
    <t>    ชนิดเอซี เกรด AC - 60/70 บรรจุ BULK</t>
  </si>
  <si>
    <t>    ชนิดเออีแข็งตัวช้า เกรด CSS-1 บรรจุ BULK</t>
  </si>
  <si>
    <t>    ชนิดเออีแข็งตัวช้า เกรด CSS-1h บรรจุ BULK</t>
  </si>
  <si>
    <t>    ชนิดเออีแข็งตัวเร็ว เกรด CRS-2 บรรจุ BULK</t>
  </si>
  <si>
    <t>    ชนิดเออีแข็งตัวเร็วปานกลาง เกรด CMS-2h บรรจุ BULK</t>
  </si>
  <si>
    <t>    ชนิดคัทแบ็คแข็งตัวเร็วปานกลาง เกรด MC-70 บรรจุ BULK</t>
  </si>
  <si>
    <t>    ทรายหยาบ</t>
  </si>
  <si>
    <t>    ทรายละเอียด</t>
  </si>
  <si>
    <t> หินย่อย</t>
  </si>
  <si>
    <t>    หินย่อย เบอร์ 1</t>
  </si>
  <si>
    <t>    หินย่อย เบอร์ 2</t>
  </si>
  <si>
    <t>    หินเกล็ด สีขาว - ดำ บรรจุถุง 25 กก.</t>
  </si>
  <si>
    <t>    หินเกล็ด สีเหลือง - ชมพู บรรจุถุง 25 กก.</t>
  </si>
  <si>
    <t>    หินเกล็ด สีเลือดหมู บรรจุถุง 25 กก.</t>
  </si>
  <si>
    <t>    ทรายถมที่</t>
  </si>
  <si>
    <t>    ดินถมที่</t>
  </si>
  <si>
    <t>    ดินลูกรัง</t>
  </si>
  <si>
    <t>    หินคลุก</t>
  </si>
  <si>
    <t> มาตรวัดน้ำ ชนิดใบพัด ระบบแม่เหล็ก-สองชั้น ต่อด้วยเกลียว</t>
  </si>
  <si>
    <t>    ขนาด 1/2 นิ้ว ตรา ASAHI (GMK 15)</t>
  </si>
  <si>
    <t>    ขนาด 3/4 นิ้ว ตรา ASAHI (GMK 20)</t>
  </si>
  <si>
    <t>    ขนาด 1 นิ้ว ตรา ASAHI (GMK 25)</t>
  </si>
  <si>
    <t> มาตรวัดน้ำ ชนิดใบพัด ระบบแม่เหล็ก-สองชั้น หน้าจาน</t>
  </si>
  <si>
    <t>    ขนาด 2 นิ้ว ตรา ASAHI (WVM 50)</t>
  </si>
  <si>
    <t>    ขนาด 2 1/2 นิ้ว ตรา ASAHI (WVM 65)</t>
  </si>
  <si>
    <t>    ขนาด 3 นิ้ว ตรา ASAHI (WVM 75)</t>
  </si>
  <si>
    <t>    ขนาด 4 นิ้ว ตรา ASAHI (WVM 100)</t>
  </si>
  <si>
    <t>    ขนาด 6 นิ้ว ตรา ASAHI (WVM 150)</t>
  </si>
  <si>
    <t> มาตรวัดน้ำพลาสติก</t>
  </si>
  <si>
    <t>   มาตรวัดน้ำ ชนิดพลาสติก ขนาด 1/2" ASAHI รุ่น GMK-15</t>
  </si>
  <si>
    <t> มาตรวัดน้ำ ชนิดพลาสติก ระบบใบพัดแม่เหล็ก 2 ชั้น</t>
  </si>
  <si>
    <t>   มาตรวัดน้ำ ชนิดพลาสติก ระบบใบพัดแม่เหล็ก 2 ชั้น ขนาด 1/2 นิ้ว รุ่น MBA-P ตราไทยไอชิ</t>
  </si>
  <si>
    <t>   มาตรวัดน้ำ ชนิดพลาสติก ระบบใบพัดแม่เหล็ก 2 ชั้น ขนาด 3/4 นิ้ว รุ่น MBA-P ตราไทยไอชิ</t>
  </si>
  <si>
    <t>   มาตรวัดน้ำ ชนิดพลาสติก ระบบใบพัดแม่เหล็ก 2 ชั้น ขนาด 1 นิ้ว รุ่น MBA-P ตราไทยไอชิ</t>
  </si>
  <si>
    <t> ประตูน้ำทองเหลือง</t>
  </si>
  <si>
    <t> ประตูน้ำทองเหลืองลิ้นเกต แรงดัน 125 ปอนด์</t>
  </si>
  <si>
    <t>    ขนาด 1/2 นิ้ว ตราโตโย รุ่น 206</t>
  </si>
  <si>
    <t>    ขนาด 3/4 นิ้ว ตราโตโย รุ่น 206</t>
  </si>
  <si>
    <t>    ขนาด 1 นิ้ว ตราโตโย รุ่น 206</t>
  </si>
  <si>
    <t>    ขนาด 1 1/4 นิ้ว ตราโตโย รุ่น 206</t>
  </si>
  <si>
    <t>    ขนาด 1 1/2 นิ้ว ตราโตโย รุ่น 206</t>
  </si>
  <si>
    <t>    ขนาด 2 นิ้ว ตราโตโย รุ่น 206</t>
  </si>
  <si>
    <t>    ขนาด 2 1/2 นิ้ว ตราโตโย รุ่น 206</t>
  </si>
  <si>
    <t>    ขนาด 3 นิ้ว ตราโตโย รุ่น 206</t>
  </si>
  <si>
    <t> ประตูน้ำทองเหลืองลิ้นเกต แรงดัน 150 ปอนด์</t>
  </si>
  <si>
    <t>    ขนาด 1/2 นิ้ว ตราโตโย รุ่น 204 A</t>
  </si>
  <si>
    <t>    ขนาด 3/4 นิ้ว ตราโตโย รุ่น 204 A</t>
  </si>
  <si>
    <t>    ขนาด 1 นิ้ว ตราโตโย รุ่น 204 A</t>
  </si>
  <si>
    <t>    ขนาด 1 1/4 นิ้ว ตราโตโย รุ่น 204 A</t>
  </si>
  <si>
    <t>    ขนาด 1 1/2 นิ้ว ตราโตโย รุ่น 204 A</t>
  </si>
  <si>
    <t>    ขนาด 2 นิ้ว ตราโตโย รุ่น 204 A</t>
  </si>
  <si>
    <t> ประตูน้ำทองเหลือง แรงดัน 200 ปอนด์</t>
  </si>
  <si>
    <t>    ขนาด 1/2" ตรา ซันวา รุ่น GV 15 S</t>
  </si>
  <si>
    <t>    ขนาด 3/4" ตรา ซันวา รุ่น GV 20 S</t>
  </si>
  <si>
    <t>    ขนาด 1" ตรา ซันวา รุ่น GV 25 S</t>
  </si>
  <si>
    <t>    ขนาด 1 1/4" ตรา ซันวา รุ่น GV 32 S</t>
  </si>
  <si>
    <t>    ขนาด 1 1/2" ตรา ซันวา รุ่น GV 40 S</t>
  </si>
  <si>
    <t>    ขนาด 2 " ตรา ซันวา รุ่น GV 50 S</t>
  </si>
  <si>
    <t>    ขนาด 2 1/2" ตรา ซันวา รุ่น GV 65 S</t>
  </si>
  <si>
    <t>    ขนาด 3" ตรา ซันวา รุ่น GV 80 S</t>
  </si>
  <si>
    <t>    ขนาด 4" ตรา ซันวา รุ่น GV 100 S</t>
  </si>
  <si>
    <t> ประตูน้ำทองบรอนซ์</t>
  </si>
  <si>
    <t>    ขนาด 1/2 นิ้ว ตราอาตาโก รุ่น GV 15 A (มอก. 431/2529)</t>
  </si>
  <si>
    <t>    ขนาด 3/4 นิ้ว ตราอาตาโก รุ่น GV 20 A (มอก. 431/2529)</t>
  </si>
  <si>
    <t>    ขนาด 1 นิ้ว ตราอาตาโก รุ่น GV 25 A (มอก.431/2529)</t>
  </si>
  <si>
    <t>    ขนาด 1 1/2 นิ้ว ตราอาตาโก รุ่น GV 40 A (มอก.431/2529)</t>
  </si>
  <si>
    <t>    ขนาด 2 นิ้ว ตราอาตาโก รุ่น GV 50 A (มอก.431/2529)</t>
  </si>
  <si>
    <t>    ขนาด 2 1/2 นิ้ว ตราอาตาโก รุ่น GV 65 A (มอก.431/2529)</t>
  </si>
  <si>
    <t>    ขนาด 3 นิ้ว ตราอาตาโก รุ่น GV 80 A (มอก.431/2529)</t>
  </si>
  <si>
    <t>    ขนาด 4 นิ้ว ตราอาตาโก รุ่น GV 100 A (มอก.431/2529)</t>
  </si>
  <si>
    <t> ประตูน้ำเหล็กหล่อลิ้นเกต</t>
  </si>
  <si>
    <t> ประตูน้ำเหล็กหล่อลิ้นเกต ชนิดก้านยก</t>
  </si>
  <si>
    <t> ประตูน้ำเหล็กหล่อลิ้นเกต ชนิดก้านไม่ยก</t>
  </si>
  <si>
    <t> ประตูน้ำเหล็กหล่อลิ้นปีกผีเสื้อ ชนิด Rubber Seat</t>
  </si>
  <si>
    <t> ประตูน้ำเหล็กหล่อลิ้นปีกผีเสื้อ ชนิด Metal Seat</t>
  </si>
  <si>
    <t> ก๊อกน้ำทองเหลือง</t>
  </si>
  <si>
    <t>    ก๊อกน้ำทองเหลือง ขนาด 1/2 นิ้ว ตราซันวา</t>
  </si>
  <si>
    <t>    ก๊อกน้ำทองเหลือง ขนาด 3/4 นิ้ว ตราซันวา</t>
  </si>
  <si>
    <t>    ก๊อกน้ำทองเหลือง ขนาด 1/2 นิ้ว ตรา Rambo</t>
  </si>
  <si>
    <t> ถังบำบัดน้ำเสีย ระบบอัดอากาศ</t>
  </si>
  <si>
    <t>    ถังบำบัดน้ำปฏิกูล พร้อมอุปกรณ์ ขนาด 10 คน ตราแซทส์ (GK.100)</t>
  </si>
  <si>
    <t>    ถังบำบัดน้ำปฏิกูล พร้อมอุปกรณ์ ขนาด 50 คน (ไม่รวมถังแยก) ตราแซทส์ (MA.576)</t>
  </si>
  <si>
    <t>    ถังบำบัดน้ำปฏิกูลด้วยระบบอัดอากาศ พร้อมอุปกรณ์ ขนาด 15 สคน ตราแซทส์ รุ่น MA.206</t>
  </si>
  <si>
    <t>    ถังบำบัดน้ำปฏิกูลด้วยระบบอัดอากาศ พร้อมอุปกรณ์ ขนาด 22 คน ตราแซทส์ ร่น MA.276</t>
  </si>
  <si>
    <t>    ถังบำบัดน้ำปฏิกูลด้วยระบบอัดอากาศ พร้อมอุปกรณ์ (ไม่รวมถังแยก) ขนาด 35 คน ตราแซทส์ รุ่น MA.411</t>
  </si>
  <si>
    <t>    ถังบำบัดน้ำปฏิกูลด้วยระบบอัดอากาศ พร้อมอุปกรณ์ (ไม่รวมถังแยก) ขนาด 100 คน ตราแซทส์ รุ่น MA.1126</t>
  </si>
  <si>
    <t> ถังบำบัดน้ำเสีย ระบบไม่อัดอากาศ</t>
  </si>
  <si>
    <t>    ถังบำบัดน้ำเสียรวม แบบไม่อัดอากาศ ขนาด 5 คน ตราไฮเคลียร์ รุ่น 160 N</t>
  </si>
  <si>
    <t>    ถังบำบัดน้ำเสียรวม แบบไม่อัดอากาศ ขนาด 10 คน ตราไฮเคลียร์ รุ่น 310 N</t>
  </si>
  <si>
    <t>    ถังบำบัดน้ำเสียรวม แบบไม่อัดอากาศ ขนาด 33 คน ตราไฮเคลียร์ รุ่น 1200 N</t>
  </si>
  <si>
    <t>    ถังบำบัดน้ำเสียรวม แบบไม่อัดอากาศ ขนาด 3-12 คน ตราไฮเคลียร์ รุ่น 130 N</t>
  </si>
  <si>
    <t>    ถังบำบัดน้ำเสียรวม แบบไม่อัดอากาศ ขนาด 7-28 คน ตราไฮเคลียร์ รุ่น 220 N</t>
  </si>
  <si>
    <t>    ถังบำบัดน้ำเสียรวม แบบไม่อัดอากาศ ขนาด 8-32 คน ตราไฮเคลียร์ รุ่น 260 N</t>
  </si>
  <si>
    <t>    ถังบำบัดน้ำเสียรวม แบบไม่อัดอากาศ ขนาด 13-52 คน ตราไฮเคลียร์ รุ่น 390 N</t>
  </si>
  <si>
    <t>    ถังบำบัดน้ำเสียรวม แบบไม่อัดอากาศ ขนาด 16-64 คน ตราไฮเคลียร์ รุ่น 500 N</t>
  </si>
  <si>
    <t>    ถังบำบัดน้ำเสียรวม แบบไม่อัดอากาศ ขนาด 17-68 คน ตราไฮเคลียร์ รุ่น 600 N</t>
  </si>
  <si>
    <t>    ถังบำบัดน้ำเสียรวม แบบเติมอากาศ ขนาด 15-60 คน ตราไฮเคลียร์ รุ่น 310 DC</t>
  </si>
  <si>
    <t>    ถังบำบัดน้ำเสียรวม แบบเติมอากาศ ขนาด 20-80 คน ตราไฮเคลียร์ รุ่น 420 DC</t>
  </si>
  <si>
    <t>    ถังบำบัดน้ำเสียรวม แบบเติมอากาศ ขนาด 30-120 คน ตราไฮเคลียร์ รุ่น 630 DC</t>
  </si>
  <si>
    <t>    ถังบำบัดน้ำเสียรวม แบบเติมอากาศ ขนาด 35-140 คน ตราไฮเคลียร์ รุ่น 730 DC</t>
  </si>
  <si>
    <t>    ถังบำบัดน้ำเสียรวม แบบเติมอากาศ ขนาด 40-160 คน ตราไฮเคลียร์ รุ่น 820 DC</t>
  </si>
  <si>
    <t>    ถังบำบัดน้ำเสียรวม แบบเติมอากาศ ขนาด 49-196 คน ตราไฮเคลียร์ รุ่น 960 DC</t>
  </si>
  <si>
    <t>    ถังบำบัดน้ำเสียรวม แบบเติมอากาศ ขนาด 57-228 คน ตราไฮเคลียร์ รุ่น 1100 DC</t>
  </si>
  <si>
    <t>    ถังบำบัดน้ำเสียรวม แบบเติมอากาศ ขนาด 75-300 คน ตราไฮเคลียร์ รุ่น 1500 DC</t>
  </si>
  <si>
    <t>    ถังบำบัดน้ำเสียรวม แบบเติมอากาศ ขนาด 100-400 คน ตราไฮเคลียร์ รุ่น 2200 DC</t>
  </si>
  <si>
    <t>    ถังบำบัดน้ำเสียรวม แบบเติมอากาศ พร้อมอุปกรณ์ ขนาด 20 คน ตราพีพี รุ่น AT-40 E</t>
  </si>
  <si>
    <t>    ถังบำบัดน้ำเสียรวม แบบเติมอากาศ พร้อมอุปกรณ์ ขนาด 25 คน ตราพีพี รุ่น AT-50 E</t>
  </si>
  <si>
    <t>    ถังบำบัดน้ำเสียรวม แบบเติมอากาศ พร้อมอุปกรณ์ ขนาด 30 คน ตราพีพี รุ่น AT-60 E</t>
  </si>
  <si>
    <t>    ถังบำบัดน้ำเสียรวม แบบเติมอากาศ พร้อมอุปกรณ์ ขนาด 35 คน ตราพีพี รุ่น AT-70 E</t>
  </si>
  <si>
    <t>    ถังบำบัดน้ำเสียรวม แบบเติมอากาศ พร้อมอุปกรณ์ ขนาด 40 คน ตราพีพี รุ่น AT-80 E</t>
  </si>
  <si>
    <t>    ถังบำบัดน้ำเสียรวม แบบเติมอากาศ พร้อมอุปกรณ์ ขนาด 50 คน ตราพีพี รุ่น AT-100 E</t>
  </si>
  <si>
    <t>    ถังบำบัดน้ำเสียรวม แบบเติมอากาศ พร้อมอุปกรณ์ ขนาด 60 คน ตราพีพี รุ่น AT-120 E</t>
  </si>
  <si>
    <t>    ถังบำบัดน้ำเสียรวม แบบเติมอากาศ พร้อมอุปกรณ์ ขนาด 75 คน ตราพีพี รุ่น AT-150 E</t>
  </si>
  <si>
    <t>    ถังบำบัดน้ำเสียรวม แบบเติมอากาศ พร้อมอุปกรณ์ ขนาด 80 คน ตราพีพี รุ่น AT-160 E</t>
  </si>
  <si>
    <t>    ถังบำบัดน้ำเสียรวม แบบเติมอากาศ พร้อมอุปกรณ์ ขนาด 90 คน ตราพีพี รุ่น AT-180 E</t>
  </si>
  <si>
    <t>    ถังบำบัดน้ำเสียรวม แบบเติมอากาศ พร้อมอุปกรณ์ ขนาด 100 คน ตราพีพี รุ่น AT-200 E</t>
  </si>
  <si>
    <t>    ถังซีเมนต์สำเร็จรูป กลวง สูง 40 ซม. ศก. 100 ซม.</t>
  </si>
  <si>
    <t>    ถังซีเมนต์สำเร็จรูป กลวง สูง 33 ซม. ศก. 80 ซม.</t>
  </si>
  <si>
    <t>    ฝาถังซีเมนต์สำเร็จรูป ศก. 80 ซม.</t>
  </si>
  <si>
    <t>    ฝาถังซีเมนต์สำเร็จรูป ศก. 100 ซม.</t>
  </si>
  <si>
    <t>    ขนาด 1.20 x 1.20 x 1.20 ม. แผ่นเหล็กหนา 1.2 มม.</t>
  </si>
  <si>
    <t>    ขาตั้งเหล็ก ขนาด 1.20 x 1.20 x 1.20 ม.</t>
  </si>
  <si>
    <t>    ถังเก็บน้ำไฟเบอร์กลาส แบบลายเส้น ขนาด 500 ลิตร ตรา พี พี</t>
  </si>
  <si>
    <t>    ถังเก็บน้ำไฟเบอร์กลาส แบบลายเส้น ขนาด 1,000 ลิตร ตรา พี พี</t>
  </si>
  <si>
    <t>    ถังเก็บน้ำไฟเบอร์กลาส แบบลายเส้น ขนาด 2,500 ลิตร ตรา พี พี</t>
  </si>
  <si>
    <t>    ถังเก็บน้ำไฟเบอร์กลาส แบบลายเส้น ขนาด 700 ลิตร ตรา พี พี</t>
  </si>
  <si>
    <t>    ถังเก็บน้ำไฟเบอร์กลาส แบบลายเส้น ขนาด 1500 ลิตร ตรา พี พี</t>
  </si>
  <si>
    <t>    ถังเก็บน้ำไฟเบอร์กลาส แบบลายเส้น ขนาด 2000 ลิตร ตรา พี พี</t>
  </si>
  <si>
    <t>    ถังเก็บน้ำไฟเบอร์กลาส แบบลายเส้น ขนาด 3000 ลิตร ตรา พี พี</t>
  </si>
  <si>
    <t>    ถังเก็บน้ำไฟเบอร์กลาส แบบลายเส้น ขนาด 500 ลิตร ตรา พีพี รุ่น นาโนคลีน CN5</t>
  </si>
  <si>
    <t>    ถังเก็บน้ำไฟเบอร์กลาส แบบลายเส้น ขนาด 700 ลิตร ตรา พีพี รุ่น นาโนคลีน CN7</t>
  </si>
  <si>
    <t>    ถังเก็บน้ำไฟเบอร์กลาส แบบลายเส้น ขนาด 1000 ลิตร ตรา พีพี รุ่น นาโนคลีน CN10</t>
  </si>
  <si>
    <t>    ถังเก็บน้ำไฟเบอร์กลาส แบบลายเส้น ขนาด 1500 ลิตร ตรา พีพี รุ่น นาโนคลีน CN15</t>
  </si>
  <si>
    <t>    ถังเก็บน้ำไฟเบอร์กลาส แบบลายเส้น ขนาด 2000 ลิตร ตรา พีพี รุ่น นาโนคลีน CN20</t>
  </si>
  <si>
    <t>    ถังเก็บน้ำไฟเบอร์กลาส แบบลายเส้น ขนาด 2500 ลิตร ตรา พีพี รุ่น นาโนคลีน CN25</t>
  </si>
  <si>
    <t>    ถังเก็บน้ำไฟเบอร์กลาส แบบลายเส้น ขนาด 3000 ลิตร ตรา พีพี รุ่น นาโนคลีน CN30</t>
  </si>
  <si>
    <t>    ถังเก็บน้ำไฟเบอร์กลาส แบบทรงกลม ขนาด 1000 ลิตร ตรา พีพี รุ่น นาโนคลีน SN30</t>
  </si>
  <si>
    <t>    ถังเก็บน้ำไฟเบอร์กลาส แบบทรงกลม ขนาด 2600 ลิตร ตรา พีพี รุ่น นาโนคลีน SN26</t>
  </si>
  <si>
    <t>    ถังเก็บน้ำไฟเบอร์กลาส แบบทรงแอปเปิ้ล ขนาด 2500 ลิตร ตรา พีพี รุ่น นาโนคลีน AN25</t>
  </si>
  <si>
    <t>    ถังเก็บน้ำไฟเบอร์กลาส แบบทรงแอปเปิ้ล ขนาด 4000 ลิตร ตรา พีพี รุ่น นาโนคลีน AN40</t>
  </si>
  <si>
    <t>    ถังเก็บน้ำไฟเบอร์กลาส แบบทรงแอปเปิ้ล ขนาด 5000 ลิตร ตรา พีพี รุ่น นาโนคลีน AN50</t>
  </si>
  <si>
    <t>    ถังเก็บน้ำไฟเบอร์กลาส แบบโมเดิร์นแท็งค์ ขนาด 1000 ลิตร ตรา พีพี รุ่น นาโนคลีน CSN10</t>
  </si>
  <si>
    <t>    ถังเก็บน้ำแสตนเลส ขนาดจุ 1,100 ลิตร รุ่น DMCB 1100 พื้นนูน รวมขาตั้ง ตราเพชร</t>
  </si>
  <si>
    <t>    ถังเก็บน้ำแสตนเลส ขนาดจุ 250 ลิตร รุ่น DMCB 250 พื้นนูน รวมขาตั้ง ตราเพชร</t>
  </si>
  <si>
    <t>    ถังเก็บน้ำแสตนเลส ขนาดจุ 350 ลิตร รุ่น DMCB 350 พื้นนูน รวมขาตั้ง ตราเพชร</t>
  </si>
  <si>
    <t>    ถังเก็บน้ำแสตนเลส ขนาดจุ 500 ลิตร รุ่น DMCB 500 พื้นนูน รวมขาตั้ง ตราเพชร</t>
  </si>
  <si>
    <t>    ถังเก็บน้ำแสตนเลส ขนาดจุ 750 ลิตร รุ่น DMCB 750 พื้นนูน รวมขาตั้ง ตราเพชร</t>
  </si>
  <si>
    <t>    ถังเก็บน้ำแสตนเลส ขนาดจุ 900 ลิตร รุ่น DMCB 900 พื้นนูน รวมขาตั้ง ตราเพชร</t>
  </si>
  <si>
    <t>    ถังเก็บน้ำแสตนเลส ขนาดจุ 1250 ลิตร รุ่น DMCB1250 พื้นนูน รวมขาตั้ง ตราเพชร</t>
  </si>
  <si>
    <t>    ถังเก็บน้ำแสตนเลส ขนาดจุ 1600 ลิตร รุ่น DMCB 1600 พื้นนูน รวมขาตั้ง ตราเพชร</t>
  </si>
  <si>
    <t>    ถังเก็บน้ำแสตนเลส ขนาดจุ 2000 ลิตร รุ่น DMCB 2000 พื้นนูน รวมขาตั้ง ตราเพชร</t>
  </si>
  <si>
    <t>    ถังเก็บน้ำแสตนเลส ขนาดจุ 2500 ลิตร รุ่น DMCB 2500 พื้นนูน รวมขาตั้ง ตราเพชร</t>
  </si>
  <si>
    <t>    ถังเก็บน้ำแสตนเลส ขนาดจุ 3000 ลิตร รุ่น DMCB 3000 พื้นนูน รวมขาตั้ง ตราเพชร</t>
  </si>
  <si>
    <t>    ถังเก็บน้ำแสตนเลส ขนาดจุ 4000 ลิตร รุ่น DMCB 4000 พื้นนูน รวมขาตั้ง ตราเพชร</t>
  </si>
  <si>
    <t>    ถังเก็บน้ำแสตนเลส ขนาดจุ 5000 ลิตร รุ่น DMCB 5000 พื้นนูน รวมขาตั้ง ตราเพชร</t>
  </si>
  <si>
    <t>    ถังเก็บน้ำแสตนเลส ขนาดจุ 6000 ลิตร รุ่น DMCB 6000 พื้นนุน รวมขาตั้ง ตราเพชร</t>
  </si>
  <si>
    <t>    ถังเก็บน้ำแสตนเลส ขนาดจุ 10000 ลิตร รุ่น DMCB 10000 พื้นนูน รวมขาตั้ง ตราเพชร</t>
  </si>
  <si>
    <t> สายไฟฟ้า VAF สายแบนแกนคู่</t>
  </si>
  <si>
    <t>    ขนาด 2 x 1.0 ตร.มม. แรงดัน 300 โวลท์ ยาว 100 เมตร</t>
  </si>
  <si>
    <t>    ขนาด 2 x 1.5 ตร.มม. แรงดัน 300 โวลท์ ยาว 100 เมตร</t>
  </si>
  <si>
    <t>    ขนาด 2 x 2.5 ตร.มม. แรงดัน 300 โวลท์ ยาว 100 เมตร</t>
  </si>
  <si>
    <t>    ขนาด 2 x 4.0 ตร.มม. แรงดัน 300 โวลท์ ยาว 100 เมตร</t>
  </si>
  <si>
    <t> สายไฟฟ้า VFF สายแบนอ่อนแกนคู่</t>
  </si>
  <si>
    <t>    ขนาด 2 x 0.5 ตร.มม. แรงดัน 300 โวลท์ ยาว 100 เมตร</t>
  </si>
  <si>
    <t>    ขนาด 2 x 0.75 ตร.มม. แรงดัน 300 โวลท์ ยาว 100 เมตร</t>
  </si>
  <si>
    <t> สายไฟฟ้า VCT สายกลมอ่อนแกนคู่</t>
  </si>
  <si>
    <t>    ขนาด 2 x 0.5 ตร.มม. แรงดัน 750 โวลท์ ยาว 100 เมตร</t>
  </si>
  <si>
    <t>    ขนาด 2 x 0.75 ตร.มม. แรงดัน 750 โวลท์ ยาว 100 เมตร</t>
  </si>
  <si>
    <t>    ขนาด 2 x 1.0 ตร.มม. แรงดัน 750 โวลท์ ยาว 100 เมตร</t>
  </si>
  <si>
    <t>    ขนาด 2 x 1.5 ตร.มม. แรงดัน 750 โวลท์ ยาว 100 เมตร</t>
  </si>
  <si>
    <t>    ขนาด 2 x 2.5 ตร.มม. แรงดัน 750 โวลท์ ยาว 100 เมตร</t>
  </si>
  <si>
    <t>    ขนาด 2 x 4.0 ตร.มม. แรงดัน 750 โวลท์ ยาว 100 เมตร</t>
  </si>
  <si>
    <t>    ขนาด 2 x 6.0 ตร.มม. แรงดัน 750 โวลท์ ยาว 100 เมตร</t>
  </si>
  <si>
    <t>    ขนาด 2 x 10.0 ตร.มม. แรงดัน 750 โวลท์ ยาว 100 เมตร</t>
  </si>
  <si>
    <t>    ขนาด 2 x 16.0 ตร.มม. แรงดัน 750 โวลท์ ยาว 100 เมตร</t>
  </si>
  <si>
    <t>    ขนาด 2 x 25.0 ตร.มม. แรงดัน 750 โวลท์ ยาว 100 เมตร</t>
  </si>
  <si>
    <t>    ขนาด 2 x 35.0 ตร.มม. แรงดัน 750 โวลท์ ยาว 100 เมตร</t>
  </si>
  <si>
    <t> สายไฟฟ้า VCT สายกลมอ่อนแกน 3 แกน</t>
  </si>
  <si>
    <t>    ขนาด 3 x 0.5 ตร.มม. แรงดัน 750 โวลท์ ยาว 100 เมตร</t>
  </si>
  <si>
    <t>    ขนาด 3 x 0.75 ตร.มม. แรงดัน 750 โวลท์ ยาว 100 เมตร</t>
  </si>
  <si>
    <t>    ขนาด 3 x 1.0 ตร.มม. แรงดัน 750 โวลท์ ยาว 100 เมตร</t>
  </si>
  <si>
    <t>    ขนาด 3 x 1.5 ตร.มม. แรงดัน 750 โวลท์ ยาว 100 เมตร</t>
  </si>
  <si>
    <t>    ขนาด 3 x 2.5 ตร.มม. แรงดัน 750 โวลท์ ยาว 100 เมตร</t>
  </si>
  <si>
    <t>    ขนาด 3 x 4.0 ตร.มม. แรงดัน 750 โวลท์ ยาว 100 เมตร</t>
  </si>
  <si>
    <t>    ขนาด 3 x 6.0 ตร.มม. แรงดัน 750 โวลท์ ยาว 100 เมตร</t>
  </si>
  <si>
    <t>    ขนาด 3 x 10.0 ตร.มม. แรงดัน 750 โวลท์ ยาว 100 เมตร</t>
  </si>
  <si>
    <t>    ขนาด 3 x 16.0 ตร.มม. แรงดัน 750 โวลท์ ยาว 100 เมตร</t>
  </si>
  <si>
    <t>    ขนาด 3 x 25.0 ตร.มม. แรงดัน 750 โวลท์ ยาว 100 เมตร</t>
  </si>
  <si>
    <t>    ขนาด 3 x 35.0 ตร.มม. แรงดัน 750 โวลท์ ยาว 100 เมตร</t>
  </si>
  <si>
    <t> สายไฟฟ้า VCT สายกลมอ่อนแกน 4 แกน</t>
  </si>
  <si>
    <t>    ขนาด 4 x 0.5 ตร.มม. แรงดัน 750 โวลท์ ยาว 100 เมตร</t>
  </si>
  <si>
    <t>    ขนาด 4 x 0.75 ตร.มม. แรงดัน 750 โวลท์ ยาว 100 เมตร</t>
  </si>
  <si>
    <t>    ขนาด 4 x 1.0 ตร.มม. แรงดัน 750 โวลท์ ยาว 100 เมตร</t>
  </si>
  <si>
    <t>    ขนาด 4 x 1.5 ตร.มม. แรงดัน 750 โวลท์ ยาว 100 เมตร</t>
  </si>
  <si>
    <t>    ขนาด 4 x 2.5 ตร.มม. แรงดัน 750 โวลท์ ยาว 100 เมตร</t>
  </si>
  <si>
    <t>    ขนาด 4 x 4.0 ตร.มม. แรงดัน 750 โวลท์ ยาว 100 เมตร</t>
  </si>
  <si>
    <t>    ขนาด 4 x 6.0 ตร.มม. แรงดัน 750 โวลท์ ยาว 100 เมตร</t>
  </si>
  <si>
    <t>    ขนาด 4 x 10.0 ตร.มม. แรงดัน 750 โวลท์ ยาว 100 เมตร</t>
  </si>
  <si>
    <t>    ขนาด 4 x 16.0 ตร.มม. แรงดัน 750 โวลท์ ยาว 100 เมตร</t>
  </si>
  <si>
    <t>    ขนาด 4 x 25.0 ตร.มม. แรงดัน 750 โวลท์ ยาว 100 เมตร</t>
  </si>
  <si>
    <t>    ขนาด 4 x 35.0 ตร.มม. แรงดัน 750 โวลท์ ยาว 100 เมตร</t>
  </si>
  <si>
    <t> สายเคเบิลเดินภายในอาคาร VVF สายแบนแกนคู่</t>
  </si>
  <si>
    <t> สายเคเบิลเดินภายในอาคาร THW สายกลมแกนเดี่ยว</t>
  </si>
  <si>
    <t>    ขนาด 1 x 1.5 ตร.มม. แรงดัน 750 โวลท์ ยาว 100 เมตร</t>
  </si>
  <si>
    <t>    ขนาด 1 x 2.5 ตร.มม. แรงดัน 750 โวลท์ ยาว 100 เมตร</t>
  </si>
  <si>
    <t>    ขนาด 1 x 4.0 ตร.มม. แรงดัน 750 โวลท์ ยาว 100 เมตร</t>
  </si>
  <si>
    <t>    ขนาด 1 x 6.0 ตร.มม. แรงดัน 750 โวลท์ ยาว 100 เมตร</t>
  </si>
  <si>
    <t>    ขนาด 1 x 10.0 ตร.มม. แรงดัน 750 โวลท์ ยาว 100 เมตร</t>
  </si>
  <si>
    <t>    ขนาด 1 x 16.0 ตร.มม. แรงดัน 750 โวลท์ ยาว 100 เมตร</t>
  </si>
  <si>
    <t>    ขนาด 1 x 25.0 ตร.มม. แรงดัน 750 โวลท์ ยาว 100 เมตร</t>
  </si>
  <si>
    <t>    ขนาด 1 x 35.0 ตร.มม. แรงดัน 750 โวลท์ ยาว 100 เมตร</t>
  </si>
  <si>
    <t>    ขนาด 1 x 50.0 ตร.มม. แรงดัน 750 โวลท์ ยาว 100 เมตร</t>
  </si>
  <si>
    <t>    ขนาด 1 x 70.0 ตร.มม. แรงดัน 750 โวลท์ ยาว 100 เมตร</t>
  </si>
  <si>
    <t>    ขนาด 1 x 95.0 ตร.มม. แรงดัน 750 โวลท์ ยาว 100 เมตร</t>
  </si>
  <si>
    <t>    ขนาด 1 x 120.0 ตร.มม. แรงดัน 750 โวลท์ ยาว 100 เมตร</t>
  </si>
  <si>
    <t> สายส่งกำลังไฟฟ้า NYY แกนเดี่ยว</t>
  </si>
  <si>
    <t>    ขนาด 1 x 1.0 ตร.มม. แรงดัน 750 โวลท์ ยาว 100 เมตร</t>
  </si>
  <si>
    <t>    ขนาด 1 x 150.0 ตร.มม. แรงดัน 750 โวลท์ ยาว 100 เมตร</t>
  </si>
  <si>
    <t>    ขนาด 1 x 185.0 ตร.มม. แรงดัน 750 โวลท์ ยาว 100 เมตร</t>
  </si>
  <si>
    <t>    ขนาด 1 x 240.0 ตร.มม. แรงดัน 750 โวลท์ ยาว 100 เมตร</t>
  </si>
  <si>
    <t>    ขนาด 1 x 300.0 ตร.มม. แรงดัน 750 โวลท์ ยาว 100 เมตร</t>
  </si>
  <si>
    <t> สายส่งกำลังไฟฟ้า NYY แกนคู่</t>
  </si>
  <si>
    <t>    ขนาด 2 x 50.0 ตร.มม. แรงดัน 750 โวลท์ ยาว 100 เมตร</t>
  </si>
  <si>
    <t>    ขนาด 2 x 70.0 ตร.มม. แรงดัน 750 โวลท์ ยาว 100 เมตร</t>
  </si>
  <si>
    <t>    ขนาด 2 x 95.0 ตร.มม. แรงดัน 750 โวลท์ ยาว 100 เมตร</t>
  </si>
  <si>
    <t>    ขนาด 2 x 120.0 ตร.มม. แรงดัน 750 โวลท์ ยาว 100 เมตร</t>
  </si>
  <si>
    <t>    ขนาด 2 x 150.0 ตร.มม. แรงดัน 750 โวลท์ ยาว 100 เมตร</t>
  </si>
  <si>
    <t>    ขนาด 2 x 185.0 ตร.มม. แรงดัน 750 โวลท์ ยาว 100 เมตร</t>
  </si>
  <si>
    <t>    ขนาด 2 x 240.0 ตร.มม. แรงดัน 750 โวลท์ ยาว 100 เมตร</t>
  </si>
  <si>
    <t>    ขนาด 2 x 300.0 ตร.มม. แรงดัน 750 โวลท์ ยาว 100 เมตร</t>
  </si>
  <si>
    <t> สายส่งกำลังไฟฟ้า NYY 3 แกน</t>
  </si>
  <si>
    <t>    ขนาด 3 x 50.0 ตร.มม. แรงดัน 750 โวลท์ ยาว 100 เมตร</t>
  </si>
  <si>
    <t>    ขนาด 3 x 70.0 ตร.มม. แรงดัน 750 โวลท์ ยาว 100 เมตร</t>
  </si>
  <si>
    <t>    ขนาด 3 x 95.0 ตร.มม. แรงดัน 750 โวลท์ ยาว 100 เมตร</t>
  </si>
  <si>
    <t>    ขนาด 3 x 120.0 ตร.มม. แรงดัน 750 โวลท์ ยาว 100 เมตร</t>
  </si>
  <si>
    <t>    ขนาด 3 x 150.0 ตร.มม. แรงดัน 750 โวลท์ ยาว 100 เมตร</t>
  </si>
  <si>
    <t>    ขนาด 3 x 185.0 ตร.มม. แรงดัน 750 โวลท์ ยาว 100 เมตร</t>
  </si>
  <si>
    <t>    ขนาด 3 x 240.0 ตร.มม. แรงดัน 750 โวลท์ ยาว 100 เมตร</t>
  </si>
  <si>
    <t>    ขนาด 3 x 300.0 ตร.มม. แรงดัน 750 โวลท์ ยาว 100 เมตร</t>
  </si>
  <si>
    <t> สายส่งกำลังไฟฟ้า NYY 4 แกน</t>
  </si>
  <si>
    <t>    ขนาด 4 x 50.0 ตร.มม. แรงดัน 750 โวลท์ ยาว 100 เมตร</t>
  </si>
  <si>
    <t>    ขนาด 4 x 70.0 ตร.มม. แรงดัน 750 โวลท์ ยาว 100 เมตร</t>
  </si>
  <si>
    <t>    ขนาด 4 x 95.0 ตร.มม. แรงดัน 750 โวลท์ ยาว 100 เมตร</t>
  </si>
  <si>
    <t>    ขนาด 4 x 120.0 ตร.มม. แรงดัน 750 โวลท์ ยาว 100 เมตร</t>
  </si>
  <si>
    <t>    ขนาด 4 x 150.0 ตร.มม. แรงดัน 750 โวลท์ ยาว 100 เมตร</t>
  </si>
  <si>
    <t>    ขนาด 4 x 185.0 ตร.มม. แรงดัน 750 โวลท์ ยาว 100 เมตร</t>
  </si>
  <si>
    <t>    ขนาด 4 x 240.0 ตร.มม. แรงดัน 750 โวลท์ ยาว 100 เมตร</t>
  </si>
  <si>
    <t>    ขนาด 4 x 300.0 ตร.มม. แรงดัน 750 โวลท์ ยาว 100 เมตร</t>
  </si>
  <si>
    <t> สวิตช์ไฟฟ้า</t>
  </si>
  <si>
    <t>    สวิตซ์ไฟฟ้าทางเดียว 15A 250V รุ่นฟลูคัลเลอร์ ซีรี่ส์ (WNG5001-701) ตราพานาโซนิค</t>
  </si>
  <si>
    <t>    สวิตซืไฟฟ้า 3 ทาง 15A 250V รุ่นฟลูคัลเลอร์ ซีรี่ส์ (WNG5002-701) ตราพานาโซนิค</t>
  </si>
  <si>
    <t>    สวิตซ์ไฟฟ้า 4 ทาง 10 A 250V รุ่นฟลูคัลเลอร์ ซีรี่ส์ (WNG5004-7) ตราพานาโซนิค</t>
  </si>
  <si>
    <t>    สวิตซ์ไฟฟ้าทางเดียว 16A 250V รุ่นฟลูคัลเลอร์ วายด์ ซีรี่ส์ (WEG5001K) ตราพานาโซนิค</t>
  </si>
  <si>
    <t>    สวิตซ์ไฟฟ้า 3 ทาง 16A 250V รุ่นฟลูคัลเลอร์ วายด์ ซีรี่ส์ (WEG5002K) ตราพานาโซนิค</t>
  </si>
  <si>
    <t>    สวิตซ์ไฟฟ้า 4 ทาง 16A 250V รุ่นฟลูคัลเลอร์ วายด์ ซีรี่ส์ (WEG5004K) ตราพานาโซนิค</t>
  </si>
  <si>
    <t>    สวิตซ์ไฟฟ้าทางเดียว 16A 250V รุ่นฟลูคัลเลอร์ วายด์ ซีรี่ส์ นีโอ ไลน์ ขนาดใหญ่ (WEAG5511) ตราพานาโซนิค</t>
  </si>
  <si>
    <t>    สวิตซ์ไฟฟ้าทางเดียว 16A 250V รุ่นฟลูคัลเลอร์ วายด์ ซีรี่ส์ นีโอ ไลน์ ขนาดกลาง (WEAG5521) ตราพานาโซนิค</t>
  </si>
  <si>
    <t>    สวิตซ์ไฟฟ้าทางเดียว 16A 250V รุ่นฟลูคัลเลอร์ วายด์ ซีรี่ส์ นีโอ ไลน์ ขนาดมาตรฐาน (WEAG5531) ตราพานาโซนิค</t>
  </si>
  <si>
    <t>    สวิตซ์ไฟฟ้า 3 ทาง 16A 250V รุ่นฟลูคัลเลอร์ วายด์ ซีรี่ส์ นีโอ ไลน์ ขนาดใหญ่ (WEAG5512) ตราพานาโซนิค</t>
  </si>
  <si>
    <t>    สวิตซ์ไฟฟ้า 3 ทาง 16A 250V รุ่นฟลูคัลเลอร์ วายด์ ซีรี่ส์ นีโอ ไลน์ ขนาดกลาง (WEAG5522) ตราพานาโซนิค</t>
  </si>
  <si>
    <t>    สวิตซ์ไฟฟ้า 3 ทาง 16A 250V รุ่นฟลูคัลเลอร์ วายด์ ซีรี่ส์ นีโอ ไลน์ ขนาดมาตรฐาน (WEAG5532) ตราพานาโซนิค</t>
  </si>
  <si>
    <t>    สวิตซ์ไฟฟ้าทางเดียว 16A 250V รุ่นฟลูคัลเลอร์ วายด์ ซีรี่ส์ เรฟิน่า ขนาดใหญ่ (WEG5511) ตราพานาโซนิค</t>
  </si>
  <si>
    <t>    สวิตซ์ไฟฟ้าทางเดียว 16A 250V รุ่นฟลูคัลเลอร์ วายด์ ซีรี่ส์ เรฟิน่า ขนาดกลาง (WEG5521) ตราพานาโซนิค</t>
  </si>
  <si>
    <t>    สวิตซ์ไฟฟ้าทางเดียว 16A 250V รุ่นฟลูคัลเลอร์ วายด์ ซีรี่ส์ เรฟิน่า ขนาดมาตรฐาน (WEG5531) ตราพานาโซนิค</t>
  </si>
  <si>
    <t>    สวิตซ์ไฟฟ้า 3 ทาง 16A 250V รุ่นฟลูคัลเลอร์ วายด์ ซีรี่ส์ เรฟิน่า ขนาดใหญ่ (WEG5512) ตราพานาโซนิค</t>
  </si>
  <si>
    <t>    สวิตซ์ไฟฟ้า 3 ทาง 16A 250V รุ่นฟลูคัลเลอร์ วายด์ ซีรี่ส์ เรฟิน่า ขนาดกลาง (WEG5522) ตราพานาโซนิค</t>
  </si>
  <si>
    <t>    สวิตซ์ไฟฟ้า 3 ทาง 16A 250V รุ่นฟลูคัลเลอร์ วายด์ ซีรี่ส์ เรฟิน่า ขนาดมาตรฐาน (WEG5532) ตราพานาโซนิค</t>
  </si>
  <si>
    <t> เครื่องตัดไฟ</t>
  </si>
  <si>
    <t>    เบรกเกอร์ ขนาด 10A รุ่น HB BS1110YT ตราพานาโซนิค</t>
  </si>
  <si>
    <t>    เบรกเกอร์ ขนาด 15A รุ่น HB BS1111YT ตราพานาโซนิค</t>
  </si>
  <si>
    <t>    เบรกเกอร์ ขนาด 20A รุ่น HB BS1112YT ตราพานาโซนิค</t>
  </si>
  <si>
    <t>    เบรกเกอร์ ขนาด 30A รุ่น HB BS1113YT ตราพานาโซนิค</t>
  </si>
  <si>
    <t>    เบรกเกอร์ ขนาด 40A รุ่น HB BS1114YT ตราพานาโซนิค</t>
  </si>
  <si>
    <t>    เซฟตี้เบรกเกอร์ ขนาด 3A รุ่น S-HB BS23T ตราพานาโซนิค</t>
  </si>
  <si>
    <t>    เซฟตี้เบรกเกอร์ ขนาด 5A รุ่น S-HB BS25T ตราพานาโซนิค</t>
  </si>
  <si>
    <t>    เซฟตี้เบรกเกอร์ ขนาด 10A รุ่น S-HB BS210T ตราพานาโซนิค</t>
  </si>
  <si>
    <t>    เซฟตี้เบรกเกอร์ ขนาด 15A รุ่น S-HB BS215T ตราพานาโซนิค</t>
  </si>
  <si>
    <t>    เซฟตี้เบรกเกอร์ ขนาด 20A รุ่น S-HB BS220T ตราพานาโซนิค</t>
  </si>
  <si>
    <t>    เซฟตี้เบรกเกอร์ ขนาด 30A รุ่น S-HB BS230T ตราพานาโซนิค</t>
  </si>
  <si>
    <t> เต้ารับ และเต้าเสียบ</t>
  </si>
  <si>
    <t>    เต้ารับเดี่ยว ขากลม 10A 250V รุ่นฟลูคัลเลอร์ ซีรี่ส์ (WN1090-7K) ตราพานาโซนิค</t>
  </si>
  <si>
    <t>    เต้ารับเดี่ยว ขากลมแบน 10A 250V รุ่นฟลูคัลเลอร์ ซีรี่ส์ (WNG1091-7) ตราพานาโซนิค</t>
  </si>
  <si>
    <t>    เต้ารับเดี่ยว ขาแบน มีกราวด์ 10A 250V รุ่นฟลูคัลเลอร์ ซีรี่ส์ (WN1101-7) ตราพานาโซนิค</t>
  </si>
  <si>
    <t>    เต้ารับเดี่ยว ขากลมแบน 16A 250V รุ่นฟลูคัลเลอร์ วาย ซีรี่ส์ (WEG10919) ตราพานาโซนิค</t>
  </si>
  <si>
    <t>    เต้ารับเดี่ยว ขากลมแบน มีกราวด์ 16A 250V รุ่นฟลูคัลเลอร์ วายด์ ซีรี่ส์ (WEG1191K) ตราพานาโซนิค</t>
  </si>
  <si>
    <t>    เต้ารับเดี่ยว ขากลมแบน มีกราวด์ มีม่านนิรภัย 16A 250V รุ่นฟลูคัลเลอร์ วายด์ ซีรีส์ (WEG1181K) ตราพานาโซนิค</t>
  </si>
  <si>
    <t>    เต้ารับคู่ ขากลมแบน มีกราวด์ 16A 250V รุ่นฟลูคัลเลอร์ วายด์ ซีรี่ส์ (WEG15929) ตราพานาโซนิค</t>
  </si>
  <si>
    <t>    เต้ารับคู่ ขากลมแบน มีกราวด์ มีม่านนิรภัย 16A 250V รุ่นฟลูคัลเลอร์ วายด์ ซีรี่ส์ (WEG15829) ตราพานาโซนิค</t>
  </si>
  <si>
    <t> หลอดไฟฟ้า</t>
  </si>
  <si>
    <t> หลอดไฟฟ้าฟลูออเรสเซนต์</t>
  </si>
  <si>
    <t>    แบบวงกลม เดย์ไลท์ ขนาด 32 วัตต์ ตรา โตชิบา</t>
  </si>
  <si>
    <t>    ชนิดผอม แบบยาว ขนาด 18 วัตต์ ตราพานาโซนิค รุ่น FL20SS-D/18</t>
  </si>
  <si>
    <t>    ชนิดผอม แบบยาว ขนาด 36 วัตต์ ตราพานาโซนิค รุ่น FL40SS-D/36</t>
  </si>
  <si>
    <t>    แบบผอม ชนิดธรรมดา เดย์ไลท์ ขนาด 18 วัตต์ ตรา โตชิบา รุ่น FL18W/T8/D</t>
  </si>
  <si>
    <t>    แบบผอม ชนิดธรรมดา เดย์ไลท์ ขนาด 36 วัตต์ ตรา โตชิบา รุ่น FL36W/T8/D</t>
  </si>
  <si>
    <t> หลอดประหยัดไฟ</t>
  </si>
  <si>
    <t>    หลอดตะเกียบ ขนาด 11 วัตต์ (เดย์ไลท์) ตราโตชิบา</t>
  </si>
  <si>
    <t>    หลอดตะเกียบ เกลียวทวิช ขนาด 8 วัตต์ (เดย์ไลท์) ตราโตชิบา</t>
  </si>
  <si>
    <t>    หลอดตะเกียบ ขนาด 5 วัตต์ (Cool daylight color) ตราพานาโซนิค รุ่น EFU5E282V</t>
  </si>
  <si>
    <t>    หลอดตะเกียบ ขนาด 5 วัตต์ (Soft warm color) ตราพานาโซนิค รุ่น EFU5E672V</t>
  </si>
  <si>
    <t>    หลอดตะเกียบ ขนาด 8 วัตต์ (Cool daylight color) ตราพานาโซนิค รุ่น EFU8E272V</t>
  </si>
  <si>
    <t>    หลอดตะเกียบ ขนาด 8 วัตต์ (Soft warm color) ตราพานาโซนิค รุ่น EFU8E652V</t>
  </si>
  <si>
    <t>    หลอดตะเกียบ ขนาด 11 วัตต์ (Cool daylight color) ตราพานาโซนิค รุ่น EFU11E272V</t>
  </si>
  <si>
    <t>    หลอดตะเกียบ ขนาด 11 วัตต์ (Soft warm color) ตราพานาโซนิค รุ่น EFU11E652V</t>
  </si>
  <si>
    <t>    หลอดตะเกียบ ขนาด 14 วัตต์ (Cool daylight color) ตราพานาโซนิค รุ่น EFU14E272V</t>
  </si>
  <si>
    <t>    หลอดตะเกียบ ขนาด 14 วัตต์ (Soft warm color) ตราพานาโซนิค รุ่น EFU14E652V</t>
  </si>
  <si>
    <t>    หลอดตะเกียบ ขนาด 18 วัตต์ (Cool daylight color) ตราพานาโซนิค รุ่น EFU18E272V</t>
  </si>
  <si>
    <t>    หลอดตะเกียบ ขนาด 18 วัตต์ (Soft warm color) ตราพานาโซนิค รุ่น EFU18E652V</t>
  </si>
  <si>
    <t>    หลอดตะเกียบ เกลียวทวิช ขนาด 5 วัตต์ (Cool daylight color) ตราพานาโซนิค รุ่น EFD5E27HD3T</t>
  </si>
  <si>
    <t>    หลอดตะเกียบ เกลียวทวิช ขนาด 5 วัตต์ (Soft warm color) ตราพานาโซนิค รุ่น EFD5E65HD3T</t>
  </si>
  <si>
    <t>    หลอดตะเกียบ เกลียวทวิช ขนาด 8 วัตต์ (Cool daylight color) ตราพานาโซนิค รุ่น EFD8E27HD3T</t>
  </si>
  <si>
    <t>    หลอดตะเกียบ เกลียวทวิช ขนาด 8 วัตต์ (Soft warm color) ตราพานาโซนิค รุ่น EFD8E65HD3T</t>
  </si>
  <si>
    <t>    หลอดตะเกียบ เกลียวทวิช ขนาด 11 วัตต์ (Cool daylight color) ตราพานาโซนิค รุ่น EFD11E27HD3T</t>
  </si>
  <si>
    <t>    หลอดตะเกียบ เกลียวทวิช ขนาด 11 วัตต์ (Soft warm color) ตราพานาโซนิค รุ่น EFD11E65HD3T</t>
  </si>
  <si>
    <t>    หลอดตะเกียบ เกลียวทวิช ขนาด 14 วัตต์ (Cool daylight color) ตราพานาโซนิค รุ่น EFD14E27HD3T</t>
  </si>
  <si>
    <t>    หลอดตะเกียบ เกลียวทวิช ขนาด 14 วัตต์ (Soft warm color) ตราพานาโซนิค รุ่น EFD14E65HD3T</t>
  </si>
  <si>
    <t>    หลอดตะเกียบ เกลียวทวิช ขนาด 19 วัตต์ (Cool daylight color) ตราพานาโซนิค รุ่น EFD19E27HD3T</t>
  </si>
  <si>
    <t>    หลอดตะเกียบ เกลียวทวิช ขนาด 19 วัตต์ (Soft warm color) ตราพานาโซนิค รุ่น EFD19E65HD3T</t>
  </si>
  <si>
    <t>    หลอดตะเกียบ เกลียวทวิช ขนาด 22 วัตต์ (Cool daylight color) ตราพานาโซนิค รุ่น EFD22E27HD3T</t>
  </si>
  <si>
    <t>    หลอดตะเกียบ เกลียวทวิช ขนาด 22 วัตต์ (Soft warm color) ตราพานาโซนิค รุ่น EFD22E65HD3T</t>
  </si>
  <si>
    <t>    หลอดตะเกียบ เกลียวทวิช ขนาด 25 วัตต์ (Cool daylight color) ตราพานาโซนิค รุ่น EFD25E27HD3T</t>
  </si>
  <si>
    <t>    หลอดตะเกียบ เกลียวทวิช ขนาด 25 วัตต์ (Soft warm color) ตราพานาโซนิค รุ่น EFD25E65HD3T</t>
  </si>
  <si>
    <t>    หลอดตะเกียบ ชนิด 2 แกน ขนาด 11 วัตต์ (เดย์ไลท์) ตราโตชิบา รุ่น EFD11D/65-E2U</t>
  </si>
  <si>
    <t>    หลอดตะเกียบ ชนิด 2 แกน ขนาด 11 วัตต์ (วอร์มไวท์) ตราโตชิบา รุ่น EFD11L/27-E2U</t>
  </si>
  <si>
    <t>    หลอดตะเกียบ ชนิด 2 แกน ขนาด 13 วัตต์ (เดย์ไลท์) ตราโตชิบา รุ่น EFD13D/65-E2U</t>
  </si>
  <si>
    <t>    หลอดตะเกียบ ชนิด 2 แกน ขนาด 13 วัตต์ (วอร์มไวท์) ตราโตชิบา รุ่น EFD13L/27-E2U</t>
  </si>
  <si>
    <t>    หลอดตะเกียบ ชนิด 3 แกน ขนาด 5 วัตต์ (เดย์ไลท์) ตราโตชิบา รุ่น EFD5D/65-E</t>
  </si>
  <si>
    <t>    หลอดตะเกียบ ชนิด 3 แกน ขนาด 5 วัตต์ (วอร์มไวท์) ตราโตชิบา รุ่น EFD5L/27-E</t>
  </si>
  <si>
    <t>    หลอดตะเกียบ ชนิด 3 แกน ขนาด 9 วัตต์ (เดย์ไลท์) ตราโตชิบา รุ่น EFD9D/65-E3U</t>
  </si>
  <si>
    <t>    หลอดตะเกียบ ชนิด 3 แกน ขนาด 9 วัตต์ (วอร์มไวท์) ตราโตชิบา รุ่น EFD9L/27-E3U</t>
  </si>
  <si>
    <t>    หลอดตะเกียบ ชนิด 3 แกน ขนาด 13 วัตต์ (เดย์ไลท์) ตราโตชิบา รุ่น EFD13D/65-E3U</t>
  </si>
  <si>
    <t>    หลอดตะเกียบ ชนิด 3 แกน ขนาด 13 วัตต์ (วอร์มไวท์) ตราโตชิบา รุ่น EFD13L/27-E3U</t>
  </si>
  <si>
    <t>    หลอดตะเกียบ ชนิด 3 แกน ขนาด 18 วัตต์ (เดย์ไลท์) ตราโตชิบา รุ่น EFD18D/65-E3U</t>
  </si>
  <si>
    <t>    หลอดตะเกียบ ชนิด 3 แกน ขนาด 18 วัตต์ (วอร์มไวท์) ตราโตชิบา รุ่น EFD18L/27-E3U</t>
  </si>
  <si>
    <t>    หลอดตะเกียบ ชนิด 4 แกน ขนาด 30 วัตต์ (เดย์ไลท์) ตราโตชิบา รุ่น EFD30D/65-E4U</t>
  </si>
  <si>
    <t>    หลอดตะเกียบ ชนิด 4 แกน ขนาด 30 วัตต์ (วอร์มไวท์) ตราโตชิบา รุ่น EFD30L/27-E4U</t>
  </si>
  <si>
    <t>    หลอดตะเกียบ เกลียวทวิช ขนาด 8 วัตต์ (เดย์ไลท์) ตราโตชิบา รุ่น EFS8D/65</t>
  </si>
  <si>
    <t>    หลอดตะเกียบ เกลียวทวิช ขนาด 8 วัตต์ (วอร์มไวท์) ตราโตชิบา รุ่น EFS8L/27</t>
  </si>
  <si>
    <t>    หลอดตะเกียบ เกลียวทวิช ขนาด 14 วัตต์ (เดย์ไลท์) ตราโตชิบา รุ่น EFS14D/65</t>
  </si>
  <si>
    <t>    หลอดตะเกียบ เกลียวทวิช ขนาด 14 วัตต์ (วอร์มไวท์) ตราโตชิบา รุ่น EFS14L/27</t>
  </si>
  <si>
    <t>    หลอดตะเกียบ เกลียวทวิช ขนาด 18 วัตต์ (เดย์ไลท์) ตราโตชิบา รุ่น EFS18D/65</t>
  </si>
  <si>
    <t>    หลอดตะเกียบ เกลียวทวิช ขนาด 18 วัตต์ (วอร์มไวท์) ตราโตชิบา รุ่น EFS18L/27</t>
  </si>
  <si>
    <t>    หลอดตะเกียบ เกลียวทวิช ขนาด 22 วัตต์ (เดย์ไลท์) ตราโตชิบา รุ่น EFS22D/65</t>
  </si>
  <si>
    <t>    หลอดตะเกียบ เกลียวทวิช ขนาด 22 วัตต์ (วอร์มไวท์) ตราโตชิบา รุ่น EFS22L/27</t>
  </si>
  <si>
    <t>    หลอดตะเกียบ เกลียวทวิช ขนาด 28 วัตต์ (เดย์ไลท์) ตราโตชิบา รุ่น EFS28D/65</t>
  </si>
  <si>
    <t>    หลอดตะเกียบ เกลียวทวิช ขนาด 28 วัตต์ (วอร์มไวท์) ตราโตชิบา รุ่น EFS28L/27</t>
  </si>
  <si>
    <t> ปลั๊กไฟฟ้า</t>
  </si>
  <si>
    <t>    ปลั๊กตัวผู้ สี่เหลี่ยม 2 ขา 10A 250V WH4011-3-250 ตราพานาโซนิค</t>
  </si>
  <si>
    <t>    ปลั๊กตัวผู้ รุ่นโค้ง ตัวใหญ่ 2 ขา 15A 125V WH4015-8 ตราพานาโซนิค</t>
  </si>
  <si>
    <t>    ปลั๊กตัวผู้ รุ่นโค้ง ตัวเล็ก 2 ขา 10A 250V WH4415 ตราพานาโซนิค</t>
  </si>
  <si>
    <t>    ปลั๊กตัวเมีย สี่เหลี่ยม ของรุ่น WH4011-3-250 ตราพานาโซนิค</t>
  </si>
  <si>
    <t>    ปลั๊กตัวเมีย รุ่นโค้ง ของรุ่น WH4015 ตราพานาโซนิค</t>
  </si>
  <si>
    <t> โถส้วมธรรมดาแบบราดน้ำ</t>
  </si>
  <si>
    <t>    โถนั่งยอง ไม่มีฐาน เคลือบขาว ตราอเมริกันแสตนดาร์ด รุ่น TF-100</t>
  </si>
  <si>
    <t>    โถนั่งยอง มีฐาน เคลือบขาว ตราอเมริกันแสตนดาร์ด รุ่น TF-101 P</t>
  </si>
  <si>
    <t>    โถนั่งยอง มีฐาน เคลือบขาว ตราคอตโต้ รุ่น C 211</t>
  </si>
  <si>
    <t> โถส้วมชักโครก</t>
  </si>
  <si>
    <t>    โถนั่งยอง มีฐาน เคลือบขาว ตราคอตโต้ รุ่น C 202</t>
  </si>
  <si>
    <t>    โถนั่งราบ มีถังพักน้ำ เคลือบขาว ตราคอตโต้ รุ่น C 1470</t>
  </si>
  <si>
    <t>    โถนั่งราบ มีถังพักน้ำ เคลือบขาว ตราอเมริกันแสตนดาร์ด รุ่น TF-2793W</t>
  </si>
  <si>
    <t>    โถนั่งราบ มีถังพักน้ำ เคลือบขาว ตราคอตโต้ รุ่น C 1391 (Magic)</t>
  </si>
  <si>
    <t>    โถนั่งยอง มีฐาน เคลือบขาว ตรากะรัต รุ่น K-17921X</t>
  </si>
  <si>
    <t> ที่ปัสสาวะชาย</t>
  </si>
  <si>
    <t>    ชนิดแขวนผนัง เคลือบขาว ตราอเมริกันแสตนดาร์ด รุ่นTF- 412</t>
  </si>
  <si>
    <t>    ชนิดแขวนผนัง เคลือบขาว ตราคอตโต้ รุ่น C 307</t>
  </si>
  <si>
    <t>    ชนิดแขวนผนัง เคลือบขาว ตรากะรัต รุ่น K-17389X</t>
  </si>
  <si>
    <t> ที่ปัสสาวะหญิง</t>
  </si>
  <si>
    <t>    ที่ปัสสาวะหญิง เคลือบขาว ตราคอตโต้ รุ่น B 301</t>
  </si>
  <si>
    <t>    ชนิดแขวนผนัง เคลือบขาว ตราคอตโต้ รุ่น C 013</t>
  </si>
  <si>
    <t>    ชนิดฝังบนเคาน์เตอร์ เคลือบขาว ตราคอตโต้ รุ่น C 007</t>
  </si>
  <si>
    <t>    ชนิดฝังบนเคาน์เตอร์ เคลือบขาว ตราอเมริกันแสตนดาร์ด รุ่นTF-476S</t>
  </si>
  <si>
    <t>    ชนิดแขวนผนัง เคลือบขาว ตราอเมริกันแสตนดาร์ด รุ่น TF-910S</t>
  </si>
  <si>
    <t>    แบบโค้งเข้ามุม พร้อมสะดือถาดขาว ตราอเมริกันแสตนดาร์ด รุ่นTF-7340</t>
  </si>
  <si>
    <t>    แบบสี่เหลี่ยมจัตุรัส พร้อมสะดือถาดขาว ตราอเมริกันแสตนดาร์ด รุ่น TF-7350</t>
  </si>
  <si>
    <t>    ชนิดฝังผนัง เคลือบขาว ตราอเมริกันแสตนดาร์ด รุ่นTF-9000</t>
  </si>
  <si>
    <t>    ชนิดฝังผนัง เคลือบขาว ตราคอตโต้ รุ่น C 805</t>
  </si>
  <si>
    <t>    ชนิดฝังผนัง เคลือบขาว ตรากะรัต รุ่น K-17394X</t>
  </si>
  <si>
    <t>    ชนิดฝังผนัง เคลือบขาว ตราอเมริกันแสตนดาร์ด รุ่นTF-9002</t>
  </si>
  <si>
    <t>    ชนิดฝังผนัง เคลือบขาว ตราคอตโต้ รุ่น C 814</t>
  </si>
  <si>
    <t>    หิ้งวางของ เคลือบขาว ตราอเมริกันแสตนดาร์ด รุ่นTF-9075</t>
  </si>
  <si>
    <t>    หิ้งวางของ เคลือบขาว ตราคอตโต้ รุ่น C 813</t>
  </si>
  <si>
    <t>    หิ้งวางของ เคลือบขาว ตรากะรัต รุ่น K-17064X</t>
  </si>
  <si>
    <t xml:space="preserve">คิดจากความหนาของผิวทางคอนกรีต   </t>
  </si>
  <si>
    <t>ปริมาตรคอนกรีต</t>
  </si>
  <si>
    <t>ลบ.ม./ตร.ม.</t>
  </si>
  <si>
    <t>[2] = 1 x [1] / 100</t>
  </si>
  <si>
    <t>ค่าทุบคอนกรีตเดิม</t>
  </si>
  <si>
    <t>[3] = [2] x 400</t>
  </si>
  <si>
    <t>คิดส่วนขยาย  1.7</t>
  </si>
  <si>
    <t>[4] = [2] x 1.70</t>
  </si>
  <si>
    <t>ค่าดำเนินการ + ค่าเสื่อมดันและตัก</t>
  </si>
  <si>
    <t>[6] = [5] x [4]</t>
  </si>
  <si>
    <t>ขนทิ้ง</t>
  </si>
  <si>
    <t>[8] = [7] x [4]</t>
  </si>
  <si>
    <t>[9] = [3] + [6] + [8]</t>
  </si>
  <si>
    <t>พิจารณาตามสภาพพื้นที่     (ก)    เบา         (ก)    กลาง     (ก)    หนัก</t>
  </si>
  <si>
    <t xml:space="preserve">ค่าดำเนินการ + ค่าเสื่อมราคาเครื่องจักร  </t>
  </si>
  <si>
    <t xml:space="preserve">รวมค่างานต้นทุน                                           </t>
  </si>
  <si>
    <t xml:space="preserve">ค่าขนทิ้ง </t>
  </si>
  <si>
    <t>ค่าดำเนินการและค่าเสื่อมราคา (บดทับ)</t>
  </si>
  <si>
    <t>[2] = [1]</t>
  </si>
  <si>
    <t>งานทรายรองใต้ผิวจราจรคอนกรีต</t>
  </si>
  <si>
    <t>CAP + ทาสี + จาระบี</t>
  </si>
  <si>
    <t xml:space="preserve">ชุด  @ </t>
  </si>
  <si>
    <t>JOINT  FILLER</t>
  </si>
  <si>
    <t xml:space="preserve">JOINT  SEALER </t>
  </si>
  <si>
    <t xml:space="preserve">ค่าหยอดยาง </t>
  </si>
  <si>
    <t>[6]   (จากตารางค่าดำเนินการฯ)</t>
  </si>
  <si>
    <t xml:space="preserve">แผ่นพลาสติก </t>
  </si>
  <si>
    <t>ลบ.ฟ.  @</t>
  </si>
  <si>
    <t>[9] = [2] + [3] + [4] + [5] + [6] + [7] + [8]</t>
  </si>
  <si>
    <t>ทาสี + จาระบี</t>
  </si>
  <si>
    <t xml:space="preserve"> ชุด  @ </t>
  </si>
  <si>
    <t>[7] = [2] + [3] + [4] + [5] + [6]</t>
  </si>
  <si>
    <t>[8] = [7] / [1]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</si>
  <si>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0.80 เมตร</t>
    </r>
  </si>
  <si>
    <t>Guard rail</t>
  </si>
  <si>
    <t>5.1.2</t>
  </si>
  <si>
    <t>งานกำแพง คสล. ปากท่อ</t>
  </si>
  <si>
    <t>5.1.2(1)</t>
  </si>
  <si>
    <r>
      <t xml:space="preserve">สำหรับท่อกลมขนาด  1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0.60  เมตร</t>
    </r>
  </si>
  <si>
    <t>ด้าน</t>
  </si>
  <si>
    <t>5.1.2(2)</t>
  </si>
  <si>
    <t>งานรื้อผิวจราจร   คสล. เดิม (ความหนา  ซม.)</t>
  </si>
  <si>
    <t>งานรื้อผิวจราจรลาดยางเดิม (ความหนา ซม.)</t>
  </si>
  <si>
    <t>1.4.1</t>
  </si>
  <si>
    <t>ที่  กม. ..............  ขนาด .........................</t>
  </si>
  <si>
    <t>เหมาจ่าย</t>
  </si>
  <si>
    <t xml:space="preserve">งานรื้อ  ท่อ  คสล. เดิม </t>
  </si>
  <si>
    <t>งานรื้อ  โครงสร้างอื่น ๆ</t>
  </si>
  <si>
    <t>2.2.2</t>
  </si>
  <si>
    <t>งานขุดตัดหินผุ</t>
  </si>
  <si>
    <t>2.2.3</t>
  </si>
  <si>
    <t>งานขุดตัดหินแข็ง</t>
  </si>
  <si>
    <t>2.2.4</t>
  </si>
  <si>
    <t>งานขุดวัสดุไม่เหมาะสม</t>
  </si>
  <si>
    <t>2.2.5</t>
  </si>
  <si>
    <t>2.3.3</t>
  </si>
  <si>
    <t>งานวัสดุคัดเลือก</t>
  </si>
  <si>
    <t>3.1.2</t>
  </si>
  <si>
    <t>งานรองพื้นทางดินซีเมนต์ (ปริมาณปูนซีเมนต์ ร้อยละ..................)</t>
  </si>
  <si>
    <t>งานพื้นทาง</t>
  </si>
  <si>
    <t>3.2.1</t>
  </si>
  <si>
    <t>3.2.2</t>
  </si>
  <si>
    <t>งานพื้นทางดินซีเมนต์  (ปริมาณปูนซีเมนต์ ร้อยละ..................)</t>
  </si>
  <si>
    <t>งานปรับปรุงโครงสร้างถนนเดิม</t>
  </si>
  <si>
    <t xml:space="preserve"> Deep  Patch</t>
  </si>
  <si>
    <t>งาน Pavement In-Place Recycling</t>
  </si>
  <si>
    <t xml:space="preserve">งานอื่น ๆ เพิ่มเติม  </t>
  </si>
  <si>
    <t>4.1.2</t>
  </si>
  <si>
    <t>PRIME  COAT  &amp;  TACK  COAT   สำหรับผิวทางและไหล่ทาง</t>
  </si>
  <si>
    <t>งานผิวทางและไหล่ทาง  Cape  Seal</t>
  </si>
  <si>
    <t xml:space="preserve">งานผิวทางและไหล่ทาง  Asphaltic concrete  </t>
  </si>
  <si>
    <t>งานผิวทางและไหล่ทาง ชนิดอื่น ๆ ( ระบุชนิด )</t>
  </si>
  <si>
    <t>5.1.1(2)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</si>
  <si>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0.40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</si>
  <si>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0.60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</si>
  <si>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1.00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</si>
  <si>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1.20 เมตร</t>
    </r>
  </si>
  <si>
    <t>5.1.2(3)</t>
  </si>
  <si>
    <r>
      <t xml:space="preserve">สำหรับท่อกลมขนาด  2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0.60  เมตร</t>
    </r>
  </si>
  <si>
    <t>รางระบายน้ำ คสล.</t>
  </si>
  <si>
    <t>5.1.3(2)</t>
  </si>
  <si>
    <t>5.1.3(3)</t>
  </si>
  <si>
    <t xml:space="preserve"> - แบบอื่น ๆ</t>
  </si>
  <si>
    <t>5.1.4</t>
  </si>
  <si>
    <t>งานบ่อรับน้ำ คสล.</t>
  </si>
  <si>
    <t>5.1.4(1)</t>
  </si>
  <si>
    <t>บ่อ</t>
  </si>
  <si>
    <t>5.1.4(2)</t>
  </si>
  <si>
    <t>5.1.5</t>
  </si>
  <si>
    <t>โครงสร้างระบายน้ำ  อื่น ๆ  ( ระบุชนิด )</t>
  </si>
  <si>
    <t>แบบ ปักแถว</t>
  </si>
  <si>
    <t>5.2.2</t>
  </si>
  <si>
    <t>แบบ ปูแผ่น</t>
  </si>
  <si>
    <t>5.2.3</t>
  </si>
  <si>
    <t>ชนิด....................</t>
  </si>
  <si>
    <t>แบบ บ.1</t>
  </si>
  <si>
    <t>แบบ บ.2</t>
  </si>
  <si>
    <t>แบบ บ.3 - บ.36</t>
  </si>
  <si>
    <t>แบบ ต.61</t>
  </si>
  <si>
    <t>แบบ ต.63 , ต.66  (1 แผ่นป้ายต่อชุด)</t>
  </si>
  <si>
    <t>แบบ ต.64 , ต.67</t>
  </si>
  <si>
    <t>แบบ ต.69</t>
  </si>
  <si>
    <t>แบบ ต.74</t>
  </si>
  <si>
    <t>แบบ ต.76</t>
  </si>
  <si>
    <t>แบบ ต.77</t>
  </si>
  <si>
    <t>แบบ ต.78</t>
  </si>
  <si>
    <t>แบบ บ + ต  (บ.3 - บ.55 + ต.1 - ต.60 , ต.75)</t>
  </si>
  <si>
    <t>แบบ ต + บ  (ต.1 - ต.60 , ต.75 + บ.3 - บ.55)</t>
  </si>
  <si>
    <t>แบบ ต + ต  (ต.1 + ต.60 , ต.62 , ต.75 + ต.1 + ต.60 , ต.62 , ต.75)</t>
  </si>
  <si>
    <t>ป้าย บอกจุดหมาย ปลายทาง (1-น-2)</t>
  </si>
  <si>
    <t>ป้าย บอกจุดหมาย ปลายทาง (2-น-2)</t>
  </si>
  <si>
    <t>ป้าย บอกจุดหมาย ปลายทาง (3-น-2)</t>
  </si>
  <si>
    <t>ป้าย บอกระยะทาง (1-น-3)</t>
  </si>
  <si>
    <t>ป้าย หมู่บ้าน/บอกคลองทางน้ำ (น-4)</t>
  </si>
  <si>
    <t>ป้าย สิ้นสุดสายทาง (น-5)</t>
  </si>
  <si>
    <t>ป้ายกำหนดน้ำหนักบรรทุก (ทช. 3-121/49)</t>
  </si>
  <si>
    <t>งานหลักนำโค้ง หลักกิโลเมตร หลักเขตทาง</t>
  </si>
  <si>
    <t>5.3.2(2)</t>
  </si>
  <si>
    <t>หลักกิโลเมตร</t>
  </si>
  <si>
    <t>5.3.2(3)</t>
  </si>
  <si>
    <t>หลักเขตทาง</t>
  </si>
  <si>
    <t>Timber  Barricade</t>
  </si>
  <si>
    <t>Approach Slab  ความหนา  25  ซม.</t>
  </si>
  <si>
    <t>งานไฟฟ้าแสงสว่าง</t>
  </si>
  <si>
    <t>งานเสาไฟฟ้าแสงสว่างและอุปกรณ์ประกอบ</t>
  </si>
  <si>
    <t>6.1.1</t>
  </si>
  <si>
    <t>6.1.2</t>
  </si>
  <si>
    <t>ตู้ควบคุมไฟถนนพร้อมอุปกรณ์ประกอบ</t>
  </si>
  <si>
    <t>สัญญานไฟกระพริบ + ป้าย บ1</t>
  </si>
  <si>
    <t>สัญญาณไฟกระพริบ</t>
  </si>
  <si>
    <t xml:space="preserve">              ความหนา 5 ซม. (ปูบน PRIME COAT)</t>
  </si>
  <si>
    <t>งานก่อสร้างสะพานที่ กม.0+000.000 ถึง กม.0+000.000 ความกว้าง 0.00 เมตร ความยาว 000.00 เมตร ทางเท้ากว้างข้างละ 0.00 เมตร</t>
  </si>
  <si>
    <t>1.1.1(1)  เสาเข็ม ขนาด 0.40 ม. x 0.40 ม. ความยาว 00.00 ม.</t>
  </si>
  <si>
    <t>1.2.2(1) ตอม่อตับริมแบบ ช่วง 00.00 ม. (P)</t>
  </si>
  <si>
    <t>1.2.2(2) ตอม่อตับกลางแบบ ช่วง 00.00 + 00.00 ม.(P)</t>
  </si>
  <si>
    <t>1.2.2(5) งานแผงปิดตอม่อ ช่วง 00.00 + 00.00 (P)</t>
  </si>
  <si>
    <t>1.1.3</t>
  </si>
  <si>
    <t>งานพื้นสะพานหล่อในที่</t>
  </si>
  <si>
    <t>1.1.4(1) หล่อคานอัดแรง Plank - Girder สำหรับช่วงความยาว 5.00 - 12.00 ม.(ตัวริม)</t>
  </si>
  <si>
    <t>1.1.4(2) หล่อคานอัดแรง Plank - Girder สำหรับช่วงความยาว 5.00 - 12.00 ม.(ตัวใน)</t>
  </si>
  <si>
    <t>1.1.4(3) ติดตั้งคานอัดแรง Plank - Girder สำหรับช่วงความยาว 5.00 - 12.00 ม.</t>
  </si>
  <si>
    <t>1.1.4(4) หล่อคานอัดแรง Box - Girder สำหรับช่วงความยาว 13.00 - 20.00 ม.(ตัวริม)</t>
  </si>
  <si>
    <t>1.1.4(5) หล่อคานอัดแรง Box - Girder สำหรับช่วงความยาว 13.00 - 20.00 ม.(ตัวใน)</t>
  </si>
  <si>
    <t>1.1.4(6) ติดตั้งคานอัดแรง Box - Girder สำหรับช่วงความยาว 13.00 - 20.00 ม.</t>
  </si>
  <si>
    <t>1.1.4(10) งานคอนกรีต Topping</t>
  </si>
  <si>
    <t>1.1.4(4) งานายชื่อสะพาน ชนิดหินออ่นสีดำ ขนาด 0.25 x 0.85 เมตร</t>
  </si>
  <si>
    <t>1.1.5(5) ป้ายข้อมูลสะพานชนิด  หินแกรนิตสีดำ  ขนาด  0.18 x 0.38 ม.</t>
  </si>
  <si>
    <t>1.1.5(6) รอยต่อเพื่อการขยายตัว</t>
  </si>
  <si>
    <t>1.1.5(8) งานลาดทางเท้า</t>
  </si>
  <si>
    <t>1.1.5(9) แท่นติดตั้งเสาไฟฟ้า (กรณีติดตั้งไฟฟ้าบนสะพาน)</t>
  </si>
  <si>
    <t>1.1.5(7) สีสะท้อนแสงคอสะพาน</t>
  </si>
  <si>
    <t>แห่ง</t>
  </si>
  <si>
    <t>1.1.7(1)  งานเสาไฟฟ้าแสงสว่างและอุปกรณ์ประกอบ</t>
  </si>
  <si>
    <t>งานท่อลอดเหลี่ยม  คสล.</t>
  </si>
  <si>
    <t>2.1.1</t>
  </si>
  <si>
    <t>งานขุดดิน</t>
  </si>
  <si>
    <t>2.1.2</t>
  </si>
  <si>
    <t>งานคอนกรีตหยาบ</t>
  </si>
  <si>
    <t>2.1.3</t>
  </si>
  <si>
    <t>งานคอนกรีตโครงสร้าง</t>
  </si>
  <si>
    <t>2.1.4</t>
  </si>
  <si>
    <t>2.1.5</t>
  </si>
  <si>
    <t>2.1.6</t>
  </si>
  <si>
    <t>งานเหล็กเสริม</t>
  </si>
  <si>
    <t xml:space="preserve"> - ขนาด RB 6 มม.</t>
  </si>
  <si>
    <t xml:space="preserve"> - ขนาด RB 9 มม.</t>
  </si>
  <si>
    <t xml:space="preserve"> - ขนาด DB 12 มม.</t>
  </si>
  <si>
    <t xml:space="preserve"> - ขนาด DB 16 มม.</t>
  </si>
  <si>
    <t xml:space="preserve"> - ขนาด DB 20 มม.</t>
  </si>
  <si>
    <t xml:space="preserve"> - ขนาด DB 25 มม.</t>
  </si>
  <si>
    <t xml:space="preserve"> - ค่าแรงงานเหล็ก</t>
  </si>
  <si>
    <t xml:space="preserve"> - ลวดผูกเหล็กใช้ 2.5%</t>
  </si>
  <si>
    <t>2.1.7</t>
  </si>
  <si>
    <t>งานท่อลอดเหลี่ยม คสล. ที่  กม. ..........................ขนาด..................................ความยาว........................  เมตร</t>
  </si>
  <si>
    <r>
      <t xml:space="preserve">งานไม้ค้ำยัน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….นิ้ว</t>
    </r>
  </si>
  <si>
    <t>งานฐานเสาไฟฟ้าแสงสว่างและอุปกรณ์ประกอบ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</si>
  <si>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</si>
  <si>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</si>
  <si>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</si>
  <si>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 และปาดหน้าดินเดิมออกด้วย</t>
  </si>
  <si>
    <t>งานถางป่าขุดตอขนาดหนัก</t>
  </si>
  <si>
    <t>(ก) ให้อธิบายสภาพพื้นที่โดยรวมเพื่อพิจารณาขนาดของการกรุยทาง</t>
  </si>
  <si>
    <t>มีการตัดโค่นต้นไม้ ขุดตอ ถากถางวัชพืช และปาดหน้าดินเดิมออกด้วย</t>
  </si>
  <si>
    <t>คิดจากความหนาของผิวทางแอสฟัลท์คอนกรีต  =  5  ซม.</t>
  </si>
  <si>
    <t xml:space="preserve">ค่าดำเนินการ  +  ค่าเสื่อม  รื้อผิวทางเดิมหนา  5  ซม. </t>
  </si>
  <si>
    <t>คิดจากพื้นที่  1  ตร.ม.</t>
  </si>
  <si>
    <t>ปริมาตรวัสดุที่รื้อออก</t>
  </si>
  <si>
    <t>ส่วนขยาย   =   0.05 x 1.60</t>
  </si>
  <si>
    <t>( พื้นที่  1 ตร.ม. มีปริมาณ  0.08  ลบ.ม.)</t>
  </si>
  <si>
    <t>[3] = [2] x 0.08</t>
  </si>
  <si>
    <t xml:space="preserve">ขนทิ้ง.…………………..กม.            </t>
  </si>
  <si>
    <t>[5] = [4] x 0.08</t>
  </si>
  <si>
    <t>[6] = [1] + [3] + [5]</t>
  </si>
  <si>
    <t>[7] = [6]</t>
  </si>
  <si>
    <t xml:space="preserve">ค่าดำเนินการ + ค่าเสื่อมดันและตัก (หิน ผุ)    </t>
  </si>
  <si>
    <t>[7] จากตารางค่าขนส่ง)</t>
  </si>
  <si>
    <t>[4] (จากตารางค่าขนส่ง)</t>
  </si>
  <si>
    <t>คิดจากปริมาตรคอนกรีตของท่อเหลี่ยมที่ต้องทุบทิ้ง</t>
  </si>
  <si>
    <t>[2] = [1] x 500</t>
  </si>
  <si>
    <t>รวมค่าขนทิ้ง</t>
  </si>
  <si>
    <t xml:space="preserve">ค่าขนคอนกรีตที่ทุบแล้วไปทิ้ง    </t>
  </si>
  <si>
    <t>[7] = [3] x [6]</t>
  </si>
  <si>
    <t>ค่าทุบคอนกรีต + ค่าขนคอนกรีตที่ทุบแล้วไปทิ้ง</t>
  </si>
  <si>
    <t>[8] = [2] + [7]</t>
  </si>
  <si>
    <t>[9] = [8]</t>
  </si>
  <si>
    <t xml:space="preserve">ขนทิ้ง                                                     </t>
  </si>
  <si>
    <t xml:space="preserve">ส่วนขยายตัว   </t>
  </si>
  <si>
    <t>คิดจากปริมาตรคอนกรีตของสะพานที่ต้องทุบทิ้ง</t>
  </si>
  <si>
    <t>[2] = [1] x 1,000</t>
  </si>
  <si>
    <t xml:space="preserve">           รวม       </t>
  </si>
  <si>
    <t>[3] = [1] x 1.70</t>
  </si>
  <si>
    <t>ค่าเครื่องจักร</t>
  </si>
  <si>
    <t>บาท / วัน</t>
  </si>
  <si>
    <t>ค่าดำเนินการ</t>
  </si>
  <si>
    <t>อัตราการทำงาน (ท่อน / วัน)</t>
  </si>
  <si>
    <t>บาท / ท่อน</t>
  </si>
  <si>
    <t>ค่าดำเนินการ + ค่าเสื่อมราคา (ดันและตัก)</t>
  </si>
  <si>
    <t>ค่าขนทิ้ง………………… กม.</t>
  </si>
  <si>
    <t>[4] = [3] x 1.60</t>
  </si>
  <si>
    <t xml:space="preserve">ส่วนขยายตัว </t>
  </si>
  <si>
    <t>ค่าดำเนินการ + ค่าเสื่อมราคา (เจาะระเบิด)</t>
  </si>
  <si>
    <t>[4] = [3] x 1.70</t>
  </si>
  <si>
    <t>คิดค่าใช้จ่ายเหมือนรายการที่   2.2.1</t>
  </si>
  <si>
    <t>เนื่องจากเป็นการขุดในพื้นที่จำกัดเฉพาะแห่ง คิดค่าใช้จ่ายเพิ่มขึ้นให้ 10%</t>
  </si>
  <si>
    <t xml:space="preserve">ค่างานต้นทุน </t>
  </si>
  <si>
    <t>[1] = 2.2.1 x 1.10</t>
  </si>
  <si>
    <t xml:space="preserve">ส่วนยุบตัว </t>
  </si>
  <si>
    <t xml:space="preserve">ค่าขนส่ง </t>
  </si>
  <si>
    <t xml:space="preserve">ค่าดำเนินการ + ค่าเสื่อมราคา (ขุด – ขน)  </t>
  </si>
  <si>
    <t xml:space="preserve">                        </t>
  </si>
  <si>
    <t>กก @</t>
  </si>
  <si>
    <t xml:space="preserve">ค่าติดตั้งเครื่องผสม </t>
  </si>
  <si>
    <t>ค่าดำเนินการ + ค่าเสื่อมราคา (ผสมวัสดุ)</t>
  </si>
  <si>
    <t>ค่าดำเนินการ + ค่าเสื่อมราคา (บ่มวัสดุ)</t>
  </si>
  <si>
    <t>[11] = [5] + [6] + [8] + [9] + [10]</t>
  </si>
  <si>
    <t>ค่าวัสดุจากปากโม่  (รวมค่าตัก)</t>
  </si>
  <si>
    <t>[4] = [3] x 1.50</t>
  </si>
  <si>
    <t>ค่าดำเนินการ + ค่าเสื่อมราคา (ผสม)</t>
  </si>
  <si>
    <t>[7] = [4] + [5] + [6]</t>
  </si>
  <si>
    <t xml:space="preserve">  - ค่าดำเนินการและค่าเสื่อมราคางานขุดรื้อพื้นทางเดิมแล้วบดทับ</t>
  </si>
  <si>
    <t xml:space="preserve">        ผิวทาง (ขนทิ้ง)</t>
  </si>
  <si>
    <t xml:space="preserve">        ขุดรื้อหินคลุก</t>
  </si>
  <si>
    <t xml:space="preserve">        ขุดรื้อรองพื้นทาง(ลูกรัง)</t>
  </si>
  <si>
    <t xml:space="preserve">  - ค่าวัสดุหินคลุก</t>
  </si>
  <si>
    <t xml:space="preserve">  - ค่าดำเนินการ,ค่าเสื่อมราคาผสมและบดทับ (หินคลุกใหม่)</t>
  </si>
  <si>
    <t xml:space="preserve">  - ค่าดำเนินการ,ค่าเสื่อมราคาผสมและบดทับรองพื้นทาง(หินคลุกเดิม+หินคลุกใหม่)</t>
  </si>
  <si>
    <t xml:space="preserve">                รวมค่าวัสดุและค่าแรงเป็นเงิน</t>
  </si>
  <si>
    <t xml:space="preserve"> ค่าหยอดยางรอยต่อคอนกรีต</t>
  </si>
  <si>
    <t xml:space="preserve"> ค่าตัดรอยต่อคอนกรีต และหยอดยาง</t>
  </si>
  <si>
    <t>ขุดลึกเฉลี่ย 30 ซม.</t>
  </si>
  <si>
    <t xml:space="preserve"> -191-</t>
  </si>
  <si>
    <t xml:space="preserve"> -192-</t>
  </si>
  <si>
    <t>ม.</t>
  </si>
  <si>
    <t xml:space="preserve">   3.2.3(1) สูตรค่างาน Pavement In-Place Recycling </t>
  </si>
  <si>
    <t xml:space="preserve">        N  =   [ Operating Cost + AY + SC ]</t>
  </si>
  <si>
    <t xml:space="preserve">        N  =  ค่างาน Pavement In-Place Recycling</t>
  </si>
  <si>
    <t xml:space="preserve">        A  =  ปริมาณยางแอสฟัลต์</t>
  </si>
  <si>
    <t xml:space="preserve"> ตัน/ตร.ม.</t>
  </si>
  <si>
    <t xml:space="preserve">        Y  =  ราคายางแอสฟัลต์บวกค่าขนส่ง</t>
  </si>
  <si>
    <t xml:space="preserve"> บาท/ตัน</t>
  </si>
  <si>
    <t xml:space="preserve">        S  =  ปริมาณปูนซีเมนต์</t>
  </si>
  <si>
    <t xml:space="preserve">        C  =  ราคาปริมาณปูนซีเมนต์บวกค่าขนส่ง</t>
  </si>
  <si>
    <t xml:space="preserve">  3.2.3(2) ข้อมูลประกอบการคิดค่างาน</t>
  </si>
  <si>
    <t xml:space="preserve">        Operating Cost                                  =</t>
  </si>
  <si>
    <t xml:space="preserve">        ความลึกในการขุดกัด                              =</t>
  </si>
  <si>
    <t xml:space="preserve">        ปริมาณซีเมนต์ที่ใช้ (โดยน้ำหนัก)                  =</t>
  </si>
  <si>
    <t xml:space="preserve">        หน่วยน้ำหนักของวัสดุพื้นทางที่ขุดกัด             =</t>
  </si>
  <si>
    <t xml:space="preserve"> กก./ลบ.ม.</t>
  </si>
  <si>
    <t xml:space="preserve">ค่าปูนซีเมนต์ + ค่าขนส่ง                                                    </t>
  </si>
  <si>
    <t>ปริมาณปูนซีเมนต์ต่อตารางเมตร</t>
  </si>
  <si>
    <t>ค่างาน Pavement In-Place Recycling</t>
  </si>
  <si>
    <t xml:space="preserve"> บาท/ตร.ม.</t>
  </si>
  <si>
    <t>ค่าเสื่อมราคาบดทับหินคลุกปรับระดับ</t>
  </si>
  <si>
    <t>รวมค่างาน Pavement In-Place Recycling</t>
  </si>
  <si>
    <t>ขุดลึกเฉลี่ย</t>
  </si>
  <si>
    <t>(ซม.)</t>
  </si>
  <si>
    <t>ปริมาณยางแอสฟัลต์ (A)</t>
  </si>
  <si>
    <t>ปริมาณปูนซีเมนต์ (S)</t>
  </si>
  <si>
    <t>ค่ายาง CRS-2  =   0.30  ลิตร/ตร.ม.@</t>
  </si>
  <si>
    <t>การใช้อัตรายางแอสฟัลท์ในการคำนวณราคากลางสำหรับงาน Prime Coat และ Asphalt Concrete</t>
  </si>
  <si>
    <t>1.  งาน Prime Coat กำหนดแนวทาง ให้ใช้คัตแบคแอสฟัลท์หรือแอสฟัลท์อิมัลชันตามตารางที่ 1</t>
  </si>
  <si>
    <t>ตารางที่ 1</t>
  </si>
  <si>
    <t>ชนิดพื้นทาง</t>
  </si>
  <si>
    <t>อัตราการลาด Prime Coat</t>
  </si>
  <si>
    <t>อัตราที่ใช้คิดราคากลาง</t>
  </si>
  <si>
    <t>(เป็นลิตรต่อตารางเมตร)</t>
  </si>
  <si>
    <t>พื้นทางดินซีเมนต์</t>
  </si>
  <si>
    <t>0.6 – 1.0</t>
  </si>
  <si>
    <t>พื้นทางหินคลุกซีเมนต์</t>
  </si>
  <si>
    <t>พื้นทางหินคลุก</t>
  </si>
  <si>
    <t>0.8 – 1.4</t>
  </si>
  <si>
    <t xml:space="preserve">2.  งานแอสฟัลท์คอนกรีต กำหนดแนวทางให้ใช้เปอร์เซ็นต์แอสฟัลท์ซีเมนต์โดยน้ำหนักของวัสดุมวลรวมตามตารางที่ 2 </t>
  </si>
  <si>
    <t>ตารางที่ 2</t>
  </si>
  <si>
    <t>ชนิดวัสดุมวลรวม</t>
  </si>
  <si>
    <t>ปริมาณแอสฟัลท์ซีเมนต์เป็นเปอร์เซ็นต์โดยน้ำหนัก</t>
  </si>
  <si>
    <t>Asphaltic</t>
  </si>
  <si>
    <t>ของวัสดุมวลรวม</t>
  </si>
  <si>
    <t>Boundbase</t>
  </si>
  <si>
    <t>ชั้นรองผิวทาง (Binder Course)</t>
  </si>
  <si>
    <t>ชั้นผิวทาง (Wearing Couse)</t>
  </si>
  <si>
    <t>หินปูน (Limestone)</t>
  </si>
  <si>
    <t>หินแกรนิต (Granite)</t>
  </si>
  <si>
    <t>หินบะซอลต์(Basalt)</t>
  </si>
  <si>
    <t>ค่าซีเมนต์  5 %</t>
  </si>
  <si>
    <t>ค่ายาง AC 5.1% ของปริมาณวัสดุมวลรวม</t>
  </si>
  <si>
    <t>[12] = ([10]+[11]) x 0.051</t>
  </si>
  <si>
    <t xml:space="preserve">บาท/ตัน AC                   </t>
  </si>
  <si>
    <t>……[6]……x…[19]…..x…[20]…..</t>
  </si>
  <si>
    <t>[22] = [8]+[9]+[12]+[16]</t>
  </si>
  <si>
    <t xml:space="preserve">           +[17]+[18]+[21]</t>
  </si>
  <si>
    <t>……[22]……/…[6]………..</t>
  </si>
  <si>
    <t>ตารางที่ 3  ตัวแปรค่าดำเนินการปูลาดและบดทับตามความหนา</t>
  </si>
  <si>
    <t>ตัวแปร</t>
  </si>
  <si>
    <t>พื้นที่</t>
  </si>
  <si>
    <t>ตร.ม./ตัน</t>
  </si>
  <si>
    <t>ความหนา 5 ซม.(ปูบน PRIME COAT)</t>
  </si>
  <si>
    <t>ค่าดำเนินการ + ค่าเสื่อมดันและตัก (หินผุ)</t>
  </si>
  <si>
    <t>งานรื้อโครงสร้างถนนเดิม</t>
  </si>
  <si>
    <t xml:space="preserve">งานรื้อ  สะพาน คสล.เดิม </t>
  </si>
  <si>
    <t xml:space="preserve">งานรื้อ  ท่อลอดเหลี่ยมเดิม </t>
  </si>
  <si>
    <t>งานรื้อ  สะพานไม้เดิม</t>
  </si>
  <si>
    <t>งานถางป่าและขุดตอ</t>
  </si>
  <si>
    <t>งานขุดบริเวณดินอ่อน (เฉพาะงานขุด)</t>
  </si>
  <si>
    <t>3.4.1</t>
  </si>
  <si>
    <t>3.4.2</t>
  </si>
  <si>
    <t>3.4.3</t>
  </si>
  <si>
    <t>PRIME  COAT</t>
  </si>
  <si>
    <t>TACK  COAT</t>
  </si>
  <si>
    <t>4.3.1</t>
  </si>
  <si>
    <t xml:space="preserve">งานผิวทางและไหล่ทางแอสฟัลติกคอนกรีตชั้น  Wearing Course                                     </t>
  </si>
  <si>
    <t>4.3.2</t>
  </si>
  <si>
    <t xml:space="preserve">งานรองผิวทางและไหล่ทางแอสฟัลติกคอนกรีตชั้น  Binder Course                                     </t>
  </si>
  <si>
    <t>4.4.4</t>
  </si>
  <si>
    <t>4.4.5</t>
  </si>
  <si>
    <t>4.4.6</t>
  </si>
  <si>
    <t>Expansion  Joint</t>
  </si>
  <si>
    <t>Contraction  Joint</t>
  </si>
  <si>
    <t>Longitudinal  Joint</t>
  </si>
  <si>
    <t>Dummy  Joint</t>
  </si>
  <si>
    <t>Edge  Joint</t>
  </si>
  <si>
    <t>คิดจากค่ารื้อถอนสะพานไม้เดิม</t>
  </si>
  <si>
    <t>ค่ารื้อสะพานไม้</t>
  </si>
  <si>
    <t>เนื่องจากเป็นการขุดในพื้นที่จำกัดเฉพาะแห่งในคันทางเดิม ซึ่งแข็งกว่าปกติ คิดค่าใช้จ่ายเพิ่มขึ้นให้ 10%</t>
  </si>
  <si>
    <r>
      <t>หมายเหตุ</t>
    </r>
    <r>
      <rPr>
        <sz val="14"/>
        <rFont val="Angsana New"/>
        <family val="1"/>
      </rPr>
      <t xml:space="preserve">    </t>
    </r>
  </si>
  <si>
    <t>1.  ค่าแบบจากตารางค่าดำเนินการฯ  รวม  2  ข้างแล้ว</t>
  </si>
  <si>
    <t>3.  เหล็กเสริมผิวทางคอนกรีต</t>
  </si>
  <si>
    <t>23  CM. CONCRETE   PAVEMENT</t>
  </si>
  <si>
    <t>25 CM. CONCRETE   PAVEMENT</t>
  </si>
  <si>
    <t xml:space="preserve"> ผิวทางคอนกรีต</t>
  </si>
  <si>
    <t xml:space="preserve">     หนา (ซม.)</t>
  </si>
  <si>
    <t>(ม.)</t>
  </si>
  <si>
    <t>(ตร.ม.)</t>
  </si>
  <si>
    <t>คอนกรีต</t>
  </si>
  <si>
    <t>(ลบ.ม.)</t>
  </si>
  <si>
    <t>(กก.)</t>
  </si>
  <si>
    <t>ปริมาณวัสดุยังไม่รวมส่วนสูญเสีย</t>
  </si>
  <si>
    <t xml:space="preserve">               Ø 9 MM.  20 x 35   CM.  MESH  FOR  LANE  WIDTH   W &gt; 4.00  M. (5.25 M.MAX)</t>
  </si>
  <si>
    <t xml:space="preserve">               Ø 9 MM.  20 x 45   CM.  MESH  FOR  LANE  WIDTH   3.25 &lt; W &lt; 4.00  M.                      </t>
  </si>
  <si>
    <t xml:space="preserve">               Ø 9 MM.  20 x 55   CM.  MESH  FOR  LANE  WIDTH    W  &lt; 3.25  M.</t>
  </si>
  <si>
    <t xml:space="preserve">              Ø 9 MM.  17 x 30   CM.  MESH  FOR  LANE  WIDTH   W &gt; 4.00  M. (5.25 M.MAX)</t>
  </si>
  <si>
    <t xml:space="preserve">              Ø 9 MM.  17 x 40   CM.  MESH  FOR  LANE  WIDTH   3.25 &lt; W &lt; 4.00  M.                      </t>
  </si>
  <si>
    <t xml:space="preserve">              Ø 9 MM.  17 x 50   CM.  MESH  FOR  LANE  WIDTH    W  &lt; 3.25  M. </t>
  </si>
  <si>
    <t>ความกว้างช่องจราจร</t>
  </si>
  <si>
    <t>ความหนา         (ซม.)</t>
  </si>
  <si>
    <t>DOWEL  BAR      (กก.)</t>
  </si>
  <si>
    <t>METAL  CAP       (ชุด)</t>
  </si>
  <si>
    <t>JOINT  FILLER (ตร.ม.)</t>
  </si>
  <si>
    <t>JOINT  SEALER (ลิตร)</t>
  </si>
  <si>
    <t>แผ่นพลาสติก    (ตร.ม.)</t>
  </si>
  <si>
    <t>ไม้แบบ             (ตร.ม.)</t>
  </si>
  <si>
    <t>Cap</t>
  </si>
  <si>
    <t>ราคาชุดละ</t>
  </si>
  <si>
    <t>@       10.-   บาท   (ประมาณ)</t>
  </si>
  <si>
    <t>Joint  Filler</t>
  </si>
  <si>
    <t>ราคาตารางเมตรละ</t>
  </si>
  <si>
    <t>@     400.-   บาท   (ประมาณ)</t>
  </si>
  <si>
    <t>Joint  Sealer</t>
  </si>
  <si>
    <t>ลิตรละ</t>
  </si>
  <si>
    <t>@       45.-   บาท   (ประมาณ)</t>
  </si>
  <si>
    <t>แผ่นพลาสติก</t>
  </si>
  <si>
    <t>เมตรละ</t>
  </si>
  <si>
    <t>(ราคาวัสดุต่าง  ๆ  ให้ตรวจสอบในท้องตลาดก่อนประเมินราคา)</t>
  </si>
  <si>
    <t>DOWEL  BAR (กก.)</t>
  </si>
  <si>
    <t>ตัด JOINT ลึก (ซม.)</t>
  </si>
  <si>
    <t>ทาสี + จาระบี (ชุด)</t>
  </si>
  <si>
    <t>แผ่นพลาสติก (ม.)</t>
  </si>
  <si>
    <t>ค่าทาสี  +  จาระบี  ที่  Dowel  Bar  @   4.-  บาท  (ประมาณ)</t>
  </si>
  <si>
    <t>[3] (จากตารางค่าดำเนินการฯ)</t>
  </si>
  <si>
    <t>หมายเหตุ     คิดจากความยาว  10  เมตร</t>
  </si>
  <si>
    <t>ความหนาคอนกรีต  (ซม)</t>
  </si>
  <si>
    <t>TIE   BAR (กก.)</t>
  </si>
  <si>
    <t>ตัด  JOINT  ลึก (ซม.)</t>
  </si>
  <si>
    <t>5.1.1(3)</t>
  </si>
  <si>
    <t>5.1.1(4)</t>
  </si>
  <si>
    <t>5.1.1(5)</t>
  </si>
  <si>
    <t>ค่าตัด JOINT และหยอดยาง</t>
  </si>
  <si>
    <t xml:space="preserve">หมายเหตุ     </t>
  </si>
  <si>
    <t>ค่าตัด JOINT ผิว ASPHALT CONCRETE  คิดเป็น 75% ของค่าตัด JOINT ผิว CONCRETE   และปริมาณ  JOINT   SEALER</t>
  </si>
  <si>
    <t>คิดตามความลึกที่กำหนดในแบบ</t>
  </si>
  <si>
    <t>ตารางที่ 5</t>
  </si>
  <si>
    <t>ขนาดท่อ</t>
  </si>
  <si>
    <t>จำนวน / เที่ยว</t>
  </si>
  <si>
    <t>ปริมาตรท่อ</t>
  </si>
  <si>
    <t>รวมช่องว่างภายใน</t>
  </si>
  <si>
    <t>ค่าวาง</t>
  </si>
  <si>
    <t>และกลบกลับ</t>
  </si>
  <si>
    <t>(บาท / ม.)</t>
  </si>
  <si>
    <t>BEDDING</t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</si>
  <si>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0.30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</si>
  <si>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0.40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</si>
  <si>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0.50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</si>
  <si>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0.60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</si>
  <si>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0.80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</si>
  <si>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1.00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</si>
  <si>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1.20</t>
    </r>
  </si>
  <si>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1.50</t>
    </r>
  </si>
  <si>
    <t>คิดที่ 1 ด้าน</t>
  </si>
  <si>
    <t>บาท/ด้าน</t>
  </si>
  <si>
    <t>คอนกรีต ค1</t>
  </si>
  <si>
    <t xml:space="preserve"> DB12 SD30</t>
  </si>
  <si>
    <r>
      <t xml:space="preserve">สำหรับท่อกลมขนาด  1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</si>
  <si>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r>
      <t xml:space="preserve">สำหรับท่อกลมขนาด  2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</si>
  <si>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r>
      <t xml:space="preserve">สำหรับท่อกลมขนาด  3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 0.40  เมตร</t>
    </r>
  </si>
  <si>
    <r>
      <t xml:space="preserve">ท่อ PVC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1" x 0.70 ม.</t>
    </r>
  </si>
  <si>
    <r>
      <t xml:space="preserve">ท่อ PVC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1" x 0.35 ม.</t>
    </r>
  </si>
  <si>
    <r>
      <t xml:space="preserve">หินกรองน้ำ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3/8" - 2"</t>
    </r>
  </si>
  <si>
    <t xml:space="preserve"> - แบบตัววี แบบ ทช - ท - 3013</t>
  </si>
  <si>
    <t>ทรายหยาบบดอัดแน่น</t>
  </si>
  <si>
    <t>ฝาปิดรางระบายน้ำ ข - 30</t>
  </si>
  <si>
    <t>ฝา @</t>
  </si>
  <si>
    <t>ฝาปิดรางระบายน้ำ</t>
  </si>
  <si>
    <t>เหล็กฉาก L 50 x 50 x 6 mm.</t>
  </si>
  <si>
    <t>บาท/ฝา</t>
  </si>
  <si>
    <t xml:space="preserve">[12] = [11] </t>
  </si>
  <si>
    <t>[7] (จากบัญชีค่าแรงงานฯ)</t>
  </si>
  <si>
    <t>[12] = [2] + ….. + [11]</t>
  </si>
  <si>
    <t>[13] = [12] / [1]</t>
  </si>
  <si>
    <t>[14] = [13]</t>
  </si>
  <si>
    <t>เสาไฟฟ้าสูง 9.00  ม. พร้อมกิ่งและอุปกรณ์ฟิวส์ครบชุด</t>
  </si>
  <si>
    <t>เสาไฟฟ้า สูง 9.00 เมตร กิ่งเดียวพร้อมอุปกรณ์</t>
  </si>
  <si>
    <t>เสาไฟฟ้า สูง 9.00 เมตร กิ่งคู่พร้อมอุปกรณ์</t>
  </si>
  <si>
    <t>ต้น     @</t>
  </si>
  <si>
    <t>โคม     @</t>
  </si>
  <si>
    <t>ม.     @</t>
  </si>
  <si>
    <t>ชุด     @</t>
  </si>
  <si>
    <r>
      <t>สายไฟฟ้า THW 1 x 2.5 mm²</t>
    </r>
    <r>
      <rPr>
        <sz val="12"/>
        <rFont val="Angsana New"/>
        <family val="1"/>
      </rPr>
      <t xml:space="preserve"> </t>
    </r>
    <r>
      <rPr>
        <sz val="11"/>
        <rFont val="Angsana New"/>
        <family val="1"/>
      </rPr>
      <t>(สายไฟฟ้าเดินในเสาถึงดวงโคม)</t>
    </r>
  </si>
  <si>
    <r>
      <t>สายไฟฟ้า NYY 3 x 10 mm²</t>
    </r>
    <r>
      <rPr>
        <sz val="12"/>
        <rFont val="Angsana New"/>
        <family val="1"/>
      </rPr>
      <t xml:space="preserve"> (สายไฟฟ้าเดินระหว่างเสา)</t>
    </r>
    <r>
      <rPr>
        <sz val="14"/>
        <rFont val="Angsana New"/>
        <family val="1"/>
      </rPr>
      <t xml:space="preserve"> </t>
    </r>
  </si>
  <si>
    <t>ชุดวางสายไฟฟ้า พร้อม Precast ปิดทับ</t>
  </si>
  <si>
    <t>[9] = [1] + ….. + [8]</t>
  </si>
  <si>
    <t>[10] = [11]</t>
  </si>
  <si>
    <t>Steel Plate</t>
  </si>
  <si>
    <t>Bolt</t>
  </si>
  <si>
    <t>ตัว @</t>
  </si>
  <si>
    <t>ค่าเชื่อม</t>
  </si>
  <si>
    <t>บาท/ฐาน</t>
  </si>
  <si>
    <t>[12] = [1] + .. + [11]</t>
  </si>
  <si>
    <r>
      <t xml:space="preserve">ท่อ RSC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1 1/2"</t>
    </r>
  </si>
  <si>
    <r>
      <t xml:space="preserve">ท่อ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2 1/2" พร้อมค่าดันท่อลอด</t>
    </r>
  </si>
  <si>
    <r>
      <t xml:space="preserve">เสาเข็มไม้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6" x 6.00 ม.</t>
    </r>
  </si>
  <si>
    <r>
      <t xml:space="preserve">น๊อต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1/2" x 8"</t>
    </r>
  </si>
  <si>
    <r>
      <t xml:space="preserve">น๊อต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1/2" x 10"</t>
    </r>
  </si>
  <si>
    <t>โคมไฟฟ้า 250 วัตต์ ชนิด HPS พร้อมอุปกรณ์</t>
  </si>
  <si>
    <t xml:space="preserve"> - เสาไฟฟ้า สูง 9.00 เมตร กิ่งเดียวพร้อมอุปกรณ์</t>
  </si>
  <si>
    <t xml:space="preserve"> - เสาไฟฟ้า สูง 9.00 เมตร กิ่งคู่พร้อมอุปกรณ์</t>
  </si>
  <si>
    <t>ท่อร้อยสายไฟฟ้า ชนิด HDPE และอุปกรณ์ประกอบ</t>
  </si>
  <si>
    <t>ขนาดเส้นผ่านศูนย์กลาง...............มม.</t>
  </si>
  <si>
    <t>ท่อร้อยสายไฟฟ้า ชนิด RSC และอุปกรณ์ประกอบ</t>
  </si>
  <si>
    <t>ท่อร้อยสายไฟฟ้า ชนิด IMC และอุปกรณ์ประกอบ</t>
  </si>
  <si>
    <t>ท่อร้อยสายไฟฟ้า ชนิด PVC และอุปกรณ์ประกอบ</t>
  </si>
  <si>
    <t xml:space="preserve"> - ขนาดเส้นผ่านศูนย์กลาง...............มม.</t>
  </si>
  <si>
    <t>ท่อร้อยสายไฟฟ้า</t>
  </si>
  <si>
    <t>6.4.1</t>
  </si>
  <si>
    <t>6.4.2</t>
  </si>
  <si>
    <t>6.4.3</t>
  </si>
  <si>
    <t>6.4.4</t>
  </si>
  <si>
    <t>6.4.1(1)</t>
  </si>
  <si>
    <t>6.4.2(1)</t>
  </si>
  <si>
    <t>6.4.3(1)</t>
  </si>
  <si>
    <t>6.4.4(1)</t>
  </si>
  <si>
    <t xml:space="preserve">ท่อ HDPE ขนาดเส้นผ่านศูนย์กลาง  2 1/2" </t>
  </si>
  <si>
    <r>
      <t xml:space="preserve">ไม้ค้ำยัน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3 นิ้ว</t>
    </r>
  </si>
  <si>
    <t>[8]   (จากบัญชีค่าแรงงานฯ)</t>
  </si>
  <si>
    <t>RB9</t>
  </si>
  <si>
    <t>DB12 SD40</t>
  </si>
  <si>
    <t>[8]  = [1] + ….. + [7]</t>
  </si>
  <si>
    <t>1.1.4(7) หล่อคานอัดแรง I - Girder สำหรับช่วงความยาว 20.00 - 30.00 ม.</t>
  </si>
  <si>
    <t>1.1.4(8) ติดตั้งคานอัดแรง I - Girder สำหรับช่วงความยาว 20.00 - 30.00 ม.</t>
  </si>
  <si>
    <t>1.1.4(9) งานหล่อคานขวาง รับช่วงความยาว 20.00 - 30.00 ม.</t>
  </si>
  <si>
    <t>[5]   (จากบัญชีค่าแรงงานฯ)</t>
  </si>
  <si>
    <t xml:space="preserve">[6] </t>
  </si>
  <si>
    <t>1.2  กรณีผิวทาง อื่นๆ (ไม่ติดตั้งโรงผสมคอนกรีต)</t>
  </si>
  <si>
    <t>1.1.7(2)  ตู้ควบคุมไฟสะพานพร้อมอุปกรณ์ประกอบ</t>
  </si>
  <si>
    <t>1.1.7(3) ท่อร้อยสายไฟฟ้า</t>
  </si>
  <si>
    <t>1.1.7(3)(1) ท่อร้อยสายไฟฟ้า ชนิด HDPE และอุปกรณ์ประกอบ</t>
  </si>
  <si>
    <t>1.1.7(3)(2)ท่อร้อยสายไฟฟ้า ชนิด RSC และอุปกรณ์ประกอบ</t>
  </si>
  <si>
    <t>1.1.7(3)(3)ท่อร้อยสายไฟฟ้า ชนิด IMC และอุปกรณ์ประกอบ</t>
  </si>
  <si>
    <t>1.1.7(3)(4)ท่อร้อยสายไฟฟ้า ชนิด PVC และอุปกรณ์ประกอบ</t>
  </si>
  <si>
    <t>ค่าเหล็ก (DB 12)</t>
  </si>
  <si>
    <t xml:space="preserve"> - แบบตัวยู  พร้อมฝาปิด ชนิด ก - 30 แบบ ทช - ท - 3012</t>
  </si>
  <si>
    <t> ข้อต่อท่อ พีวีซี ข้องอ 90 องศา สำหรับใช้กับท่อรับแรงดัน เส้นผ่านศูนย์กลาง 1/2" ตราท่อน้ำไทย</t>
  </si>
  <si>
    <t> แผ่นยิปซัม ธรรมดา ไม่มีอลูมิเนียมฟอยล์ ขนาด 120 x 240 ซม. หนา 9 มม.</t>
  </si>
  <si>
    <t> กระเบื้องเคลือบบุผนัง ชนิดสีเรียบ ขนาด 8" x 10"</t>
  </si>
  <si>
    <t>163.55 </t>
  </si>
  <si>
    <t> ตะปูตอกคอนกรีต ขนาด 3" - 4"</t>
  </si>
  <si>
    <t>3.51 </t>
  </si>
  <si>
    <t> กลอนอลูมิเนียม ขนาด 6 นิ้ว</t>
  </si>
  <si>
    <t>373.83 </t>
  </si>
  <si>
    <t> สายไฟฟ้าเดินภายในอาคาร VAF สายแบนแกนคู่ ขนาด 2 x 1.5 ตร.มม. ยาว 100 ม.</t>
  </si>
  <si>
    <t> สายไฟฟ้าเดินภายในอาคาร VAF สายแบนแกนคู่ ขนาด 2 x 2.5 ตร.มม. ยาว 100 ม.</t>
  </si>
  <si>
    <t>28.04 </t>
  </si>
  <si>
    <t>งานประชาสัมพันธ์โครงการเพื่อการสร้างความเข้าใจและการมีส่วนร่วมภาคประชาชน</t>
  </si>
  <si>
    <t>5.61 </t>
  </si>
  <si>
    <t>11.21 </t>
  </si>
  <si>
    <t> เหล็กเส้นกลมผิวเรียบ SR.24 ยาว 10 เมตร ศก. 19 มม.</t>
  </si>
  <si>
    <t>700.93 </t>
  </si>
  <si>
    <t> เหล็กตัวซี (Light Lip Channel Steel) หนา 3.2 มม. ยาว 6 เมตร ขนาด 75 x 45 x 15 มม. น้ำหนัก 26.0 กก.</t>
  </si>
  <si>
    <t> เหล็กตัวซี (Light Lip Channel Steel) หนา 3.2 มม. ยาว 6 เมตร ขนาด 100 x 50 x 20 มม. น้ำหนัก 34.0 กก.</t>
  </si>
  <si>
    <t> เหล็กตัวซี (Light Lip Channel Steel) หนา 3.2 มม. ยาว 6 เมตร ขนาด 125 x 50 x 20 มม. น้ำหนัก 36.5 กก.</t>
  </si>
  <si>
    <t> ท่อเหล็กกลวงสี่เหลี่ยมจัตุรัส หนา 2.0 มม. ขนาด 2" x 2" ยาว 6 เมตร</t>
  </si>
  <si>
    <t> ท่อเหล็กกลวงสี่เหลี่ยมจัตุรัส หนา 2.0 มม. ขนาด 3" x 3" ยาว 6 เมตร</t>
  </si>
  <si>
    <t>24.30 </t>
  </si>
  <si>
    <t> สามทาง 90 องศาเหล็กเคลือบสังกะสี ศก. 3/4 นิ้ว</t>
  </si>
  <si>
    <t>25.23 </t>
  </si>
  <si>
    <t> สามทาง 90 องศาเหล็กเคลือบสังกะสี ศก. 1 นิ้ว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</si>
  <si>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</si>
  <si>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</si>
  <si>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54.21 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</si>
  <si>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</si>
  <si>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 ท่อ พีวีซี แข็ง ท่อประปา ชนิดปลายธรรมดา ชั้น 8.5 ยาว 4 เมตร เส้นผ่านศูนย์กลาง 1 1/4" ตราท่อน้ำไทย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</si>
  <si>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</si>
  <si>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</si>
  <si>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</si>
  <si>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</si>
  <si>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 ท่อ พีวีซี แข็ง ท่อประปา ชนิดปลายธรรมดา ชั้น 8.5 ยาว 4 เมตร เส้นผ่านศูนย์กลาง 6" ตราท่อน้ำไทย</t>
  </si>
  <si>
    <t> ท่อ พีวีซี แข็ง ท่อประปา ชนิดปลายธรรมดา ชั้น 8.5 ยาว 4 เมตร เส้นผ่านศูนย์กลาง 8" ตราท่อน้ำไทย</t>
  </si>
  <si>
    <t> ท่อ พีวีซี แข็ง ท่อประปา ชนิดปลายธรรมดา ชั้น 8.5 ยาว 4 เมตร เส้นผ่านศูนย์กลาง 10" ตราท่อน้ำไทย</t>
  </si>
  <si>
    <t> ท่อ พีวีซี แข็ง ท่อประปา ชนิดปลายธรรมดา ชั้น 13.5 ยาว 4 เมตร เส้นผ่านศูนย์กลาง 1 1/4" ตราท่อน้ำไทย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</si>
  <si>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</si>
  <si>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 ท่อ พีวีซี แข็ง ท่อประปา ชนิดปลายธรรมดา ชั้น 13.5 ยาว 4 เมตร เส้นผ่านศูนย์กลาง 2" ตราท่อน้ำไทย</t>
  </si>
  <si>
    <t> ท่อ พีวีซี แข็ง ท่อประปา ชนิดปลายธรรมดา ชั้น 13.5 ยาว 4 เมตร เส้นผ่านศูนย์กลาง 2 1/2" ตราท่อน้ำไทย</t>
  </si>
  <si>
    <t> ท่อ พีวีซี แข็ง ท่อประปา ชนิดปลายธรรมดา ชั้น 13.5 ยาว 4 เมตร เส้นผ่านศูนย์กลาง 3" ตราท่อน้ำไทย</t>
  </si>
  <si>
    <t> ท่อ พีวีซี แข็ง ท่อประปา ชนิดปลายธรรมดา ชั้น 13.5 ยาว 4 เมตร เส้นผ่านศูนย์กลาง 4" ตราท่อน้ำไทย</t>
  </si>
  <si>
    <t> ข้อต่อท่อ พีวีซี ตรง สำหรับใช้กับท่อรับแรงดัน เส้นผ่านศูนย์กลาง 1/2" ตราท่อน้ำไทย</t>
  </si>
  <si>
    <t> ข้อต่อท่อ พีวีซี ตรง สำหรับใช้กับท่อรับแรงดัน เส้นผ่านศูนย์กลาง 3/4" ตราท่อน้ำไทย</t>
  </si>
  <si>
    <t> ข้อต่อท่อ พีวีซี ตรง สำหรับใช้กับท่อรับแรงดัน เส้นผ่านศูนย์กลาง 1" ตราท่อน้ำไทย</t>
  </si>
  <si>
    <t> ข้อต่อท่อ พีวีซี ตรง สำหรับใช้กับท่อรับแรงดัน เส้นผ่านศูนย์กลาง 1 1/4" ตราท่อน้ำไทย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</si>
  <si>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</si>
  <si>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 ข้อต่อท่อ พีวีซี ตรง สำหรับใช้กับท่อรับแรงดัน เส้นผ่านศูนย์กลาง 2" ตราท่อน้ำไทย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</si>
  <si>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</si>
  <si>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 ข้อต่อท่อ พีวีซี ตรง สำหรับใช้กับท่อรับแรงดัน เส้นผ่านศูนย์กลาง 3" ตราท่อน้ำไทย</t>
  </si>
  <si>
    <t> ข้อต่อท่อ พีวีซี ตรง สำหรับใช้กับท่อรับแรงดัน เส้นผ่านศูนย์กลาง 4" ตราท่อน้ำไทย</t>
  </si>
  <si>
    <t>9.35 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</si>
  <si>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</si>
  <si>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</si>
  <si>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 ข้อต่อท่อ พีวีซี ข้องอ 90 องศา สำหรับใช้กับท่อรับแรงดัน เส้นผ่านศูนย์กลาง 1 1/4" ตราท่อน้ำไทย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</si>
  <si>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</si>
  <si>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20.56 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</si>
  <si>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</si>
  <si>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</si>
  <si>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</si>
  <si>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</si>
  <si>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6.08 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</si>
  <si>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</si>
  <si>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</si>
  <si>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</si>
  <si>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</si>
  <si>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17.76 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</si>
  <si>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</si>
  <si>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</si>
  <si>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 ข้อต่อท่อ พีวีซี สามทาง 90 องศา สำหรับใช้กับท่อรับแรงดัน เส้นผ่าศูนย์กลาง 2 1/2" ตราท่อน้ำไทย</t>
  </si>
  <si>
    <t> ข้อต่อท่อ พีวีซี สามทาง 90 องศา สำหรับใช้กับท่อรับแรงดัน เส้นผ่าศูนย์กลาง 3" ตราท่อน้ำไทย</t>
  </si>
  <si>
    <t> ข้อต่อท่อ พีวีซี สามทาง 90 องศา สำหรับใช้กับท่อรับแรงดัน เส้นผ่าศูนย์กลาง 4" ตราท่อน้ำไทย</t>
  </si>
  <si>
    <t>23.36 </t>
  </si>
  <si>
    <t> ท่อระบายน้ำคอนกรีตไม่เสริมเหล็ก ปากลิ้นราง ยาว 1 เมตร ศก. 0.30 ม.</t>
  </si>
  <si>
    <t> ท่อระบายน้ำคอนกรีตไม่เสริมเหล็ก ปากลิ้นราง ยาว 1 เมตร ศก. 0.80 ม.</t>
  </si>
  <si>
    <t> ท่อระบายน้ำคอนกรีตไม่เสริมเหล็ก ปากลิ้นราง ยาว 1 เมตร ศก. 1.00 ม.</t>
  </si>
  <si>
    <t> ท่อระบายน้ำคอนกรีตเสริมเหล็ก ปากลิ้นราง ชั้น 3 ยาว 1 เมตร ศก. 0.30 ม.</t>
  </si>
  <si>
    <t> ท่อระบายน้ำคอนกรีตเสริมเหล็ก ปากลิ้นราง ชั้น 3 ยาว 1 เมตร ศก. 0.40 ม.</t>
  </si>
  <si>
    <t> ท่อระบายน้ำคอนกรีตเสริมเหล็ก ปากลิ้นราง ชั้น 3 ยาว 1 เมตร ศก. 0.60 ม.</t>
  </si>
  <si>
    <t> มุ้งลวดอลูมิเนียม ขนาดกว้าง 90 ซม ยาว 30 เมตร สีขาว</t>
  </si>
  <si>
    <t> กระจกใส หนา 5 มม.</t>
  </si>
  <si>
    <t> กระจกใส หนา 6 มม.</t>
  </si>
  <si>
    <t>154.21 </t>
  </si>
  <si>
    <t>514.02 </t>
  </si>
  <si>
    <t> สีเคลือบน้ำมันชนิดเงา ขนาด 3.785 ลิตร ตราไอ ซี ไอ ดูลักซ์</t>
  </si>
  <si>
    <t> สีเคลือบน้ำมันชนิดด้าน ขนาด 3.785 ลิตร ตรากัปตัน</t>
  </si>
  <si>
    <t> สีน้ำพลาสติก ทาภายใน ชนิดด้าน ขนาด 3.785 ลิตร ตรา ที โอ เอ (E 100)</t>
  </si>
  <si>
    <t> สีน้ำพลาสติก ภายนอก ชนิดด้าน ขนาด 3.785 ลิตร ตรา ที โอ เอ (E 100)</t>
  </si>
  <si>
    <t> สีรองพื้นปูนใหม่ ขนาด 3.785 ลิตร ตราที โอ เอ</t>
  </si>
  <si>
    <t> แลกเกอร์ ชนิดเงา ขนาด 3.785 ลิตร ตรา ที โอ เอ</t>
  </si>
  <si>
    <t> บานพับเหล็ก มีไนล่อนคั่นระหว่างข้อ หนา 2 มม. ขนาด 4 x 3 นิ้ว</t>
  </si>
  <si>
    <t> กลอนทองเหลือง ขนาด 6 นิ้ว</t>
  </si>
  <si>
    <t> หินคลุก ราคา ณ โรงโม่</t>
  </si>
  <si>
    <t> ก๊อกน้ำทองเหลือง ขนาด 1/2 นิ้ว ตราซันวา</t>
  </si>
  <si>
    <t>635.51 </t>
  </si>
  <si>
    <t> หลอดไฟฟ้า แบบเกลียว ขนาด 60 วัตต์ ตราซุบเปอร์แลมป์</t>
  </si>
  <si>
    <t>831.78 </t>
  </si>
  <si>
    <t>327.10 </t>
  </si>
  <si>
    <t>การเปรียบเทียบราคาวัสดุ</t>
  </si>
  <si>
    <t>1.ดินถม</t>
  </si>
  <si>
    <t>ระยะทางขนส่งถึงหน้างาน</t>
  </si>
  <si>
    <t>รวม ค่าวัสดุ+ค่าขนส่ง</t>
  </si>
  <si>
    <t>2.ทราย</t>
  </si>
  <si>
    <t>3.ลูกรัง</t>
  </si>
  <si>
    <t>4.หิน</t>
  </si>
  <si>
    <t>5.ท่อ</t>
  </si>
  <si>
    <t>5.1.สำนักดัชนีเศรษฐกิจการค้า จังหวัด</t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</si>
  <si>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0.30 ม.</t>
    </r>
  </si>
  <si>
    <t>บาท/ท่อน</t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</si>
  <si>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0.40 ม.</t>
    </r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</si>
  <si>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0.60 ม.</t>
    </r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</si>
  <si>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0.80 ม.</t>
    </r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</si>
  <si>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1.00 ม.</t>
    </r>
  </si>
  <si>
    <r>
      <t xml:space="preserve"> - </t>
    </r>
    <r>
      <rPr>
        <sz val="14"/>
        <color theme="1"/>
        <rFont val="Calibri"/>
        <family val="2"/>
      </rPr>
      <t>Ø</t>
    </r>
    <r>
      <rPr>
        <sz val="14"/>
        <color theme="1"/>
        <rFont val="Angsana New"/>
        <family val="1"/>
      </rPr>
      <t xml:space="preserve"> 1.20 ม.</t>
    </r>
  </si>
  <si>
    <t>5.2.ร้าน</t>
  </si>
  <si>
    <t>6.1.สำนักดัชนีเศรษฐกิจการค้า กรุงเทพมหานคร</t>
  </si>
  <si>
    <t>ระยะทางขนส่งถึงกรุงเทพฯ</t>
  </si>
  <si>
    <t>ค่าวัสดุ - ค่าขนส่ง</t>
  </si>
  <si>
    <t xml:space="preserve"> - ดินถม ทราย ลูกรัง วัสดุคัดเลือก หิน และท่อกลม คิดค่าขนส่งโดยใช้รถบรรทุกสิบล้อ</t>
  </si>
  <si>
    <t xml:space="preserve"> - เหล็ก ปูนซีเมนต์ และ ยางแอสฟัลต์ คิดค่าขนส่งโดยใช้รถบรรทุกสิบล้อลากพ่วง</t>
  </si>
  <si>
    <t>6.เหล็กเสริม</t>
  </si>
  <si>
    <t xml:space="preserve">เหล็กกลม </t>
  </si>
  <si>
    <t xml:space="preserve">เหล็กข้ออ้อย  SD 30  </t>
  </si>
  <si>
    <t xml:space="preserve">เหล็กข้ออ้อย  SD 40  </t>
  </si>
  <si>
    <t>7.ยางแอสฟัลต์</t>
  </si>
  <si>
    <t>7.1.สำนักดัชนีเศรษฐกิจการค้า กรุงเทพมหานคร</t>
  </si>
  <si>
    <t>7.2.บริษัท เอสโซ่ (ประเทศไทย) จำกัด มหาชน อ.ศรีราชา จ.ชลบุรี</t>
  </si>
  <si>
    <t>7.3.บริษัท เอสโซ่ (ประเทศไทย) จำกัด มหาชน อ.ศรีราชา จ.ชลบุรี</t>
  </si>
  <si>
    <t>1.5.1</t>
  </si>
  <si>
    <t>งานปรับเกลี่ยแต่งและบดอัดคันทางเดิม</t>
  </si>
  <si>
    <t xml:space="preserve">ค่าดำเนินการ+ค่าเสื่อมราคา รื้อคันทางเดิมชนิดลูกรัง หนา 10 ซม. แล้วบดทับ </t>
  </si>
  <si>
    <r>
      <t xml:space="preserve">ไม้ค้ำยันแบบ (ขนาด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4" x 4.00 ม.)</t>
    </r>
  </si>
  <si>
    <t> กำลังอัดประลัยที่อายุ 28 วัน (กก./ตร.ซม.) รูปลูกบาศก์ 15*15*15 ซม. และรูปทรงกระบอก 15*30 ซม. ตราซีแพค *</t>
  </si>
  <si>
    <t>    ขนาด 20 x 60x7.5 ซม. ตราอินทรีซุปเปอร์บล็อก *</t>
  </si>
  <si>
    <t>    ขนาด 20 x 60x9.0 ซม. ตราอินทรีซุปเปอร์บล็อก *</t>
  </si>
  <si>
    <t>    ขนาด 20 x 60x10.0 ซม. ตราอินทรีซุปเปอร์บล็อก *</t>
  </si>
  <si>
    <t>    กระจกใส หนา 3 มม. ตรา AGC</t>
  </si>
  <si>
    <t>    กระจกใส หนา 5 มม. ตรา AGC</t>
  </si>
  <si>
    <t>    กระจกใส หนา 6 มม. ตรา AGC</t>
  </si>
  <si>
    <t>    กระจกใส หนา 8 มม. ตรา AGC</t>
  </si>
  <si>
    <t>    กระจกใส หนา 10 มม. ตรา AGC</t>
  </si>
  <si>
    <t>    กระจกสีชาดำ หนา 5 มม. ตรา AGC</t>
  </si>
  <si>
    <t>    กระจกสีชาดำ หนา 6 มม. ตรา AGC</t>
  </si>
  <si>
    <t>    กระจกสีเขียว หนา 5 มม. ตรา AGC</t>
  </si>
  <si>
    <t>    กระจกสีเขียว หนา 6 มม. ตรา AGC</t>
  </si>
  <si>
    <t> ไม้กะบาก</t>
  </si>
  <si>
    <t>    ไม้กะบาก ไม่ไส ขนาด 1 x 6 นิ้ว ยาว 2 - 2.50 เมตร</t>
  </si>
  <si>
    <t>    ไม้กะบาก ไม่ไส ขนาด 1 x 8 นิ้ว ยาว 2 - 2.50 เมตร</t>
  </si>
  <si>
    <t>    ไม้กะบาก ไม่ไส ขนาด 1 x 10 นิ้ว ยาว 2 - 2.50 เมตร</t>
  </si>
  <si>
    <t>    ไม้กะบาก ไม่ไส ขนาด 1 x 6 นิ้ว ยาว 3 - 3.50 เมตร</t>
  </si>
  <si>
    <t>    ไม้กะบาก ไม่ไส ขนาด 1 x 8 นิ้ว ยาว 3 - 3.50 เมตร</t>
  </si>
  <si>
    <t>    ไม้กะบาก ไม่ไส ขนาด 1 x 10 นิ้ว ยาว 3 - 3.50 เมตร</t>
  </si>
  <si>
    <t>    ไม้กะบาก ไม่ไส ขนาด 1 x 6 นิ้ว ยาว 4 - 4.50 เมตร</t>
  </si>
  <si>
    <t>    ไม้กะบาก ไม่ไส ขนาด 1 x 8 นิ้ว ยาว 4 - 4.50 เมตร</t>
  </si>
  <si>
    <t>    ไม้กะบาก ไม่ไส ขนาด 1 x 10 นิ้ว ยาว 4 - 4.50 เมตร</t>
  </si>
  <si>
    <t>    ไม้กะบาก ไม่ไส ขนาด 1 x 6 นิ้ว ยาว 6 - 8 เมตร</t>
  </si>
  <si>
    <t>    ไม้กะบาก ไม่ไส ขนาด 1 x 8 นิ้ว ยาว 6 - 8 เมตร</t>
  </si>
  <si>
    <t>    ไม้กะบาก ไม่ไส ขนาด 1 x 10 นิ้ว ยาว 6 - 8 เมตร</t>
  </si>
  <si>
    <t>   ตะปูตอกไม้ ขนาด 1 นิ้ว น้ำหนักสุทธิ 17.6 กก. ตราเอ</t>
  </si>
  <si>
    <t>   ตะปูตอกไม้ ขนาด 1 1/2 นิ้ว น้ำหนักสุทธิ 17.6 กก. ตราเอ</t>
  </si>
  <si>
    <t>   ตะปูตอกไม้ ขนาด 2 นิ้ว น้ำหนักสุทธิ 17.6 กก. ตราเอ</t>
  </si>
  <si>
    <t>   ตะปูตอกไม้ ขนาด 2 1/2 นิ้ว น้ำหนักสุทธิ 17.6 กก. ตราเอ</t>
  </si>
  <si>
    <t>   ตะปูตอกไม้ ขนาด 3 นิ้ว น้ำหนักสุทธิ 17.6 กก. ตราเอ</t>
  </si>
  <si>
    <t>   ตะปูตอกไม้ ขนาด 4 นิ้ว น้ำหนักสุทธิ 17.6 กก. ตราเอ</t>
  </si>
  <si>
    <t>    ปูนก่อสำเร็จรูป ชนิดก่อแห้ง บรรจุ 50 กก./ถุง ตราอินทรี (23) *</t>
  </si>
  <si>
    <t>    ชนิด PMA (Polymer Modified Asphalt) บรรจุ BULK</t>
  </si>
  <si>
    <t>    ขนาด 4 นิ้ว ตรา เอส ซี ไอ รุ่น RS-F มอก.432</t>
  </si>
  <si>
    <t>    ขนาด 5 นิ้ว ตรา เอส ซี ไอ รุ่น RS-F มอก.432</t>
  </si>
  <si>
    <t>    ขนาด 6 นิ้ว ตรา เอส ซี ไอ รุ่น RS-F มอก.432</t>
  </si>
  <si>
    <t>    ขนาด 8 นิ้ว ตรา เอส ซี ไอ รุ่น RS-F มอก.432</t>
  </si>
  <si>
    <t>    ขนาด 10 นิ้ว ตรา เอส ซี ไอ รุ่น RS-F มอก.432</t>
  </si>
  <si>
    <t>    ขนาด 12 นิ้ว ตรา เอส ซี ไอ รุ่น RS-F มอก.432</t>
  </si>
  <si>
    <t>    ขนาด 14 นิ้ว ตรา เอส ซี ไอ รุ่น RS-F มอก.432</t>
  </si>
  <si>
    <t>    ขนาด 16 นิ้ว ตรา เอส ซี ไอ รุ่น RS-F มอก.432</t>
  </si>
  <si>
    <t>    ขนาด 18 นิ้ว ตรา เอส ซี ไอ รุ่น RS-F มอก.432</t>
  </si>
  <si>
    <t>    ขนาด 20 นิ้ว ตรา เอส ซี ไอ รุ่น RS-F มอก.432</t>
  </si>
  <si>
    <t>    ขนาด 24 นิ้ว ตรา เอส ซี ไอ รุ่น RS-F มอก.432</t>
  </si>
  <si>
    <t>    ขนาด 4 นิ้ว ตรา เอส ซี ไอ รุ่น NRS-F มอก.432</t>
  </si>
  <si>
    <t>    ขนาด 5 นิ้ว ตรา เอส ซี ไอ รุ่น NRS-F มอก.432</t>
  </si>
  <si>
    <t>    ขนาด 6 นิ้ว ตรา เอส ซี ไอ รุ่น NRS-F มอก.432</t>
  </si>
  <si>
    <t>    ขนาด 8 นิ้ว ตรา เอส ซี ไอ รุ่น NRS-F มอก.432</t>
  </si>
  <si>
    <t>    ขนาด 10 นิ้ว ตรา เอส ซี ไอ รุ่น NRS-F มอก.432</t>
  </si>
  <si>
    <t>    ขนาด 12 นิ้ว ตรา เอส ซี ไอ รุ่น NRS-F มอก.432</t>
  </si>
  <si>
    <t>    ขนาด 14 นิ้ว ตรา เอส ซี ไอ รุ่น NRS-F มอก.432</t>
  </si>
  <si>
    <t>    ขนาด 16 นิ้ว ตรา เอส ซี ไอ รุ่น NRS-F มอก.432</t>
  </si>
  <si>
    <t>    ขนาด 3 นิ้ว ตรา เอส ซี ไอ รุ่น NRS - F มอก.256</t>
  </si>
  <si>
    <t>    ขนาด 4 นิ้ว ตรา เอส ซี ไอ รุ่น NRS - F มอก.256</t>
  </si>
  <si>
    <t>    ขนาด 6 นิ้ว ตรา เอส ซี ไอ รุ่น NRS - F มอก.256</t>
  </si>
  <si>
    <t>    ขนาด 8 นิ้ว ตรา เอส ซี ไอ รุ่น NRS - F มอก.256</t>
  </si>
  <si>
    <t>    ขนาด 10 นิ้ว ตรา เอส ซี ไอ รุ่น NRS - F มอก.256</t>
  </si>
  <si>
    <t>    ขนาด 12 นิ้ว ตรา เอส ซี ไอ รุ่น NRS - F มอก.256</t>
  </si>
  <si>
    <t>    ขนาด 14 นิ้ว ตรา เอส ซี ไอ รุ่น NRS - F มอก.256</t>
  </si>
  <si>
    <t>    ขนาด 4 นิ้ว ตรา เอส ซี ไอ รุ่น RSRFE-F BS 5150</t>
  </si>
  <si>
    <t>    ขนาด 5 นิ้ว ตรา เอส ซี ไอ รุ่น RSRFE-F BS 5150</t>
  </si>
  <si>
    <t>    ขนาด 6 นิ้ว ตรา เอส ซี ไอ รุ่น RSRFE-F BS 5150</t>
  </si>
  <si>
    <t>    ขนาด 8 นิ้ว ตรา เอส ซี ไอ รุ่น RSRFE-F BS 5150</t>
  </si>
  <si>
    <t>    ขนาด 10 นิ้ว ตรา เอส ซี ไอ รุ่น RSRFE-F BS 5150</t>
  </si>
  <si>
    <t>    ขนาด 12 นิ้ว ตรา เอส ซี ไอ รุ่น RSRFE-F BS 5150</t>
  </si>
  <si>
    <t>    ขนาด 14 นิ้ว ตรา เอส ซี ไอ รุ่น RSRFE-F BS 5150</t>
  </si>
  <si>
    <t>    ขนาด 16 นิ้ว ตรา เอส ซี ไอ รุ่น RSRFE-F BS 5150</t>
  </si>
  <si>
    <t>    ขนาด 4 นิ้ว ตรา เอส ซี ไอ รุ่น BV3 FR มอก.382</t>
  </si>
  <si>
    <t>    ขนาด 6 นิ้ว ตรา เอส ซี ไอ รุ่น BV3 FR มอก.382</t>
  </si>
  <si>
    <t>    ขนาด 8 นิ้ว ตรา เอส ซี ไอ รุ่น BV3 FR มอก.382</t>
  </si>
  <si>
    <t>    ขนาด 10 นิ้ว ตรา เอส ซี ไอ รุ่น BV3 FR มอก.382</t>
  </si>
  <si>
    <t>    ขนาด 12 นิ้ว ตรา เอส ซี ไอ รุ่น BV3 FR มอก.382</t>
  </si>
  <si>
    <t>    ขนาด 14 นิ้ว ตรา เอส ซี ไอ รุ่น BV3 FR มอก.382</t>
  </si>
  <si>
    <t>    ขนาด 16 นิ้ว ตรา เอส ซี ไอ รุ่น BV3 FR มอก.382</t>
  </si>
  <si>
    <t>    ขนาด 18 นิ้ว ตรา เอส ซี ไอ รุ่น BV3 FR มอก.382</t>
  </si>
  <si>
    <t>    ขนาด 20 นิ้ว ตรา เอส ซี ไอ รุ่น BV3 FR มอก.382</t>
  </si>
  <si>
    <t>    ขนาด 24 นิ้ว ตรา เอส ซี ไอ รุ่น BV3 FR มอก.382</t>
  </si>
  <si>
    <t>    ขนาด 4 นิ้ว ตรา เอส ซี ไอ รุ่น BV2 F (Short) มอก.382</t>
  </si>
  <si>
    <t>    ขนาด 6 นิ้ว ตรา เอส ซี ไอ รุ่น BV2 F (Short) มอก.382</t>
  </si>
  <si>
    <t>    ขนาด 8 นิ้ว ตรา เอส ซี ไอ รุ่น BV2 F (Short) มอก.382</t>
  </si>
  <si>
    <t>    ขนาด 10 นิ้ว ตรา เอส ซี ไอ รุ่น BV2 F (Short) มอก.382</t>
  </si>
  <si>
    <t>    ขนาด 12 นิ้ว ตรา เอส ซี ไอ รุ่น BV2 F (Short) มอก.382</t>
  </si>
  <si>
    <t>    ขนาด 14 นิ้ว ตรา เอส ซี ไอ รุ่น BV2 F (Short) มอก.382</t>
  </si>
  <si>
    <t>    ขนาด 16 นิ้ว ตรา เอส ซี ไอ รุ่น BV2 F (Short) มอก.382</t>
  </si>
  <si>
    <t>    ขนาด 18 นิ้ว ตรา เอส ซี ไอ รุ่น BV2 F (Short) มอก.382</t>
  </si>
  <si>
    <t>    ขนาด 20 นิ้ว ตรา เอส ซี ไอ รุ่น BV2 F (Short) มอก.382</t>
  </si>
  <si>
    <t>    ขนาด 24 นิ้ว ตรา เอส ซี ไอ รุ่น BV2 F (Short) มอก.382</t>
  </si>
  <si>
    <t>    ขนาด 28 นิ้ว ตรา เอส ซี ไอ รุ่น BV2 F (Short) มอก.382</t>
  </si>
  <si>
    <t>    ขนาด 32 นิ้ว ตรา เอส ซี ไอ รุ่น BV2 F (Short) มอก.382</t>
  </si>
  <si>
    <t>    ขนาด 36 นิ้ว ตรา เอส ซี ไอ รุ่น BV2 F (Short) มอก.382</t>
  </si>
  <si>
    <t>    ขนาด 40 นิ้ว ตรา เอส ซี ไอ รุ่น BV2 F (Short) มอก.382</t>
  </si>
  <si>
    <t>    ขนาด 4 นิ้ว ตรา เอส ซี ไอ รุ่น CV1 F มอก.383</t>
  </si>
  <si>
    <t>    ขนาด 5 นิ้ว ตรา เอส ซี ไอ รุ่น CV1 F มอก.383</t>
  </si>
  <si>
    <t>    ขนาด 6 นิ้ว ตรา เอส ซี ไอ รุ่น CV1 F มอก.383</t>
  </si>
  <si>
    <t>    ขนาด 8 นิ้ว ตรา เอส ซี ไอ รุ่น CV1 F มอก.383</t>
  </si>
  <si>
    <t>    ขนาด 10 นิ้ว ตรา เอส ซี ไอ รุ่น CV1 F มอก.383</t>
  </si>
  <si>
    <t>    ขนาด 12 นิ้ว ตรา เอส ซี ไอ รุ่น CV1 F มอก.383</t>
  </si>
  <si>
    <t>    ขนาด 14 นิ้ว ตรา เอส ซี ไอ รุ่น CV1 F มอก.383</t>
  </si>
  <si>
    <t>    ขนาด 16 นิ้ว ตรา เอส ซี ไอ รุ่น CV1 F มอก.383</t>
  </si>
  <si>
    <t>    ขนาด 1 นิ้ว ตรา เอส ซี ไอ รุ่น AVS , AVD1F</t>
  </si>
  <si>
    <t>    ขนาด 2 นิ้ว ตรา เอส ซี ไอ รุ่น AVS , AVD1F</t>
  </si>
  <si>
    <t>    ขนาด 3 นิ้ว ตรา เอส ซี ไอ รุ่น AVS , AVD1F</t>
  </si>
  <si>
    <t>    ขนาด 4 นิ้ว ตรา เอส ซี ไอ รุ่น AVS , AVD1F</t>
  </si>
  <si>
    <t>    ขนาด 6 นิ้ว ตรา เอส ซี ไอ รุ่น AVS , AVD1F</t>
  </si>
  <si>
    <t xml:space="preserve">รีเลย์พร้อมโฟโต้เซล 60 A 220 V </t>
  </si>
  <si>
    <r>
      <t xml:space="preserve">เซฟตี้สวิทซ์ 30 A พร้อมท่อ </t>
    </r>
    <r>
      <rPr>
        <sz val="14"/>
        <rFont val="Calibri"/>
        <family val="2"/>
      </rPr>
      <t xml:space="preserve">Ø </t>
    </r>
    <r>
      <rPr>
        <sz val="14"/>
        <rFont val="Angsana New"/>
        <family val="1"/>
      </rPr>
      <t>1 1/4"</t>
    </r>
    <r>
      <rPr>
        <sz val="10"/>
        <rFont val="Angsana New"/>
        <family val="1"/>
      </rPr>
      <t xml:space="preserve"> </t>
    </r>
  </si>
  <si>
    <t>Cape Seal  =  Single Surface Treatment + Fog Spray + Slurry Seal</t>
  </si>
  <si>
    <t xml:space="preserve">                      =  Chip Seal + Fog Spray + Slurry Seal</t>
  </si>
  <si>
    <t>CHIP SEAL</t>
  </si>
  <si>
    <t>ค่าวัสดุหิน 1/2" จากแหล่ง</t>
  </si>
  <si>
    <t>ปริมาณหิน 1/2" =</t>
  </si>
  <si>
    <t>[4] = [3] x 0.01286</t>
  </si>
  <si>
    <t>ค่ายาง CRS-2 จากแหล่ง</t>
  </si>
  <si>
    <t>[6] (จากตารางค่าขนส่ง)</t>
  </si>
  <si>
    <t xml:space="preserve">ปริมาณยาง CRS-2  = </t>
  </si>
  <si>
    <t>[8] = [7] x 0.00123</t>
  </si>
  <si>
    <t>ระยะทางปูผิว</t>
  </si>
  <si>
    <t>กม.   คิดระยะ L/4</t>
  </si>
  <si>
    <t>ค่าขนส่งวัสดุผสม</t>
  </si>
  <si>
    <t>กม.   (จำนวนเต็ม)</t>
  </si>
  <si>
    <t xml:space="preserve">ปริมาณวัสดุผสม  = </t>
  </si>
  <si>
    <t>คิดเป็นค่าขนส่ง</t>
  </si>
  <si>
    <t>[11] = [10] x 0.01222</t>
  </si>
  <si>
    <t>ค่าดำเนินการ + ค่าเสื่อมราคา งานผิวทางแบบบาง ชั้นเดียว (1/2")</t>
  </si>
  <si>
    <t>[13]=[4]+[8]+[11]+[12]</t>
  </si>
  <si>
    <t>ค่ายาง CSS-1h จากแหล่ง</t>
  </si>
  <si>
    <t>[15]</t>
  </si>
  <si>
    <t>[16] (จากตารางค่าขนส่ง)</t>
  </si>
  <si>
    <t>[17] = [15] + [16]</t>
  </si>
  <si>
    <t>ค่าแอสฟัลท์ซีเมนต์ (CSS-1h)</t>
  </si>
  <si>
    <t>ตัน/ตร.ม.</t>
  </si>
  <si>
    <t>คิดเป็น</t>
  </si>
  <si>
    <t>[18] = [17] x 0.00031</t>
  </si>
  <si>
    <t>ค่าดำเนินการ + ค่าเสื่อมราคางาน FOG SPRAY</t>
  </si>
  <si>
    <t>[19](จากตารางค่าดำเนินการฯ)</t>
  </si>
  <si>
    <t>[20] = [18] + [19]</t>
  </si>
  <si>
    <t>[21] = [20]</t>
  </si>
  <si>
    <t>ค่างานต้นทุน Cape Seal</t>
  </si>
  <si>
    <t>[43] = [14] + [21] + [42]</t>
  </si>
  <si>
    <t>ค่างานผิวทาง SLURRY SEAL</t>
  </si>
  <si>
    <t>ค่าวัสดุหินฝุ่นจากแหล่ง</t>
  </si>
  <si>
    <t>[22]</t>
  </si>
  <si>
    <t>[23] (จากตารางค่าขนส่ง)</t>
  </si>
  <si>
    <t>[24] = [22] + [23]</t>
  </si>
  <si>
    <t xml:space="preserve">คิดราคาหินฝุ่นปริมาณ  =  </t>
  </si>
  <si>
    <t xml:space="preserve"> ลบ.ม.</t>
  </si>
  <si>
    <t>[25] = [24] x 1.2155</t>
  </si>
  <si>
    <t>ค่ายางอิมัลชั่นแอสฟัลท์ (CSS-1h)</t>
  </si>
  <si>
    <t>[26]</t>
  </si>
  <si>
    <t>[27] (จากตารางค่าขนส่ง)</t>
  </si>
  <si>
    <t>[28] = [26] + [27]</t>
  </si>
  <si>
    <t xml:space="preserve">คิดราคายาง CSS-1h ปริมาณ  =  </t>
  </si>
  <si>
    <t>[29] = [28] x0.25779</t>
  </si>
  <si>
    <t>[30]</t>
  </si>
  <si>
    <t>ค่าขนส่งวัสดุผสม SLURRY SEAL</t>
  </si>
  <si>
    <t>กม.  (จำนวนเต็ม)</t>
  </si>
  <si>
    <t xml:space="preserve">[31] </t>
  </si>
  <si>
    <t xml:space="preserve">ปริมาณวัสดุผสม  =  </t>
  </si>
  <si>
    <t>[32] = [31] x 1.85</t>
  </si>
  <si>
    <t>ปูนซีเมนต์</t>
  </si>
  <si>
    <t>[33]</t>
  </si>
  <si>
    <t>[34] (จากตารางค่าขนส่ง)</t>
  </si>
  <si>
    <t>[35] = [33] + [34]</t>
  </si>
  <si>
    <t xml:space="preserve">คิดราคาปูนซีเมนต์ที่ปริมาณ  </t>
  </si>
  <si>
    <t>[36] = [35] x 0.01450</t>
  </si>
  <si>
    <t>คิดราคาน้ำที่ปริมาณ  0.15961 ลบ.ม.</t>
  </si>
  <si>
    <t>(ไม่คิดค่าใช้จ่ายยกเว้นกรณีขาดแคลนน้ำ)</t>
  </si>
  <si>
    <t xml:space="preserve">[38] </t>
  </si>
  <si>
    <t>[39] = [25] + [29] + [32] + [36] + [38]</t>
  </si>
  <si>
    <t>คิดค่าใช้จ่ายรวมต่อตร.ม.</t>
  </si>
  <si>
    <t>[40] = [39] / 182</t>
  </si>
  <si>
    <t>ค่าดำเนินการ + ค่าเสื่อมราคางาน SLURRY SEAL</t>
  </si>
  <si>
    <t>[41](จากตารางค่าดำเนินการฯ)</t>
  </si>
  <si>
    <t>[42] = [40] + [41]</t>
  </si>
  <si>
    <t>[12](จากตารางค่าดำเนินการฯ)</t>
  </si>
  <si>
    <t>แบบ บ.37 - บ.54</t>
  </si>
  <si>
    <t>แบบ บ.55</t>
  </si>
  <si>
    <t>แบบ ต.1 - ต.27</t>
  </si>
  <si>
    <t>แบบ ต.28 - ต.30</t>
  </si>
  <si>
    <t>แบบ ต.31 - ต.60</t>
  </si>
  <si>
    <t>แบบ ต.62</t>
  </si>
  <si>
    <t>แบบ ต.65 , ต.68 , ต.70</t>
  </si>
  <si>
    <t>แบบ ต.71</t>
  </si>
  <si>
    <t>แบบ ต.72 , ต.73</t>
  </si>
  <si>
    <t>แบบ ต.75</t>
  </si>
  <si>
    <t>ป้าย ชุดหมายเลขทางหลวงชนบท+บอกทิศทาง (น-1 + นส 1 -นส 14)</t>
  </si>
  <si>
    <t>ป้าย ชุดหมายเลขทางหลวงชนบท+บอกทิศทาง (น-1/1 + นส 1 -นส 14)</t>
  </si>
  <si>
    <t>ป้าย ชุดระบุทิศทาง (นส 1 - นส 14)</t>
  </si>
  <si>
    <t>สัญญานไฟกระพริบ + ป้าย ต</t>
  </si>
  <si>
    <t>ค่าอาคารสำนักงานชั่วคราว</t>
  </si>
  <si>
    <t>ค่าอุปกรณ์เครื่องใช้สำนักงานและค่าสาธารณูปโภค</t>
  </si>
  <si>
    <t>ค่าขนย้ายเครื่องจักร</t>
  </si>
  <si>
    <t>งานป้ายจราจรระหว่างก่อสร้าง (แบบที่ 2)</t>
  </si>
  <si>
    <t xml:space="preserve"> - ค่าเช่าตู้คอนเทนเนอร์</t>
  </si>
  <si>
    <t>เดือน @</t>
  </si>
  <si>
    <t xml:space="preserve"> - โต๊ะทำงานพร้อมเก้าอี้</t>
  </si>
  <si>
    <t xml:space="preserve"> - โต๊ะประชุม</t>
  </si>
  <si>
    <t xml:space="preserve"> - เก้าอี้ประชุม</t>
  </si>
  <si>
    <t xml:space="preserve"> - ตู้เอกสาร</t>
  </si>
  <si>
    <t>ตู้ @</t>
  </si>
  <si>
    <t xml:space="preserve"> - คอมพิวเตอร์ + เครื่องพิมพ์</t>
  </si>
  <si>
    <t xml:space="preserve"> - วัสดุสิ้นเปลือง</t>
  </si>
  <si>
    <t xml:space="preserve"> - ค่าสาธารณูปโภค</t>
  </si>
  <si>
    <t>รถเครน</t>
  </si>
  <si>
    <t>คัน @</t>
  </si>
  <si>
    <t>รถขนคาน (รวมค่าขนย้ายคาน)</t>
  </si>
  <si>
    <t>ค่าขน - ย้าย (Stock คานหน้างาน)</t>
  </si>
  <si>
    <t>คนงานประกอบติดตั้ง</t>
  </si>
  <si>
    <t>คน @</t>
  </si>
  <si>
    <t>ค่าดำเนินการวางคาน Plank girder ความยาว 5.00 - 12.00 เมตร</t>
  </si>
  <si>
    <t>30 บาท/กม./คาน</t>
  </si>
  <si>
    <t>ค่าดำเนินการวางคาน Box girder ความยาว 13.00 - 20.00 เมตร</t>
  </si>
  <si>
    <t>80 บาท/กม./คาน</t>
  </si>
  <si>
    <t>แผ่นเหล็กหนา 9 มม. ขนาด 0.08 ม.</t>
  </si>
  <si>
    <t>DOWEL  RB 9 @ 0.15 ม.</t>
  </si>
  <si>
    <t>Neoprene Compression Seal</t>
  </si>
  <si>
    <t>น้ำยาประสาน</t>
  </si>
  <si>
    <t>ค่าแรงติดตั้ง</t>
  </si>
  <si>
    <t xml:space="preserve">ตาราง Factor  F งานก่อสร้างทาง </t>
  </si>
  <si>
    <r>
      <t xml:space="preserve"> 2.  ถ้าเป็นงานเงินกู้ให้ใช้  Factor F   ในช่อง </t>
    </r>
    <r>
      <rPr>
        <b/>
        <sz val="13"/>
        <color indexed="18"/>
        <rFont val="Angsana New"/>
        <family val="1"/>
      </rPr>
      <t>"รวมในรูป Factor"</t>
    </r>
  </si>
  <si>
    <t>ตาราง Factor F งานก่อสร้างสะพานและท่อเหลี่ยม</t>
  </si>
  <si>
    <r>
      <t xml:space="preserve"> 2.  ถ้าเป็นงานเงินกู้ให้ใช้  Factor F   ในช่อง </t>
    </r>
    <r>
      <rPr>
        <b/>
        <sz val="14"/>
        <color indexed="18"/>
        <rFont val="Angsana New"/>
        <family val="1"/>
      </rPr>
      <t>"รวมในรูป Factor"</t>
    </r>
  </si>
  <si>
    <t> ท่อระบายน้ำคอนกรีตเสริมเหล็ก ปากลิ้นราง ชั้น 3 ยาว 1 เมตร ศก. 0.80 ม.</t>
  </si>
  <si>
    <t>420.56 </t>
  </si>
  <si>
    <t>2,616.82 </t>
  </si>
  <si>
    <t> หินย่อย 3/4" ราคา ณ โรงโม่</t>
  </si>
  <si>
    <t> หินย่อย 1/2" ราคา ณ โรงโม่</t>
  </si>
  <si>
    <t>280.37 </t>
  </si>
  <si>
    <t> หินฝุ่น ราคา ณ โรงโม่</t>
  </si>
  <si>
    <t>D</t>
  </si>
  <si>
    <t>T</t>
  </si>
  <si>
    <t>L</t>
  </si>
  <si>
    <t>ดินเดิม</t>
  </si>
  <si>
    <t>ความหนา 5 ซม. (ปูบน PRIME COAT)</t>
  </si>
  <si>
    <t>[2] = [1] x 200</t>
  </si>
  <si>
    <t>ค่างานต้นทุน FOG SPRAY</t>
  </si>
  <si>
    <t>จังหวัดตรัง</t>
  </si>
  <si>
    <t> คอนกรีตผสมเสร็จรูปลูกบาศก์ 180 กก./ตร.ซม. และรูปทรงกระบอก 140 กก./ตร.ซม.</t>
  </si>
  <si>
    <t>1,727.67  </t>
  </si>
  <si>
    <t> คอนกรีตผสมเสร็จรูปลูกบาศก์ 210 กก./ตร.ซม. และรูปทรงกระบอก 180 กก./ตร.ซม.</t>
  </si>
  <si>
    <t>1,781.18  </t>
  </si>
  <si>
    <t> คอนกรีตผสมเสร็จรูปลูกบาศก์ 240 กก./ตร.ซม. และรูปทรงกระบอก 210 กก./ตร.ซม.</t>
  </si>
  <si>
    <t>1,834.70  </t>
  </si>
  <si>
    <t> คอนกรีตผสมเสร็จรูปลูกบาศก์ 280 กก./ตร.ซม. และรูปทรงกระบอก 240 กก./ตร.ซม .</t>
  </si>
  <si>
    <t>1,892.88  </t>
  </si>
  <si>
    <t> คอนกรีตผสมเสร็จรูปลูกบาศก์ 320 กก./ตร.ซม. และรูปทรงกระบอก 280 กก./ตร.ซม.</t>
  </si>
  <si>
    <t>2,009.60  </t>
  </si>
  <si>
    <t> คอนกรีตผสมเสร็จรูปลูกบาศก์ 350 กก./ตร.ซม. และรูปทรงกระบอก 300 กก./ตร.ซม.</t>
  </si>
  <si>
    <t>2,067.78  </t>
  </si>
  <si>
    <t> คอนกรีตผสมเสร็จรูปลูกบาศก์ 300 กก./ตร.ซม. และรูปทรงกระบอก 250 กก./ตร.ซม.</t>
  </si>
  <si>
    <t>1,946.39  </t>
  </si>
  <si>
    <t> คอนกรีตบล็อกก่อผนัง ชนิดธรรมดา ขนาด 19 x 39 x 7 ซม.</t>
  </si>
  <si>
    <t>ก้อน</t>
  </si>
  <si>
    <t>7.83  </t>
  </si>
  <si>
    <t> คอนกรีตบล็อกก่อผนัง ชนิดกันฝน ขนาด 19 x 39 x 9 ซม.</t>
  </si>
  <si>
    <t>13.08  </t>
  </si>
  <si>
    <t> อิฐมอญ ชนิดมีรู 4 รู มี ขนาด 7.5x18x6.5 ซม.</t>
  </si>
  <si>
    <t>2.90  </t>
  </si>
  <si>
    <t> เสารั้วคอนกรีตเสริมเหล็ก แบบสี่เหลี่ยม ขนาด 4" x 4" ยาว 2.50 ม.</t>
  </si>
  <si>
    <t>186.92  </t>
  </si>
  <si>
    <t>186.92 </t>
  </si>
  <si>
    <t>25,675.25  </t>
  </si>
  <si>
    <t> เหล็กเส้นกลมผิวข้ออ้อย SD.30 ยาว 10 เมตร ศก. 12 มม.</t>
  </si>
  <si>
    <t> เหล็กเส้นกลมผิวข้ออ้อย SD.30 ยาว 10 เมตร ศก. 16 มม.</t>
  </si>
  <si>
    <t> เหล็กเส้นกลมผิวข้ออ้อย SD.30 ยาว 10 เมตร ศก. 20 มม.</t>
  </si>
  <si>
    <t> เหล็กเส้นกลมผิวข้ออ้อย SD.30 ยาว 10 เมตร ศก. 25 มม.</t>
  </si>
  <si>
    <t> ท่อเหล็กกลวงสี่เหลี่ยมจัตุรัส หนา 2.0 มม. ขนาด 1 1/2" x 1 1/2" ยาว 6 เมตร</t>
  </si>
  <si>
    <t>300.00  </t>
  </si>
  <si>
    <t>อัน</t>
  </si>
  <si>
    <t>14.95  </t>
  </si>
  <si>
    <t>14.95 </t>
  </si>
  <si>
    <t>20.56  </t>
  </si>
  <si>
    <t>35.51  </t>
  </si>
  <si>
    <t>16.82  </t>
  </si>
  <si>
    <t>25.23  </t>
  </si>
  <si>
    <t>42.99  </t>
  </si>
  <si>
    <t> สามทาง 90 องศาเหล็กเคลือบสังกะสี ศก. 1/2 นิ้ว</t>
  </si>
  <si>
    <t>62.62  </t>
  </si>
  <si>
    <t>54.21  </t>
  </si>
  <si>
    <t>71.96  </t>
  </si>
  <si>
    <t>89.72  </t>
  </si>
  <si>
    <t>116.82  </t>
  </si>
  <si>
    <t>185.05  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</si>
  <si>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</si>
  <si>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293.46  </t>
  </si>
  <si>
    <t>406.54  </t>
  </si>
  <si>
    <t>657.94  </t>
  </si>
  <si>
    <t> ท่อ พีวีซี แข็ง ท่อประปา ชนิดปลายธรรมดา ชั้น 8.5 ยาว 4 เมตร เส้นผ่านศูนย์กลาง 5" ตราท่อน้ำไทย</t>
  </si>
  <si>
    <t>992.52  </t>
  </si>
  <si>
    <t>1,393.46  </t>
  </si>
  <si>
    <t>2,241.12  </t>
  </si>
  <si>
    <t>3,243.93  </t>
  </si>
  <si>
    <t> ท่อ พีวีซี แข็ง ท่อประปา ชนิดปลายธรรมดา ชั้น 8.5 ยาว 4 เมตร เส้นผ่านศูนย์กลาง 12" ตราท่อน้ำไทย</t>
  </si>
  <si>
    <t>4,579.44  </t>
  </si>
  <si>
    <t>49.54  </t>
  </si>
  <si>
    <t>59.82  </t>
  </si>
  <si>
    <t>94.40  </t>
  </si>
  <si>
    <t>111.21  </t>
  </si>
  <si>
    <t>142.99  </t>
  </si>
  <si>
    <t>218.69  </t>
  </si>
  <si>
    <t>361.68  </t>
  </si>
  <si>
    <t>504.67  </t>
  </si>
  <si>
    <t>812.15  </t>
  </si>
  <si>
    <t> ท่อ พีวีซี แข็ง ท่อประปา ชนิดปลายธรรมดา ชั้น 13.5 ยาว 4 เมตร เส้นผ่านศูนย์กลาง 1/2" ตราช้าง</t>
  </si>
  <si>
    <t> ท่อ พีวีซี แข็ง ท่อประปา ชนิดปลายธรรมดา ชั้น 13.5 ยาว 4 เมตร เส้นผ่านศูนย์กลาง 3/4" ตราช้าง</t>
  </si>
  <si>
    <t> ท่อ พีวีซี แข็ง ท่อประปา ชนิดปลายธรรมดา ชั้น 13.5 ยาว 4 เมตร เส้นผ่านศูนย์กลาง 1" ตราช้าง</t>
  </si>
  <si>
    <t> ท่อ พีวีซี แข็ง ท่อประปา ชนิดปลายธรรมดา ชั้น 13.5 ยาว 4 เมตร เส้นผ่านศูนย์กลาง 1 1/4" ตราเสือ</t>
  </si>
  <si>
    <t> ท่อ พีวีซี แข็ง ท่อประปา ชนิดปลายธรรมดา ชั้น 13.5 ยาว 4 เมตร เส้นผ่านศูนย์กลาง 1 1/2" ตราเสือ</t>
  </si>
  <si>
    <t>158.88  </t>
  </si>
  <si>
    <t> ท่อ พีวีซี แข็ง ท่อประปา ชนิดปลายธรรมดา ชั้น 13.5 ยาว 4 เมตร เส้นผ่านศูนย์กลาง 2" ตราเสือ</t>
  </si>
  <si>
    <t>242.99  </t>
  </si>
  <si>
    <t> ท่อ พีวีซี แข็ง ท่อประปา ชนิดปลายธรรมดา ชั้น 13.5 ยาว 4 เมตร เส้นผ่านศูนย์กลาง 3" ตราเสือ</t>
  </si>
  <si>
    <t>560.75  </t>
  </si>
  <si>
    <t>560.75 </t>
  </si>
  <si>
    <t> ท่อ พีวีซี แข็ง ท่อประปา ชนิดปลายธรรมดา ชั้น 13.5 ยาว 4 เมตร เส้นผ่านศูนย์กลาง 4" ตราเสือ</t>
  </si>
  <si>
    <t>817.76  </t>
  </si>
  <si>
    <t>817.76 </t>
  </si>
  <si>
    <t>2.80  </t>
  </si>
  <si>
    <t>3.74  </t>
  </si>
  <si>
    <t>6.08  </t>
  </si>
  <si>
    <t>8.41  </t>
  </si>
  <si>
    <t>11.21  </t>
  </si>
  <si>
    <t>17.76  </t>
  </si>
  <si>
    <t>28.04  </t>
  </si>
  <si>
    <t>46.73  </t>
  </si>
  <si>
    <t>84.11  </t>
  </si>
  <si>
    <t>4.67  </t>
  </si>
  <si>
    <t>5.61  </t>
  </si>
  <si>
    <t>7.48  </t>
  </si>
  <si>
    <t>7.48 </t>
  </si>
  <si>
    <t>14.02  </t>
  </si>
  <si>
    <t>51.40  </t>
  </si>
  <si>
    <t>88.79  </t>
  </si>
  <si>
    <t>26.17  </t>
  </si>
  <si>
    <t>26.17 </t>
  </si>
  <si>
    <t>55.14  </t>
  </si>
  <si>
    <t>55.14 </t>
  </si>
  <si>
    <t>76.64  </t>
  </si>
  <si>
    <t>76.64 </t>
  </si>
  <si>
    <t>149.53  </t>
  </si>
  <si>
    <t>21.50  </t>
  </si>
  <si>
    <t>21.50 </t>
  </si>
  <si>
    <t>79.44  </t>
  </si>
  <si>
    <t>6.54  </t>
  </si>
  <si>
    <t>12.15  </t>
  </si>
  <si>
    <t>24.30  </t>
  </si>
  <si>
    <t>37.38  </t>
  </si>
  <si>
    <t>82.24  </t>
  </si>
  <si>
    <t>82.24 </t>
  </si>
  <si>
    <t>146.73  </t>
  </si>
  <si>
    <t>146.73 </t>
  </si>
  <si>
    <t>317.76  </t>
  </si>
  <si>
    <t>9.35  </t>
  </si>
  <si>
    <t>42.06  </t>
  </si>
  <si>
    <t>224.30  </t>
  </si>
  <si>
    <t> ท่อระบายน้ำคอนกรีตไม่เสริมเหล็ก ปากลิ้นราง ยาว 1 เมตร ศก. 0.40 ม.</t>
  </si>
  <si>
    <t>334.11  </t>
  </si>
  <si>
    <t>334.11 </t>
  </si>
  <si>
    <t> ท่อระบายน้ำคอนกรีตไม่เสริมเหล็ก ปากลิ้นราง ยาว 1 เมตร ศก. 0.50 ม.</t>
  </si>
  <si>
    <t>640.19  </t>
  </si>
  <si>
    <t>640.19 </t>
  </si>
  <si>
    <t> ท่อระบายน้ำคอนกรีตไม่เสริมเหล็ก ปากลิ้นราง ยาว 1 เมตร ศก. 0.60 ม.</t>
  </si>
  <si>
    <t>668.22  </t>
  </si>
  <si>
    <t>668.22 </t>
  </si>
  <si>
    <t>878.51  </t>
  </si>
  <si>
    <t>878.51 </t>
  </si>
  <si>
    <t>1,242.99  </t>
  </si>
  <si>
    <t>1,242.99 </t>
  </si>
  <si>
    <t> ท่อระบายน้ำคอนกรีตไม่เสริมเหล็ก ปากลิ้นราง ยาว 1 เมตร ศก. 1.20 ม .</t>
  </si>
  <si>
    <t>1,771.03  </t>
  </si>
  <si>
    <t>1,771.03 </t>
  </si>
  <si>
    <t>341.12  </t>
  </si>
  <si>
    <t>341.12 </t>
  </si>
  <si>
    <t>411.22  </t>
  </si>
  <si>
    <t>411.22 </t>
  </si>
  <si>
    <t> ท่อระบายน้ำคอนกรีตเสริมเหล็ก ปากลิ้นราง ชั้น 3 ยาว 1 เมตร ศก. 0.50 ม.</t>
  </si>
  <si>
    <t>714.95  </t>
  </si>
  <si>
    <t>714.95 </t>
  </si>
  <si>
    <t>761.68  </t>
  </si>
  <si>
    <t>761.68 </t>
  </si>
  <si>
    <t>1,098.14  </t>
  </si>
  <si>
    <t>1,098.14 </t>
  </si>
  <si>
    <t> ท่อระบายน้ำคอนกรีตเสริมเหล็ก ปากลิ้นราง ชั้น 3 (มอก.128/2549) ยาว 1 เมตร ศก. 0.30 ม.</t>
  </si>
  <si>
    <t> ท่อระบายน้ำคอนกรีตเสริมเหล็ก ปากลิ้นราง ชั้น 3 (มอก.128/2549) ยาว 1 เมตร ศก. 0.40 ม.</t>
  </si>
  <si>
    <t> ท่อระบายน้ำคอนกรีตเสริมเหล็ก ปากลิ้นราง ชั้น 3 (มอก.128/2549) ยาว 1 เมตร ศก. 0.60 ม.</t>
  </si>
  <si>
    <t> ท่อระบายน้ำคอนกรีตเสริมเหล็ก ปากลิ้นราง ชั้น 3 (มอก.128/2549) ยาว 1 เมตร ศก. 0.80 ม.</t>
  </si>
  <si>
    <t> ท่อระบายน้ำคอนกรีตเสริมเหล็ก ปากลิ้นราง ชั้น 3 (มอก.128/2549) ยาว 1 เมตร ศก. 1.00 ม.</t>
  </si>
  <si>
    <t> ท่อระบายน้ำคอนกรีตเสริมเหล็ก ปากลิ้นราง ชั้น 3 (มอก.128/2549) ยาว 1 เมตร ศก. 1.20 ม.</t>
  </si>
  <si>
    <t>3,547.43  </t>
  </si>
  <si>
    <t>3,547.43 </t>
  </si>
  <si>
    <t> ท่อระบายน้ำคอนกรีตเสริมเหล็ก ปากลิ้นราง ชั้น 3 (มอก.128/2549) ยาว 1 เมตร ศก. 1.50 ม.</t>
  </si>
  <si>
    <t>5,261.45  </t>
  </si>
  <si>
    <t>5,261.45 </t>
  </si>
  <si>
    <t> ท่อระบายน้ำซีเมนต์ใยหิน ยาว 3 เมตร ศก. 10 ซม.</t>
  </si>
  <si>
    <t> ท่อระบายน้ำซีเมนต์ใยหิน ยาว 3 เมตร ศก. 15 ซม.</t>
  </si>
  <si>
    <t>280.37  </t>
  </si>
  <si>
    <t> ท่อระบายน้ำซีเมนต์ใยหิน ยาว 3 เมตร ศก. 20 ซม.</t>
  </si>
  <si>
    <t>373.83  </t>
  </si>
  <si>
    <t>ม้วน</t>
  </si>
  <si>
    <t>1,800.00  </t>
  </si>
  <si>
    <t>1,800.00 </t>
  </si>
  <si>
    <t> ลวดหนามเคลือบสังกะสี เบอร์ 18</t>
  </si>
  <si>
    <t>41.59  </t>
  </si>
  <si>
    <t>41.59 </t>
  </si>
  <si>
    <t>46.26  </t>
  </si>
  <si>
    <t>46.26 </t>
  </si>
  <si>
    <t> ครอบมุมกระเบื้องซีเมนต์ใยหิน ลอนคู่ ขนาด 50x45 ซม. สีซีเมนต์ ตราช้าง</t>
  </si>
  <si>
    <t>47.20  </t>
  </si>
  <si>
    <t>47.20 </t>
  </si>
  <si>
    <t> กระเบื้องซีเมนต์ใยหินมุงหลังคา ลูกฟูกลอนใหญ่ ขนาด 102 x 120 x 0.6 ซม. สีซีเมนต์ ตราช้าง</t>
  </si>
  <si>
    <t>154.21  </t>
  </si>
  <si>
    <t> เหล็กแผ่นเคลือบสังกะสี ไม่ชุบสี ลอนเล็ก-ใหญ่ หนา 0.25 มม. เบอร์ 32 ขนาด 2.5' x 5'-10'</t>
  </si>
  <si>
    <t>ฟุต</t>
  </si>
  <si>
    <t>327.10  </t>
  </si>
  <si>
    <t> แผ่นไม้อัด ชนิดใช้ภายใน ชั้น 2/4 ขนาด 4' x 8' หนา 4 มม. ตราช้าง 3 เชือก</t>
  </si>
  <si>
    <t>420.56  </t>
  </si>
  <si>
    <t>240.66  </t>
  </si>
  <si>
    <t>240.66 </t>
  </si>
  <si>
    <t>135.51  </t>
  </si>
  <si>
    <t>135.51 </t>
  </si>
  <si>
    <t> แผ่นยิปซัม ธรรมดา ไม่มีอลูมิเนียมฟอยล์ ขนาด 120 x 240 ซม. หนา 12 มม.</t>
  </si>
  <si>
    <t>ตร.ฟุต</t>
  </si>
  <si>
    <t>163.55  </t>
  </si>
  <si>
    <t>กระป๋อง</t>
  </si>
  <si>
    <t>584.11  </t>
  </si>
  <si>
    <t>584.11 </t>
  </si>
  <si>
    <t>537.39  </t>
  </si>
  <si>
    <t>537.39 </t>
  </si>
  <si>
    <t> สีน้ำพลาสติก ทาภายใน ขนาด 3.785 ลิตร ตรา ไอ ซี ไอ ดูลักซ์ (โฮมแมท A965)</t>
  </si>
  <si>
    <t>383.18  </t>
  </si>
  <si>
    <t>383.18 </t>
  </si>
  <si>
    <t>390.65  </t>
  </si>
  <si>
    <t>390.65 </t>
  </si>
  <si>
    <t>572.90  </t>
  </si>
  <si>
    <t>572.90 </t>
  </si>
  <si>
    <t> สีน้ำพลาสติก ภายนอก ขนาด 3.785 ลิตร ตรา ไอ ซี ไอ ดูลักซ์ (เพนทาไลท์ A921)</t>
  </si>
  <si>
    <t>626.17  </t>
  </si>
  <si>
    <t>626.17 </t>
  </si>
  <si>
    <t>514.02  </t>
  </si>
  <si>
    <t> น้ำมันเคลือบแข็ง ภายใน ขนาด 3.785 ลิตร ตราเครื่องบิน บี 52 (ยูนีเทน ยู 202)</t>
  </si>
  <si>
    <t>1,448.60  </t>
  </si>
  <si>
    <t>1,448.60 </t>
  </si>
  <si>
    <t> น้ำมันเคลือบแข็ง ภายนอก ขนาด 3.785 ลิตร ตราเครื่องบิน บี 52 (ยูนีเทน ยู 404)</t>
  </si>
  <si>
    <t>1,845.80  </t>
  </si>
  <si>
    <t>1,845.80 </t>
  </si>
  <si>
    <t> ทินเนอร์ ขนาด 3.6 ลิตร ตรา 3M</t>
  </si>
  <si>
    <t> สีน้ำอะครีลิค 100% (Dulux Inspire) ชนิดกึ่งเงา ภายนอก ขนาด 3.785 ลิตร ตราไอ ซี ไอ (A997)</t>
  </si>
  <si>
    <t>536.68  </t>
  </si>
  <si>
    <t> สีน้ำอะครีลิค 100% (Dulux Inspire) ชนิดด้าน ภายนอก ขนาด 3.785 ลิตร ตราไอ ซี ไอ (A998)</t>
  </si>
  <si>
    <t>474.30  </t>
  </si>
  <si>
    <t> สีน้ำอะครีลิค 100% (Dulux Inspire) ชนิดด้าน ภายใน ขนาด 3.785 ลิตร ตราไอ ซี ไอ (A999)</t>
  </si>
  <si>
    <t>408.88  </t>
  </si>
  <si>
    <t> กระดาษทรายขัดไม้ เบอร์ 0 ขนาด 9 x 11 นิ้ว</t>
  </si>
  <si>
    <t>โหล</t>
  </si>
  <si>
    <t> กระดาษทรายขัดไม้ เบอร์ 3 ขนาด 9 x 11 นิ้ว</t>
  </si>
  <si>
    <t>65.42  </t>
  </si>
  <si>
    <t>65.42 </t>
  </si>
  <si>
    <t> บานประตูไม้อัดสัก ชนิดใช้ภายใน หนา 3.5 ซม. ขนาด 70 x 200 ซม.</t>
  </si>
  <si>
    <t>บาน</t>
  </si>
  <si>
    <t>700.93  </t>
  </si>
  <si>
    <t> บานประตูไม้อัดสัก ชนิดใช้ภายใน หนา 3.5 ซม. ขนาด 80 x 200 ซม.</t>
  </si>
  <si>
    <t>654.21  </t>
  </si>
  <si>
    <t>654.21 </t>
  </si>
  <si>
    <t> บานประตูไม้อัดยาง ชนิดใช้ภายใน หนา 3.5 ซม. ขนาด 70 x 200 ซม.</t>
  </si>
  <si>
    <t>635.51  </t>
  </si>
  <si>
    <t>607.48  </t>
  </si>
  <si>
    <t> บานประตูไม้อัดยาง ชนิดใช้ภายนอก หนา 3.5 ซม. ขนาด 70 x 200 ซม.</t>
  </si>
  <si>
    <t>831.78  </t>
  </si>
  <si>
    <t> บานประตูไม้อัดยาง ชนิดใช้ภายนอก หนา 3.5 ซม. ขนาด 80 x 200 ซม.</t>
  </si>
  <si>
    <t>2,616.82  </t>
  </si>
  <si>
    <t>ตัว</t>
  </si>
  <si>
    <t>3.51  </t>
  </si>
  <si>
    <t> บานพับหน้าต่างเหล็กเคลือบสังกะสี ปรับมุม ขนาด 10 นิ้ว ตราใบไม้แดง</t>
  </si>
  <si>
    <t>50.47  </t>
  </si>
  <si>
    <t>50.47 </t>
  </si>
  <si>
    <t> บานพับหน้าต่างเหล็กเคลือบสังกะสี ปรับมุม ขนาด 12 นิ้ว ตราใบไม้แดง</t>
  </si>
  <si>
    <t>57.94  </t>
  </si>
  <si>
    <t>57.94 </t>
  </si>
  <si>
    <t>16.36  </t>
  </si>
  <si>
    <t>16.36 </t>
  </si>
  <si>
    <t> บานพับหน้าต่างเหล็กเคลือบสังกะสี ปรับมุม ขนาด 10 นิ้ว</t>
  </si>
  <si>
    <t>57.01  </t>
  </si>
  <si>
    <t>57.01 </t>
  </si>
  <si>
    <t>60.28  </t>
  </si>
  <si>
    <t>60.28 </t>
  </si>
  <si>
    <t>23.36  </t>
  </si>
  <si>
    <t>2,934.58  </t>
  </si>
  <si>
    <t>2,700.94  </t>
  </si>
  <si>
    <t>2,700.94 </t>
  </si>
  <si>
    <t> หินย่อย 3/8" ราคา ณ โรงโม่</t>
  </si>
  <si>
    <t> หินใหญ่ คละ ขนาด 15 - 20 นิ้ว ราคา ณ โรงโม่</t>
  </si>
  <si>
    <t>295.00  </t>
  </si>
  <si>
    <t>89.26  </t>
  </si>
  <si>
    <t>140.19  </t>
  </si>
  <si>
    <t>32.25  </t>
  </si>
  <si>
    <t>32.25 </t>
  </si>
  <si>
    <t>85.98  </t>
  </si>
  <si>
    <t>หลอด</t>
  </si>
  <si>
    <t> หลอดไฟฟ้าฟลูออเรสเซนต์ แบบยาว ขนาด 36 วัตต์ ตราโตชิบา</t>
  </si>
  <si>
    <t>44.39  </t>
  </si>
  <si>
    <t>44.39 </t>
  </si>
  <si>
    <t>ดวง</t>
  </si>
  <si>
    <t>28.97  </t>
  </si>
  <si>
    <t>28.97 </t>
  </si>
  <si>
    <t> ที่ปัสสาวะเซรามิกชาย ชนิดแขวนผนัง เคลือบขาว ตราอเมริกันแสตนดาร์ด รุ่น TF- 412</t>
  </si>
  <si>
    <t>ชิ้น</t>
  </si>
  <si>
    <t> อ่างล้างหน้าเซรามิก ชนิดแขวนผนัง เคลือบขาว ตราอเมริกันแสตนดาร์ด รุ่น TF-959</t>
  </si>
  <si>
    <t> ที่วางสบู่เซรามิก ชนิดฝังผนัง เคลือบขาว ตราอเมริกันแสตนดาร์ด รุ่น TF- 9000</t>
  </si>
  <si>
    <t>2,430.00  </t>
  </si>
  <si>
    <t>2,470.00  </t>
  </si>
  <si>
    <t>2,510.00  </t>
  </si>
  <si>
    <t>2,550.00  </t>
  </si>
  <si>
    <t>2,630.00  </t>
  </si>
  <si>
    <t>2,680.00  </t>
  </si>
  <si>
    <t>2,740.00  </t>
  </si>
  <si>
    <t>2,810.00  </t>
  </si>
  <si>
    <t>7.00  </t>
  </si>
  <si>
    <t>12.50  </t>
  </si>
  <si>
    <t>14.00  </t>
  </si>
  <si>
    <t>25.00  </t>
  </si>
  <si>
    <t>30.00  </t>
  </si>
  <si>
    <t>60.00  </t>
  </si>
  <si>
    <t>225.00  </t>
  </si>
  <si>
    <t>375.00  </t>
  </si>
  <si>
    <t>450.00  </t>
  </si>
  <si>
    <t>600.00  </t>
  </si>
  <si>
    <t>210.00  </t>
  </si>
  <si>
    <t>252.00  </t>
  </si>
  <si>
    <t>280.00  </t>
  </si>
  <si>
    <t>288.00  </t>
  </si>
  <si>
    <t>432.00  </t>
  </si>
  <si>
    <t>576.00  </t>
  </si>
  <si>
    <t>720.00  </t>
  </si>
  <si>
    <t>864.00  </t>
  </si>
  <si>
    <t>8.00  </t>
  </si>
  <si>
    <t>10.00  </t>
  </si>
  <si>
    <t>16.00  </t>
  </si>
  <si>
    <t>12.00  </t>
  </si>
  <si>
    <t>15.00  </t>
  </si>
  <si>
    <t>13.00  </t>
  </si>
  <si>
    <t>29.00  </t>
  </si>
  <si>
    <t>3.92  </t>
  </si>
  <si>
    <t>4.33  </t>
  </si>
  <si>
    <t>7.33  </t>
  </si>
  <si>
    <t>9.00  </t>
  </si>
  <si>
    <t>175.00  </t>
  </si>
  <si>
    <t>1.55  </t>
  </si>
  <si>
    <t>อิฐทนไฟ</t>
  </si>
  <si>
    <t>    ขนาด 11 x 23 x 7 ซม. ตราบปก. (BPK 49 F)</t>
  </si>
  <si>
    <t>56.00  </t>
  </si>
  <si>
    <t>57.40  </t>
  </si>
  <si>
    <t>160.00  </t>
  </si>
  <si>
    <t>240.00  </t>
  </si>
  <si>
    <t>320.00  </t>
  </si>
  <si>
    <t>400.00  </t>
  </si>
  <si>
    <t>480.00  </t>
  </si>
  <si>
    <t>1,845.00  </t>
  </si>
  <si>
    <t>2,075.00  </t>
  </si>
  <si>
    <t>2,530.00  </t>
  </si>
  <si>
    <t>2,670.00  </t>
  </si>
  <si>
    <t>3,205.00  </t>
  </si>
  <si>
    <t>3,250.00  </t>
  </si>
  <si>
    <t>5,450.00  </t>
  </si>
  <si>
    <t>9,500.00  </t>
  </si>
  <si>
    <t>12,220.00  </t>
  </si>
  <si>
    <t>16,360.00  </t>
  </si>
  <si>
    <t>18,895.00  </t>
  </si>
  <si>
    <t>21,725.00  </t>
  </si>
  <si>
    <t>25,865.00  </t>
  </si>
  <si>
    <t>4,175.00  </t>
  </si>
  <si>
    <t>6,800.00  </t>
  </si>
  <si>
    <t>12,200.00  </t>
  </si>
  <si>
    <t>13,945.00  </t>
  </si>
  <si>
    <t>16,560.00  </t>
  </si>
  <si>
    <t>3,685.00  </t>
  </si>
  <si>
    <t>4,735.00  </t>
  </si>
  <si>
    <t>5,425.00  </t>
  </si>
  <si>
    <t>6,650.00  </t>
  </si>
  <si>
    <t>8,285.00  </t>
  </si>
  <si>
    <t>10,885.00  </t>
  </si>
  <si>
    <t>14,515.00  </t>
  </si>
  <si>
    <t>16,630.00  </t>
  </si>
  <si>
    <t>21,770.00  </t>
  </si>
  <si>
    <t>29,030.00  </t>
  </si>
  <si>
    <t>48,975.00  </t>
  </si>
  <si>
    <t>142.40  </t>
  </si>
  <si>
    <t>221.60  </t>
  </si>
  <si>
    <t>296.00  </t>
  </si>
  <si>
    <t>377.60  </t>
  </si>
  <si>
    <t>501.60  </t>
  </si>
  <si>
    <t>81.78  </t>
  </si>
  <si>
    <t>122.67  </t>
  </si>
  <si>
    <t>179.22  </t>
  </si>
  <si>
    <t>228.81  </t>
  </si>
  <si>
    <t>308.85  </t>
  </si>
  <si>
    <t>155.00  </t>
  </si>
  <si>
    <t>310.00  </t>
  </si>
  <si>
    <t>190.00  </t>
  </si>
  <si>
    <t>380.00  </t>
  </si>
  <si>
    <t>570.00  </t>
  </si>
  <si>
    <t>392.40  </t>
  </si>
  <si>
    <t>446.40  </t>
  </si>
  <si>
    <t>453.60  </t>
  </si>
  <si>
    <t>522.00  </t>
  </si>
  <si>
    <t>529.20  </t>
  </si>
  <si>
    <t>870.00  </t>
  </si>
  <si>
    <t>970.00  </t>
  </si>
  <si>
    <t>165.75  </t>
  </si>
  <si>
    <t>168.30  </t>
  </si>
  <si>
    <t>173.40  </t>
  </si>
  <si>
    <t>196.35  </t>
  </si>
  <si>
    <t>202.30  </t>
  </si>
  <si>
    <t>210.80  </t>
  </si>
  <si>
    <t>227.80  </t>
  </si>
  <si>
    <t>238.00  </t>
  </si>
  <si>
    <t>265.20  </t>
  </si>
  <si>
    <t>231.20  </t>
  </si>
  <si>
    <t>241.40  </t>
  </si>
  <si>
    <t>268.60  </t>
  </si>
  <si>
    <t>301.75  </t>
  </si>
  <si>
    <t>335.75  </t>
  </si>
  <si>
    <t>    ชนิดเส้นเดี่ยว (PC WIRE) ศก. 3, 4, 5, 7, 9 มม.</t>
  </si>
  <si>
    <t>39.00  </t>
  </si>
  <si>
    <t>51.00  </t>
  </si>
  <si>
    <t>45.00  </t>
  </si>
  <si>
    <t>76.00  </t>
  </si>
  <si>
    <t>57.00  </t>
  </si>
  <si>
    <t>43.00  </t>
  </si>
  <si>
    <t>52.00  </t>
  </si>
  <si>
    <t>65.00  </t>
  </si>
  <si>
    <t>86.00  </t>
  </si>
  <si>
    <t>88.00  </t>
  </si>
  <si>
    <t>117.00  </t>
  </si>
  <si>
    <t>32.00  </t>
  </si>
  <si>
    <t>40.00  </t>
  </si>
  <si>
    <t>98.80  </t>
  </si>
  <si>
    <t>109.75  </t>
  </si>
  <si>
    <t>123.45  </t>
  </si>
  <si>
    <t>141.10  </t>
  </si>
  <si>
    <t>164.60  </t>
  </si>
  <si>
    <t>198.00  </t>
  </si>
  <si>
    <t>247.00  </t>
  </si>
  <si>
    <t>329.50  </t>
  </si>
  <si>
    <t>142.25  </t>
  </si>
  <si>
    <t>158.00  </t>
  </si>
  <si>
    <t>177.80  </t>
  </si>
  <si>
    <t>203.15  </t>
  </si>
  <si>
    <t>237.50  </t>
  </si>
  <si>
    <t>284.50  </t>
  </si>
  <si>
    <t>356.00  </t>
  </si>
  <si>
    <t>474.50  </t>
  </si>
  <si>
    <t>165.00  </t>
  </si>
  <si>
    <t>247.50  </t>
  </si>
  <si>
    <t>150.00  </t>
  </si>
  <si>
    <t>900.00  </t>
  </si>
  <si>
    <t>1,650.00  </t>
  </si>
  <si>
    <t>1,275.00  </t>
  </si>
  <si>
    <t>2,325.00  </t>
  </si>
  <si>
    <t>2,700.00  </t>
  </si>
  <si>
    <t>208.80  </t>
  </si>
  <si>
    <t>344.50  </t>
  </si>
  <si>
    <t>530.00  </t>
  </si>
  <si>
    <t>9.28  </t>
  </si>
  <si>
    <t>12.76  </t>
  </si>
  <si>
    <t>22.04  </t>
  </si>
  <si>
    <t>32.48  </t>
  </si>
  <si>
    <t>39.15  </t>
  </si>
  <si>
    <t>61.19  </t>
  </si>
  <si>
    <t>113.68  </t>
  </si>
  <si>
    <t>144.42  </t>
  </si>
  <si>
    <t>236.93  </t>
  </si>
  <si>
    <t>534.47  </t>
  </si>
  <si>
    <t>691.94  </t>
  </si>
  <si>
    <t>10.44  </t>
  </si>
  <si>
    <t>15.37  </t>
  </si>
  <si>
    <t>26.39  </t>
  </si>
  <si>
    <t>44.08  </t>
  </si>
  <si>
    <t>50.75  </t>
  </si>
  <si>
    <t>80.91  </t>
  </si>
  <si>
    <t>216.92  </t>
  </si>
  <si>
    <t>382.22  </t>
  </si>
  <si>
    <t>987.45  </t>
  </si>
  <si>
    <t>1,418.39  </t>
  </si>
  <si>
    <t>33.64  </t>
  </si>
  <si>
    <t>41.76  </t>
  </si>
  <si>
    <t>58.87  </t>
  </si>
  <si>
    <t>85.84  </t>
  </si>
  <si>
    <t>112.52  </t>
  </si>
  <si>
    <t>38.57  </t>
  </si>
  <si>
    <t>62.93  </t>
  </si>
  <si>
    <t>75.40  </t>
  </si>
  <si>
    <t>115.71  </t>
  </si>
  <si>
    <t>220.40  </t>
  </si>
  <si>
    <t>303.05  </t>
  </si>
  <si>
    <t>526.64  </t>
  </si>
  <si>
    <t>1,233.08  </t>
  </si>
  <si>
    <t>1,697.08  </t>
  </si>
  <si>
    <t>24.36  </t>
  </si>
  <si>
    <t>39.73  </t>
  </si>
  <si>
    <t>78.88  </t>
  </si>
  <si>
    <t>116.87  </t>
  </si>
  <si>
    <t>221.56  </t>
  </si>
  <si>
    <t>316.39  </t>
  </si>
  <si>
    <t>565.21  </t>
  </si>
  <si>
    <t>1,646.33  </t>
  </si>
  <si>
    <t>2,096.99  </t>
  </si>
  <si>
    <t>8.70  </t>
  </si>
  <si>
    <t>13.34  </t>
  </si>
  <si>
    <t>18.85  </t>
  </si>
  <si>
    <t>36.83  </t>
  </si>
  <si>
    <t>100.34  </t>
  </si>
  <si>
    <t>159.79  </t>
  </si>
  <si>
    <t>257.81  </t>
  </si>
  <si>
    <t>586.38  </t>
  </si>
  <si>
    <t>1,086.63  </t>
  </si>
  <si>
    <t>27.55  </t>
  </si>
  <si>
    <t>45.24  </t>
  </si>
  <si>
    <t>58.00  </t>
  </si>
  <si>
    <t>169.65  </t>
  </si>
  <si>
    <t>276.66  </t>
  </si>
  <si>
    <t>471.54  </t>
  </si>
  <si>
    <t>11.60  </t>
  </si>
  <si>
    <t>61.77  </t>
  </si>
  <si>
    <t>113.39  </t>
  </si>
  <si>
    <t>157.47  </t>
  </si>
  <si>
    <t>290.00  </t>
  </si>
  <si>
    <t>555.35  </t>
  </si>
  <si>
    <t>740.66  </t>
  </si>
  <si>
    <t>63.00  </t>
  </si>
  <si>
    <t>89.00  </t>
  </si>
  <si>
    <t>564.00  </t>
  </si>
  <si>
    <t>103.65  </t>
  </si>
  <si>
    <t>190.20  </t>
  </si>
  <si>
    <t>410.00  </t>
  </si>
  <si>
    <t>1,888.00  </t>
  </si>
  <si>
    <t>2,496.00  </t>
  </si>
  <si>
    <t>3,584.00  </t>
  </si>
  <si>
    <t>4,864.00  </t>
  </si>
  <si>
    <t>6,336.00  </t>
  </si>
  <si>
    <t>9,376.00  </t>
  </si>
  <si>
    <t>12,320.00  </t>
  </si>
  <si>
    <t>14,160.00  </t>
  </si>
  <si>
    <t>19,216.00  </t>
  </si>
  <si>
    <t>22,064.00  </t>
  </si>
  <si>
    <t>25,072.00  </t>
  </si>
  <si>
    <t>31,696.00  </t>
  </si>
  <si>
    <t>39,088.00  </t>
  </si>
  <si>
    <t>47,264.00  </t>
  </si>
  <si>
    <t>56,208.00  </t>
  </si>
  <si>
    <t>60,976.00  </t>
  </si>
  <si>
    <t>65,936.00  </t>
  </si>
  <si>
    <t>76,448.00  </t>
  </si>
  <si>
    <t>87,728.00  </t>
  </si>
  <si>
    <t>132.75  </t>
  </si>
  <si>
    <t>281.00  </t>
  </si>
  <si>
    <t>591.00  </t>
  </si>
  <si>
    <t>3,120.00  </t>
  </si>
  <si>
    <t>7,008.00  </t>
  </si>
  <si>
    <t>9,520.00  </t>
  </si>
  <si>
    <t>10,440.00  </t>
  </si>
  <si>
    <t>15,728.00  </t>
  </si>
  <si>
    <t>16,260.00  </t>
  </si>
  <si>
    <t>18,704.00  </t>
  </si>
  <si>
    <t>28,448.00  </t>
  </si>
  <si>
    <t>32,640.00  </t>
  </si>
  <si>
    <t>37,120.00  </t>
  </si>
  <si>
    <t>46,960.00  </t>
  </si>
  <si>
    <t>57,936.00  </t>
  </si>
  <si>
    <t>70,080.00  </t>
  </si>
  <si>
    <t>3,401.00  </t>
  </si>
  <si>
    <t>3,866.00  </t>
  </si>
  <si>
    <t>4,638.00  </t>
  </si>
  <si>
    <t>6,958.00  </t>
  </si>
  <si>
    <t>8,348.00  </t>
  </si>
  <si>
    <t>13,142.00  </t>
  </si>
  <si>
    <t>14,223.00  </t>
  </si>
  <si>
    <t>15,151.00  </t>
  </si>
  <si>
    <t>20,098.00  </t>
  </si>
  <si>
    <t>22,418.00  </t>
  </si>
  <si>
    <t>28,138.00  </t>
  </si>
  <si>
    <t>31,694.00  </t>
  </si>
  <si>
    <t>4,305.00  </t>
  </si>
  <si>
    <t>4,893.00  </t>
  </si>
  <si>
    <t>5,284.00  </t>
  </si>
  <si>
    <t>5,871.00  </t>
  </si>
  <si>
    <t>8,807.00  </t>
  </si>
  <si>
    <t>10,568.00  </t>
  </si>
  <si>
    <t>16,635.00  </t>
  </si>
  <si>
    <t>18,004.00  </t>
  </si>
  <si>
    <t>19,179.00  </t>
  </si>
  <si>
    <t>25,441.00  </t>
  </si>
  <si>
    <t>28,377.00  </t>
  </si>
  <si>
    <t>35,617.00  </t>
  </si>
  <si>
    <t>40,119.00  </t>
  </si>
  <si>
    <t>4,951.00  </t>
  </si>
  <si>
    <t>5,627.00  </t>
  </si>
  <si>
    <t>6,077.00  </t>
  </si>
  <si>
    <t>6,752.00  </t>
  </si>
  <si>
    <t>10,128.00  </t>
  </si>
  <si>
    <t>12,153.00  </t>
  </si>
  <si>
    <t>19,130.00  </t>
  </si>
  <si>
    <t>20,705.00  </t>
  </si>
  <si>
    <t>22,055.00  </t>
  </si>
  <si>
    <t>29,257.00  </t>
  </si>
  <si>
    <t>32,633.00  </t>
  </si>
  <si>
    <t>40,960.00  </t>
  </si>
  <si>
    <t>46,137.00  </t>
  </si>
  <si>
    <t>5,941.00  </t>
  </si>
  <si>
    <t>6,753.00  </t>
  </si>
  <si>
    <t>7,292.00  </t>
  </si>
  <si>
    <t>8,102.00  </t>
  </si>
  <si>
    <t>12,154.00  </t>
  </si>
  <si>
    <t>14,584.00  </t>
  </si>
  <si>
    <t>22,957.00  </t>
  </si>
  <si>
    <t>24,846.00  </t>
  </si>
  <si>
    <t>26,467.00  </t>
  </si>
  <si>
    <t>35,109.00  </t>
  </si>
  <si>
    <t>39,161.00  </t>
  </si>
  <si>
    <t>49,152.00  </t>
  </si>
  <si>
    <t>55,365.00  </t>
  </si>
  <si>
    <t>7,130.00  </t>
  </si>
  <si>
    <t>8,103.00  </t>
  </si>
  <si>
    <t>8,751.00  </t>
  </si>
  <si>
    <t>9,722.00  </t>
  </si>
  <si>
    <t>14,585.00  </t>
  </si>
  <si>
    <t>17,501.00  </t>
  </si>
  <si>
    <t>27,548.00  </t>
  </si>
  <si>
    <t>29,814.00  </t>
  </si>
  <si>
    <t>31,760.00  </t>
  </si>
  <si>
    <t>42,130.00  </t>
  </si>
  <si>
    <t>46,993.00  </t>
  </si>
  <si>
    <t>58,982.00  </t>
  </si>
  <si>
    <t>66,437.00  </t>
  </si>
  <si>
    <t>789.00  </t>
  </si>
  <si>
    <t>1,004.00  </t>
  </si>
  <si>
    <t>1,272.00  </t>
  </si>
  <si>
    <t>1,628.00  </t>
  </si>
  <si>
    <t>2,026.00  </t>
  </si>
  <si>
    <t>2,523.00  </t>
  </si>
  <si>
    <t>3,192.00  </t>
  </si>
  <si>
    <t>4,069.00  </t>
  </si>
  <si>
    <t>5,159.00  </t>
  </si>
  <si>
    <t>6,554.00  </t>
  </si>
  <si>
    <t>8,115.00  </t>
  </si>
  <si>
    <t>11,683.00  </t>
  </si>
  <si>
    <t>16,125.00  </t>
  </si>
  <si>
    <t>21,057.00  </t>
  </si>
  <si>
    <t>32.50  </t>
  </si>
  <si>
    <t>70.00  </t>
  </si>
  <si>
    <t>99.00  </t>
  </si>
  <si>
    <t>145.50  </t>
  </si>
  <si>
    <t>188.00  </t>
  </si>
  <si>
    <t>237.00  </t>
  </si>
  <si>
    <t>311.00  </t>
  </si>
  <si>
    <t>387.00  </t>
  </si>
  <si>
    <t>603.00  </t>
  </si>
  <si>
    <t>752.50  </t>
  </si>
  <si>
    <t>938.50  </t>
  </si>
  <si>
    <t>1,196.00  </t>
  </si>
  <si>
    <t>1,511.50  </t>
  </si>
  <si>
    <t>1,915.50  </t>
  </si>
  <si>
    <t>2,440.50  </t>
  </si>
  <si>
    <t>3,010.50  </t>
  </si>
  <si>
    <t>3,773.50  </t>
  </si>
  <si>
    <t>4,781.50  </t>
  </si>
  <si>
    <t>6,087.00  </t>
  </si>
  <si>
    <t>7,709.00  </t>
  </si>
  <si>
    <t>9,825.50  </t>
  </si>
  <si>
    <t>12,075.50  </t>
  </si>
  <si>
    <t>17,391.50  </t>
  </si>
  <si>
    <t>23,830.00  </t>
  </si>
  <si>
    <t>31,154.00  </t>
  </si>
  <si>
    <t>26.00  </t>
  </si>
  <si>
    <t>85.50  </t>
  </si>
  <si>
    <t>120.50  </t>
  </si>
  <si>
    <t>181.00  </t>
  </si>
  <si>
    <t>231.00  </t>
  </si>
  <si>
    <t>289.50  </t>
  </si>
  <si>
    <t>477.00  </t>
  </si>
  <si>
    <t>747.00  </t>
  </si>
  <si>
    <t>921.00  </t>
  </si>
  <si>
    <t>1,163.00  </t>
  </si>
  <si>
    <t>1,461.50  </t>
  </si>
  <si>
    <t>1,855.50  </t>
  </si>
  <si>
    <t>2,365.50  </t>
  </si>
  <si>
    <t>3,020.00  </t>
  </si>
  <si>
    <t>3,718.50  </t>
  </si>
  <si>
    <t>4,653.50  </t>
  </si>
  <si>
    <t>5,878.50  </t>
  </si>
  <si>
    <t>7,496.50  </t>
  </si>
  <si>
    <t>9,502.00  </t>
  </si>
  <si>
    <t>12,067.00  </t>
  </si>
  <si>
    <t>14,908.50  </t>
  </si>
  <si>
    <t>21,458.00  </t>
  </si>
  <si>
    <t>30.50  </t>
  </si>
  <si>
    <t>47.50  </t>
  </si>
  <si>
    <t>74.50  </t>
  </si>
  <si>
    <t>105.50  </t>
  </si>
  <si>
    <t>148.00  </t>
  </si>
  <si>
    <t>221.00  </t>
  </si>
  <si>
    <t>281.50  </t>
  </si>
  <si>
    <t>353.50  </t>
  </si>
  <si>
    <t>461.50  </t>
  </si>
  <si>
    <t>583.50  </t>
  </si>
  <si>
    <t>913.50  </t>
  </si>
  <si>
    <t>1,127.50  </t>
  </si>
  <si>
    <t>1,416.00  </t>
  </si>
  <si>
    <t>1,793.00  </t>
  </si>
  <si>
    <t>2,282.50  </t>
  </si>
  <si>
    <t>2,885.00  </t>
  </si>
  <si>
    <t>3,682.00  </t>
  </si>
  <si>
    <t>4,549.00  </t>
  </si>
  <si>
    <t>5,699.50  </t>
  </si>
  <si>
    <t>7,218.00  </t>
  </si>
  <si>
    <t>9,173.50  </t>
  </si>
  <si>
    <t>11,632.50  </t>
  </si>
  <si>
    <t>14,768.50  </t>
  </si>
  <si>
    <t>18,252.50  </t>
  </si>
  <si>
    <t>38.00  </t>
  </si>
  <si>
    <t>90.50  </t>
  </si>
  <si>
    <t>128.00  </t>
  </si>
  <si>
    <t>180.50  </t>
  </si>
  <si>
    <t>267.00  </t>
  </si>
  <si>
    <t>431.00  </t>
  </si>
  <si>
    <t>563.00  </t>
  </si>
  <si>
    <t>713.50  </t>
  </si>
  <si>
    <t>875.00  </t>
  </si>
  <si>
    <t>1,111.50  </t>
  </si>
  <si>
    <t>1,379.00  </t>
  </si>
  <si>
    <t>1,728.50  </t>
  </si>
  <si>
    <t>2,190.00  </t>
  </si>
  <si>
    <t>2,777.00  </t>
  </si>
  <si>
    <t>3,521.50  </t>
  </si>
  <si>
    <t>4,493.00  </t>
  </si>
  <si>
    <t>5,544.50  </t>
  </si>
  <si>
    <t>6,956.00  </t>
  </si>
  <si>
    <t>8,792.50  </t>
  </si>
  <si>
    <t>14,191.00  </t>
  </si>
  <si>
    <t>109.00  </t>
  </si>
  <si>
    <t>152.50  </t>
  </si>
  <si>
    <t>217.50  </t>
  </si>
  <si>
    <t>322.00  </t>
  </si>
  <si>
    <t>417.50  </t>
  </si>
  <si>
    <t>520.50  </t>
  </si>
  <si>
    <t>683.00  </t>
  </si>
  <si>
    <t>1,065.00  </t>
  </si>
  <si>
    <t>1,348.00  </t>
  </si>
  <si>
    <t>1,670.50  </t>
  </si>
  <si>
    <t>2,094.00  </t>
  </si>
  <si>
    <t>2,650.50  </t>
  </si>
  <si>
    <t>3,365.00  </t>
  </si>
  <si>
    <t>4,272.50  </t>
  </si>
  <si>
    <t>5,449.50  </t>
  </si>
  <si>
    <t>6,724.50  </t>
  </si>
  <si>
    <t>8,424.00  </t>
  </si>
  <si>
    <t>10,673.50  </t>
  </si>
  <si>
    <t>82.00  </t>
  </si>
  <si>
    <t>131.00  </t>
  </si>
  <si>
    <t>184.50  </t>
  </si>
  <si>
    <t>260.50  </t>
  </si>
  <si>
    <t>500.50  </t>
  </si>
  <si>
    <t>627.00  </t>
  </si>
  <si>
    <t>817.00  </t>
  </si>
  <si>
    <t>1,033.00  </t>
  </si>
  <si>
    <t>1,277.00  </t>
  </si>
  <si>
    <t>1,617.00  </t>
  </si>
  <si>
    <t>2,002.00  </t>
  </si>
  <si>
    <t>2,516.50  </t>
  </si>
  <si>
    <t>3,183.50  </t>
  </si>
  <si>
    <t>4,043.50  </t>
  </si>
  <si>
    <t>5,128.50  </t>
  </si>
  <si>
    <t>6,541.50  </t>
  </si>
  <si>
    <t>8,061.50  </t>
  </si>
  <si>
    <t>97.50  </t>
  </si>
  <si>
    <t>153.50  </t>
  </si>
  <si>
    <t>219.00  </t>
  </si>
  <si>
    <t>308.00  </t>
  </si>
  <si>
    <t>461.00  </t>
  </si>
  <si>
    <t>592.50  </t>
  </si>
  <si>
    <t>745.00  </t>
  </si>
  <si>
    <t>969.00  </t>
  </si>
  <si>
    <t>1,225.00  </t>
  </si>
  <si>
    <t>1,515.50  </t>
  </si>
  <si>
    <t>1,915.00  </t>
  </si>
  <si>
    <t>2,381.50  </t>
  </si>
  <si>
    <t>2,986.50  </t>
  </si>
  <si>
    <t>3,780.50  </t>
  </si>
  <si>
    <t>4,793.50  </t>
  </si>
  <si>
    <t>6,088.00  </t>
  </si>
  <si>
    <t>7,759.00  </t>
  </si>
  <si>
    <t>1,052.00  </t>
  </si>
  <si>
    <t>1,330.00  </t>
  </si>
  <si>
    <t>1,689.50  </t>
  </si>
  <si>
    <t>2,147.00  </t>
  </si>
  <si>
    <t>2,648.00  </t>
  </si>
  <si>
    <t>3,325.00  </t>
  </si>
  <si>
    <t>4,205.50  </t>
  </si>
  <si>
    <t>5,352.50  </t>
  </si>
  <si>
    <t>6,780.50  </t>
  </si>
  <si>
    <t>8,629.00  </t>
  </si>
  <si>
    <t>10,616.00  </t>
  </si>
  <si>
    <t>15,281.00  </t>
  </si>
  <si>
    <t>37.50  </t>
  </si>
  <si>
    <t>58.50  </t>
  </si>
  <si>
    <t>84.00  </t>
  </si>
  <si>
    <t>176.00  </t>
  </si>
  <si>
    <t>369.50  </t>
  </si>
  <si>
    <t>464.50  </t>
  </si>
  <si>
    <t>575.00  </t>
  </si>
  <si>
    <t>726.50  </t>
  </si>
  <si>
    <t>896.00  </t>
  </si>
  <si>
    <t>1,131.50  </t>
  </si>
  <si>
    <t>1,421.50  </t>
  </si>
  <si>
    <t>1,805.50  </t>
  </si>
  <si>
    <t>45.50  </t>
  </si>
  <si>
    <t>73.00  </t>
  </si>
  <si>
    <t>144.50  </t>
  </si>
  <si>
    <t>215.00  </t>
  </si>
  <si>
    <t>274.00  </t>
  </si>
  <si>
    <t>344.00  </t>
  </si>
  <si>
    <t>448.50  </t>
  </si>
  <si>
    <t>567.50  </t>
  </si>
  <si>
    <t>700.50  </t>
  </si>
  <si>
    <t>56.50  </t>
  </si>
  <si>
    <t>88.50  </t>
  </si>
  <si>
    <t>126.00  </t>
  </si>
  <si>
    <t>175.50  </t>
  </si>
  <si>
    <t>260.00  </t>
  </si>
  <si>
    <t>335.00  </t>
  </si>
  <si>
    <t>419.00  </t>
  </si>
  <si>
    <t>547.00  </t>
  </si>
  <si>
    <t>694.00  </t>
  </si>
  <si>
    <t>851.00  </t>
  </si>
  <si>
    <t>67.50  </t>
  </si>
  <si>
    <t>107.50  </t>
  </si>
  <si>
    <t>149.50  </t>
  </si>
  <si>
    <t>211.50  </t>
  </si>
  <si>
    <t>313.50  </t>
  </si>
  <si>
    <t>406.50  </t>
  </si>
  <si>
    <t>506.50  </t>
  </si>
  <si>
    <t>664.50  </t>
  </si>
  <si>
    <t>840.00  </t>
  </si>
  <si>
    <t>1,036.00  </t>
  </si>
  <si>
    <t>61.00  </t>
  </si>
  <si>
    <t>130.00  </t>
  </si>
  <si>
    <t>168.00  </t>
  </si>
  <si>
    <t>211.00  </t>
  </si>
  <si>
    <t>277.00  </t>
  </si>
  <si>
    <t>427.00  </t>
  </si>
  <si>
    <t>536.00  </t>
  </si>
  <si>
    <t>664.00  </t>
  </si>
  <si>
    <t>828.00  </t>
  </si>
  <si>
    <t>1,054.00  </t>
  </si>
  <si>
    <t>1,332.00  </t>
  </si>
  <si>
    <t>1,689.00  </t>
  </si>
  <si>
    <t>2,135.00  </t>
  </si>
  <si>
    <t>2,634.00  </t>
  </si>
  <si>
    <t>3,301.00  </t>
  </si>
  <si>
    <t>18.00  </t>
  </si>
  <si>
    <t>62.00  </t>
  </si>
  <si>
    <t>189.00  </t>
  </si>
  <si>
    <t>241.00  </t>
  </si>
  <si>
    <t>304.00  </t>
  </si>
  <si>
    <t>394.00  </t>
  </si>
  <si>
    <t>496.00  </t>
  </si>
  <si>
    <t>614.00  </t>
  </si>
  <si>
    <t>774.00  </t>
  </si>
  <si>
    <t>955.00  </t>
  </si>
  <si>
    <t>1,513.00  </t>
  </si>
  <si>
    <t>1,918.00  </t>
  </si>
  <si>
    <t>2,436.00  </t>
  </si>
  <si>
    <t>3,078.00  </t>
  </si>
  <si>
    <t>3,797.00  </t>
  </si>
  <si>
    <t>4,759.00  </t>
  </si>
  <si>
    <t>430.00  </t>
  </si>
  <si>
    <t>448.00  </t>
  </si>
  <si>
    <t>486.00  </t>
  </si>
  <si>
    <t>552.00  </t>
  </si>
  <si>
    <t>660.00  </t>
  </si>
  <si>
    <t>780.00  </t>
  </si>
  <si>
    <t>990.00  </t>
  </si>
  <si>
    <t>1,118.00  </t>
  </si>
  <si>
    <t>1,314.00  </t>
  </si>
  <si>
    <t>1,536.00  </t>
  </si>
  <si>
    <t>1,972.00  </t>
  </si>
  <si>
    <t>3,090.00  </t>
  </si>
  <si>
    <t>3,998.00  </t>
  </si>
  <si>
    <t>5,293.00  </t>
  </si>
  <si>
    <t>7,420.00  </t>
  </si>
  <si>
    <t>470.00  </t>
  </si>
  <si>
    <t>508.00  </t>
  </si>
  <si>
    <t>802.00  </t>
  </si>
  <si>
    <t>964.00  </t>
  </si>
  <si>
    <t>1,236.00  </t>
  </si>
  <si>
    <t>1,430.00  </t>
  </si>
  <si>
    <t>1,727.00  </t>
  </si>
  <si>
    <t>2,172.00  </t>
  </si>
  <si>
    <t>2,842.00  </t>
  </si>
  <si>
    <t>4,524.00  </t>
  </si>
  <si>
    <t>5,844.00  </t>
  </si>
  <si>
    <t>7,754.00  </t>
  </si>
  <si>
    <t>10,968.00  </t>
  </si>
  <si>
    <t>526.00  </t>
  </si>
  <si>
    <t>672.00  </t>
  </si>
  <si>
    <t>808.00  </t>
  </si>
  <si>
    <t>1,026.00  </t>
  </si>
  <si>
    <t>1,255.00  </t>
  </si>
  <si>
    <t>1,615.00  </t>
  </si>
  <si>
    <t>2,034.00  </t>
  </si>
  <si>
    <t>2,591.00  </t>
  </si>
  <si>
    <t>3,258.00  </t>
  </si>
  <si>
    <t>4,262.00  </t>
  </si>
  <si>
    <t>6,786.00  </t>
  </si>
  <si>
    <t>8,766.00  </t>
  </si>
  <si>
    <t>11,632.00  </t>
  </si>
  <si>
    <t>16,452.00  </t>
  </si>
  <si>
    <t>420.00  </t>
  </si>
  <si>
    <t>639.00  </t>
  </si>
  <si>
    <t>1,338.00  </t>
  </si>
  <si>
    <t>2,454.00  </t>
  </si>
  <si>
    <t>64.00  </t>
  </si>
  <si>
    <t>187.00  </t>
  </si>
  <si>
    <t>336.00  </t>
  </si>
  <si>
    <t>504.00  </t>
  </si>
  <si>
    <t>746.00  </t>
  </si>
  <si>
    <t>1,624.00  </t>
  </si>
  <si>
    <t>3,212.00  </t>
  </si>
  <si>
    <t>48.00  </t>
  </si>
  <si>
    <t>80.00  </t>
  </si>
  <si>
    <t>159.00  </t>
  </si>
  <si>
    <t>236.00  </t>
  </si>
  <si>
    <t>411.00  </t>
  </si>
  <si>
    <t>620.00  </t>
  </si>
  <si>
    <t>918.00  </t>
  </si>
  <si>
    <t>1,998.00  </t>
  </si>
  <si>
    <t>3,953.00  </t>
  </si>
  <si>
    <t>47.00  </t>
  </si>
  <si>
    <t>66.00  </t>
  </si>
  <si>
    <t>203.00  </t>
  </si>
  <si>
    <t>360.00  </t>
  </si>
  <si>
    <t>77.00  </t>
  </si>
  <si>
    <t>162.00  </t>
  </si>
  <si>
    <t>172.00  </t>
  </si>
  <si>
    <t>246.00  </t>
  </si>
  <si>
    <t>279.00  </t>
  </si>
  <si>
    <t>331.00  </t>
  </si>
  <si>
    <t>92.00  </t>
  </si>
  <si>
    <t>106.00  </t>
  </si>
  <si>
    <t>179.00  </t>
  </si>
  <si>
    <t>222.00  </t>
  </si>
  <si>
    <t>350.00  </t>
  </si>
  <si>
    <t>54.00  </t>
  </si>
  <si>
    <t>72.00  </t>
  </si>
  <si>
    <t>81.00  </t>
  </si>
  <si>
    <t>97.00  </t>
  </si>
  <si>
    <t>105.00  </t>
  </si>
  <si>
    <t>174.00  </t>
  </si>
  <si>
    <t>327.00  </t>
  </si>
  <si>
    <t>358.00  </t>
  </si>
  <si>
    <t>229.00  </t>
  </si>
  <si>
    <t>407.00  </t>
  </si>
  <si>
    <t>34.00  </t>
  </si>
  <si>
    <t>104.00  </t>
  </si>
  <si>
    <t>209.00  </t>
  </si>
  <si>
    <t>372.00  </t>
  </si>
  <si>
    <t>78.00  </t>
  </si>
  <si>
    <t>111.00  </t>
  </si>
  <si>
    <t>243.00  </t>
  </si>
  <si>
    <t>102.00  </t>
  </si>
  <si>
    <t>220.00  </t>
  </si>
  <si>
    <t>256.00  </t>
  </si>
  <si>
    <t>379.00  </t>
  </si>
  <si>
    <t>98.00  </t>
  </si>
  <si>
    <t>140.00  </t>
  </si>
  <si>
    <t>326.00  </t>
  </si>
  <si>
    <t>511.00  </t>
  </si>
  <si>
    <t>149.00  </t>
  </si>
  <si>
    <t>121.00  </t>
  </si>
  <si>
    <t>166.00  </t>
  </si>
  <si>
    <t>232.00  </t>
  </si>
  <si>
    <t>441.00  </t>
  </si>
  <si>
    <t>464.00  </t>
  </si>
  <si>
    <t>456.00  </t>
  </si>
  <si>
    <t>28.00  </t>
  </si>
  <si>
    <t>37.00  </t>
  </si>
  <si>
    <t>44.00  </t>
  </si>
  <si>
    <t>180.00  </t>
  </si>
  <si>
    <t>425.00  </t>
  </si>
  <si>
    <t>200.00  </t>
  </si>
  <si>
    <t>230.00  </t>
  </si>
  <si>
    <t>520.00  </t>
  </si>
  <si>
    <t>690.00  </t>
  </si>
  <si>
    <t>370.00  </t>
  </si>
  <si>
    <t>440.00  </t>
  </si>
  <si>
    <t>1,150.00  </t>
  </si>
  <si>
    <t>1,480.00  </t>
  </si>
  <si>
    <t>330.00  </t>
  </si>
  <si>
    <t>1,000.00  </t>
  </si>
  <si>
    <t>1,610.00  </t>
  </si>
  <si>
    <t>2,110.00  </t>
  </si>
  <si>
    <t>3,450.00  </t>
  </si>
  <si>
    <t>11,110.00  </t>
  </si>
  <si>
    <t>12,870.00  </t>
  </si>
  <si>
    <t>14,630.00  </t>
  </si>
  <si>
    <t>17,820.00  </t>
  </si>
  <si>
    <t>26,730.00  </t>
  </si>
  <si>
    <t>14,190.00  </t>
  </si>
  <si>
    <t>17,435.00  </t>
  </si>
  <si>
    <t>20,680.00  </t>
  </si>
  <si>
    <t>22,440.00  </t>
  </si>
  <si>
    <t>33,000.00  </t>
  </si>
  <si>
    <t>19,840.00  </t>
  </si>
  <si>
    <t>9,700.00  </t>
  </si>
  <si>
    <t>12,660.00  </t>
  </si>
  <si>
    <t>19,900.00  </t>
  </si>
  <si>
    <t>825.00  </t>
  </si>
  <si>
    <t>1,485.00  </t>
  </si>
  <si>
    <t>1,540.00  </t>
  </si>
  <si>
    <t>1,870.00  </t>
  </si>
  <si>
    <t>2,310.00  </t>
  </si>
  <si>
    <t>2,750.00  </t>
  </si>
  <si>
    <t>4,455.00  </t>
  </si>
  <si>
    <t>5,720.00  </t>
  </si>
  <si>
    <t>6,985.00  </t>
  </si>
  <si>
    <t>8,250.00  </t>
  </si>
  <si>
    <t>11,440.00  </t>
  </si>
  <si>
    <t>5,750.00  </t>
  </si>
  <si>
    <t>6,760.00  </t>
  </si>
  <si>
    <t>7,660.00  </t>
  </si>
  <si>
    <t>11,800.00  </t>
  </si>
  <si>
    <t>15,340.00  </t>
  </si>
  <si>
    <t>18,910.00  </t>
  </si>
  <si>
    <t>22,220.00  </t>
  </si>
  <si>
    <t>11,960.00  </t>
  </si>
  <si>
    <t>15,310.00  </t>
  </si>
  <si>
    <t>23,600.00  </t>
  </si>
  <si>
    <t>250.00  </t>
  </si>
  <si>
    <t>650.00  </t>
  </si>
  <si>
    <t>950.00  </t>
  </si>
  <si>
    <t>500.00  </t>
  </si>
  <si>
    <t>550.00  </t>
  </si>
  <si>
    <t>1,950.00  </t>
  </si>
  <si>
    <t>1,200.00  </t>
  </si>
  <si>
    <t>202.12  </t>
  </si>
  <si>
    <t>257.68  </t>
  </si>
  <si>
    <t>378.83  </t>
  </si>
  <si>
    <t>489.35  </t>
  </si>
  <si>
    <t>582.14  </t>
  </si>
  <si>
    <t>778.35  </t>
  </si>
  <si>
    <t>1,883.52  </t>
  </si>
  <si>
    <t>2,423.10  </t>
  </si>
  <si>
    <t>3,566.69  </t>
  </si>
  <si>
    <t>5,131.06  </t>
  </si>
  <si>
    <t>6,141.08  </t>
  </si>
  <si>
    <t>166.70  </t>
  </si>
  <si>
    <t>221.63  </t>
  </si>
  <si>
    <t>299.05  </t>
  </si>
  <si>
    <t>385.93  </t>
  </si>
  <si>
    <t>473.98  </t>
  </si>
  <si>
    <t>647.74  </t>
  </si>
  <si>
    <t>78.61  </t>
  </si>
  <si>
    <t>113.47  </t>
  </si>
  <si>
    <t>161.35  </t>
  </si>
  <si>
    <t>281.32  </t>
  </si>
  <si>
    <t>328.01  </t>
  </si>
  <si>
    <t>406.61  </t>
  </si>
  <si>
    <t>2,039.00  </t>
  </si>
  <si>
    <t>3,169.00  </t>
  </si>
  <si>
    <t>4,341.00  </t>
  </si>
  <si>
    <t>5,581.00  </t>
  </si>
  <si>
    <t>7,119.00  </t>
  </si>
  <si>
    <t>9,119.00  </t>
  </si>
  <si>
    <t>10,834.00  </t>
  </si>
  <si>
    <t>12,736.00  </t>
  </si>
  <si>
    <t>17,635.00  </t>
  </si>
  <si>
    <t>23,631.00  </t>
  </si>
  <si>
    <t>25,812.00  </t>
  </si>
  <si>
    <t>30,192.00  </t>
  </si>
  <si>
    <t>38,141.00  </t>
  </si>
  <si>
    <t>46,380.00  </t>
  </si>
  <si>
    <t>56,499.00  </t>
  </si>
  <si>
    <t>63,933.00  </t>
  </si>
  <si>
    <t>2,156.00  </t>
  </si>
  <si>
    <t>3,458.00  </t>
  </si>
  <si>
    <t>4,793.00  </t>
  </si>
  <si>
    <t>6,197.00  </t>
  </si>
  <si>
    <t>7,962.00  </t>
  </si>
  <si>
    <t>10,280.00  </t>
  </si>
  <si>
    <t>12,370.00  </t>
  </si>
  <si>
    <t>14,796.00  </t>
  </si>
  <si>
    <t>20,679.00  </t>
  </si>
  <si>
    <t>27,781.00  </t>
  </si>
  <si>
    <t>30,361.00  </t>
  </si>
  <si>
    <t>35,608.00  </t>
  </si>
  <si>
    <t>44,969.00  </t>
  </si>
  <si>
    <t>54,800.00  </t>
  </si>
  <si>
    <t>66,708.00  </t>
  </si>
  <si>
    <t>75,579.00  </t>
  </si>
  <si>
    <t>2,234.00  </t>
  </si>
  <si>
    <t>3,494.00  </t>
  </si>
  <si>
    <t>4,835.00  </t>
  </si>
  <si>
    <t>6,151.00  </t>
  </si>
  <si>
    <t>8,123.00  </t>
  </si>
  <si>
    <t>10,534.00  </t>
  </si>
  <si>
    <t>12,927.00  </t>
  </si>
  <si>
    <t>15,348.00  </t>
  </si>
  <si>
    <t>21,339.00  </t>
  </si>
  <si>
    <t>28,470.00  </t>
  </si>
  <si>
    <t>31,095.00  </t>
  </si>
  <si>
    <t>36,641.00  </t>
  </si>
  <si>
    <t>45,720.00  </t>
  </si>
  <si>
    <t>56,015.00  </t>
  </si>
  <si>
    <t>66,722.00  </t>
  </si>
  <si>
    <t>75,660.00  </t>
  </si>
  <si>
    <t>2,380.00  </t>
  </si>
  <si>
    <t>3,844.00  </t>
  </si>
  <si>
    <t>5,370.00  </t>
  </si>
  <si>
    <t>6,876.00  </t>
  </si>
  <si>
    <t>9,046.00  </t>
  </si>
  <si>
    <t>11,631.00  </t>
  </si>
  <si>
    <t>14,171.00  </t>
  </si>
  <si>
    <t>18,777.00  </t>
  </si>
  <si>
    <t>26,369.00  </t>
  </si>
  <si>
    <t>35,005.00  </t>
  </si>
  <si>
    <t>38,218.00  </t>
  </si>
  <si>
    <t>45,240.00  </t>
  </si>
  <si>
    <t>56,535.00  </t>
  </si>
  <si>
    <t>69,401.00  </t>
  </si>
  <si>
    <t>82,770.00  </t>
  </si>
  <si>
    <t>93,841.00  </t>
  </si>
  <si>
    <t>2,588.00  </t>
  </si>
  <si>
    <t>4,107.00  </t>
  </si>
  <si>
    <t>5,721.00  </t>
  </si>
  <si>
    <t>7,396.00  </t>
  </si>
  <si>
    <t>9,858.00  </t>
  </si>
  <si>
    <t>12,709.00  </t>
  </si>
  <si>
    <t>15,746.00  </t>
  </si>
  <si>
    <t>16,890.00  </t>
  </si>
  <si>
    <t>23,424.00  </t>
  </si>
  <si>
    <t>31,318.00  </t>
  </si>
  <si>
    <t>34,189.00  </t>
  </si>
  <si>
    <t>40,384.00  </t>
  </si>
  <si>
    <t>2,731.00  </t>
  </si>
  <si>
    <t>4,351.00  </t>
  </si>
  <si>
    <t>6,172.00  </t>
  </si>
  <si>
    <t>10,617.00  </t>
  </si>
  <si>
    <t>13,717.00  </t>
  </si>
  <si>
    <t>17,023.00  </t>
  </si>
  <si>
    <t>20,289.00  </t>
  </si>
  <si>
    <t>28,528.00  </t>
  </si>
  <si>
    <t>37,932.00  </t>
  </si>
  <si>
    <t>41,456.00  </t>
  </si>
  <si>
    <t>49,057.00  </t>
  </si>
  <si>
    <t>3,564.00  </t>
  </si>
  <si>
    <t>4,576.00  </t>
  </si>
  <si>
    <t>4,732.00  </t>
  </si>
  <si>
    <t>5,082.00  </t>
  </si>
  <si>
    <t>8,112.00  </t>
  </si>
  <si>
    <t>11,052.00  </t>
  </si>
  <si>
    <t>13,356.00  </t>
  </si>
  <si>
    <t>15,948.00  </t>
  </si>
  <si>
    <t>23,580.00  </t>
  </si>
  <si>
    <t>3,654.00  </t>
  </si>
  <si>
    <t>4,688.00  </t>
  </si>
  <si>
    <t>4,956.00  </t>
  </si>
  <si>
    <t>5,412.00  </t>
  </si>
  <si>
    <t>8,352.00  </t>
  </si>
  <si>
    <t>11,652.00  </t>
  </si>
  <si>
    <t>14,448.00  </t>
  </si>
  <si>
    <t>17,280.00  </t>
  </si>
  <si>
    <t>24,816.00  </t>
  </si>
  <si>
    <t>3,726.00  </t>
  </si>
  <si>
    <t>4,800.00  </t>
  </si>
  <si>
    <t>5,068.00  </t>
  </si>
  <si>
    <t>5,652.00  </t>
  </si>
  <si>
    <t>8,820.00  </t>
  </si>
  <si>
    <t>12,540.00  </t>
  </si>
  <si>
    <t>15,552.00  </t>
  </si>
  <si>
    <t>18,612.00  </t>
  </si>
  <si>
    <t>26,676.00  </t>
  </si>
  <si>
    <t>4,068.00  </t>
  </si>
  <si>
    <t>5,424.00  </t>
  </si>
  <si>
    <t>5,894.00  </t>
  </si>
  <si>
    <t>6,768.00  </t>
  </si>
  <si>
    <t>11,028.00  </t>
  </si>
  <si>
    <t>15,444.00  </t>
  </si>
  <si>
    <t>19,284.00  </t>
  </si>
  <si>
    <t>23,292.00  </t>
  </si>
  <si>
    <t>35,100.00  </t>
  </si>
  <si>
    <t>4,140.00  </t>
  </si>
  <si>
    <t>5,760.00  </t>
  </si>
  <si>
    <t>6,328.00  </t>
  </si>
  <si>
    <t>7,272.00  </t>
  </si>
  <si>
    <t>12,204.00  </t>
  </si>
  <si>
    <t>17,232.00  </t>
  </si>
  <si>
    <t>21,492.00  </t>
  </si>
  <si>
    <t>26,388.00  </t>
  </si>
  <si>
    <t>40,056.00  </t>
  </si>
  <si>
    <t>4,734.00  </t>
  </si>
  <si>
    <t>7,938.00  </t>
  </si>
  <si>
    <t>10,332.00  </t>
  </si>
  <si>
    <t>14,256.00  </t>
  </si>
  <si>
    <t>25,146.00  </t>
  </si>
  <si>
    <t>36,000.00  </t>
  </si>
  <si>
    <t>45,540.00  </t>
  </si>
  <si>
    <t>55,908.00  </t>
  </si>
  <si>
    <t>57,168.00  </t>
  </si>
  <si>
    <t>6,180.00  </t>
  </si>
  <si>
    <t>7,140.00  </t>
  </si>
  <si>
    <t>8,950.00  </t>
  </si>
  <si>
    <t>10,590.00  </t>
  </si>
  <si>
    <t>15,470.00  </t>
  </si>
  <si>
    <t>19,550.00  </t>
  </si>
  <si>
    <t>27,860.00  </t>
  </si>
  <si>
    <t>32,170.00  </t>
  </si>
  <si>
    <t>39,770.00  </t>
  </si>
  <si>
    <t>10,090.00  </t>
  </si>
  <si>
    <t>11,020.00  </t>
  </si>
  <si>
    <t>12,400.00  </t>
  </si>
  <si>
    <t>16,950.00  </t>
  </si>
  <si>
    <t>20,750.00  </t>
  </si>
  <si>
    <t>29,230.00  </t>
  </si>
  <si>
    <t>33,570.00  </t>
  </si>
  <si>
    <t>44,930.00  </t>
  </si>
  <si>
    <t>13,500.00  </t>
  </si>
  <si>
    <t>14,860.00  </t>
  </si>
  <si>
    <t>19,270.00  </t>
  </si>
  <si>
    <t>22,700.00  </t>
  </si>
  <si>
    <t>30,460.00  </t>
  </si>
  <si>
    <t>34,490.00  </t>
  </si>
  <si>
    <t>45,910.00  </t>
  </si>
  <si>
    <t>18,130.00  </t>
  </si>
  <si>
    <t>22,770.00  </t>
  </si>
  <si>
    <t>26,400.00  </t>
  </si>
  <si>
    <t>33,810.00  </t>
  </si>
  <si>
    <t>37,090.00  </t>
  </si>
  <si>
    <t>47,300.00  </t>
  </si>
  <si>
    <t>28,980.00  </t>
  </si>
  <si>
    <t>32,840.00  </t>
  </si>
  <si>
    <t>40,970.00  </t>
  </si>
  <si>
    <t>44,450.00  </t>
  </si>
  <si>
    <t>52,930.00  </t>
  </si>
  <si>
    <t>40,120.00  </t>
  </si>
  <si>
    <t>49,280.00  </t>
  </si>
  <si>
    <t>52,950.00  </t>
  </si>
  <si>
    <t>61,230.00  </t>
  </si>
  <si>
    <t>57,800.00  </t>
  </si>
  <si>
    <t>61,550.00  </t>
  </si>
  <si>
    <t>70,860.00  </t>
  </si>
  <si>
    <t>71,370.00  </t>
  </si>
  <si>
    <t>76,920.00  </t>
  </si>
  <si>
    <t>109,560.00  </t>
  </si>
  <si>
    <t>6,300.00  </t>
  </si>
  <si>
    <t>9,060.00  </t>
  </si>
  <si>
    <t>13,300.00  </t>
  </si>
  <si>
    <t>13,590.00  </t>
  </si>
  <si>
    <t>20,540.00  </t>
  </si>
  <si>
    <t>20,410.00  </t>
  </si>
  <si>
    <t>29,350.00  </t>
  </si>
  <si>
    <t>26,960.00  </t>
  </si>
  <si>
    <t>38,700.00  </t>
  </si>
  <si>
    <t>36,710.00  </t>
  </si>
  <si>
    <t>49,740.00  </t>
  </si>
  <si>
    <t>45,590.00  </t>
  </si>
  <si>
    <t>64,080.00  </t>
  </si>
  <si>
    <t>59,020.00  </t>
  </si>
  <si>
    <t>1,181.00  </t>
  </si>
  <si>
    <t>1,523.00  </t>
  </si>
  <si>
    <t>1,796.00  </t>
  </si>
  <si>
    <t>2,112.00  </t>
  </si>
  <si>
    <t>3,796.00  </t>
  </si>
  <si>
    <t>4,382.00  </t>
  </si>
  <si>
    <t>4,748.00  </t>
  </si>
  <si>
    <t>6,217.00  </t>
  </si>
  <si>
    <t>4,100.00  </t>
  </si>
  <si>
    <t>6,810.00  </t>
  </si>
  <si>
    <t>9,140.00  </t>
  </si>
  <si>
    <t>16,540.00  </t>
  </si>
  <si>
    <t>22,050.00  </t>
  </si>
  <si>
    <t>25,620.00  </t>
  </si>
  <si>
    <t>36,890.00  </t>
  </si>
  <si>
    <t>54,490.00  </t>
  </si>
  <si>
    <t>930.00  </t>
  </si>
  <si>
    <t>101.00  </t>
  </si>
  <si>
    <t>85.00  </t>
  </si>
  <si>
    <t>96.00  </t>
  </si>
  <si>
    <t>860.00  </t>
  </si>
  <si>
    <t>560.00  </t>
  </si>
  <si>
    <t>31.00  </t>
  </si>
  <si>
    <t>1,725.00  </t>
  </si>
  <si>
    <t>1,690.00  </t>
  </si>
  <si>
    <t>2,625.00  </t>
  </si>
  <si>
    <t>2,140.00  </t>
  </si>
  <si>
    <t>2,376.00  </t>
  </si>
  <si>
    <t>1,832.00  </t>
  </si>
  <si>
    <t>2,312.00  </t>
  </si>
  <si>
    <t>3,184.00  </t>
  </si>
  <si>
    <t>3,375.00  </t>
  </si>
  <si>
    <t>50.00  </t>
  </si>
  <si>
    <t>275.00  </t>
  </si>
  <si>
    <t>340.00  </t>
  </si>
  <si>
    <t>665.00  </t>
  </si>
  <si>
    <t>19.16  </t>
  </si>
  <si>
    <t>67.00  </t>
  </si>
  <si>
    <t>35.00  </t>
  </si>
  <si>
    <t>41.00  </t>
  </si>
  <si>
    <t>แผ่นไม้อัดยาง</t>
  </si>
  <si>
    <t> แผ่นไม้อัดยาง ชนิดใช้ภายใน เกรด เอ</t>
  </si>
  <si>
    <t>    ขนาด 4 x 8 ฟุต หนา 4 มม.</t>
  </si>
  <si>
    <t>    ขนาด 4 x 8 ฟุต หนา 6 มม.</t>
  </si>
  <si>
    <t>700.00  </t>
  </si>
  <si>
    <t>    ขนาด 4 x 8 ฟุต หนา 10 มม.</t>
  </si>
  <si>
    <t>    ขนาด 4 x 8 ฟุต หนา 15 มม.</t>
  </si>
  <si>
    <t>1,600.00  </t>
  </si>
  <si>
    <t>    ขนาด 4 x 8 ฟุต หนา 20 มม.</t>
  </si>
  <si>
    <t>1,900.00  </t>
  </si>
  <si>
    <t>แผ่นไม้อัดอื่น ๆ</t>
  </si>
  <si>
    <t>    แผ่นไม้อัด ชนิดใช้ภายนอก เกรด เอ ขนาด 4 x 8 ฟุต หนา 4 มม.</t>
  </si>
  <si>
    <t>490.00  </t>
  </si>
  <si>
    <t>352.00  </t>
  </si>
  <si>
    <t>446.00  </t>
  </si>
  <si>
    <t>275.70  </t>
  </si>
  <si>
    <t>310.90  </t>
  </si>
  <si>
    <t>185.32  </t>
  </si>
  <si>
    <t>เส้น</t>
  </si>
  <si>
    <t>90.00  </t>
  </si>
  <si>
    <t>10.41  </t>
  </si>
  <si>
    <t>32.41  </t>
  </si>
  <si>
    <t>41.78  </t>
  </si>
  <si>
    <t>18.75  </t>
  </si>
  <si>
    <t>21.96  </t>
  </si>
  <si>
    <t>114.00  </t>
  </si>
  <si>
    <t>129.00  </t>
  </si>
  <si>
    <t>3,296.00  </t>
  </si>
  <si>
    <t>4,348.00  </t>
  </si>
  <si>
    <t>6,522.00  </t>
  </si>
  <si>
    <t>390.00  </t>
  </si>
  <si>
    <t>790.00  </t>
  </si>
  <si>
    <t>940.00  </t>
  </si>
  <si>
    <t>270.00  </t>
  </si>
  <si>
    <t>580.00  </t>
  </si>
  <si>
    <t>94.00  </t>
  </si>
  <si>
    <t>125.00  </t>
  </si>
  <si>
    <t>760.00  </t>
  </si>
  <si>
    <t>810.00  </t>
  </si>
  <si>
    <t>2,000.00  </t>
  </si>
  <si>
    <t>6.20  </t>
  </si>
  <si>
    <t>6.60  </t>
  </si>
  <si>
    <t>7.20  </t>
  </si>
  <si>
    <t>14.36  </t>
  </si>
  <si>
    <t>15.10  </t>
  </si>
  <si>
    <t>15.45  </t>
  </si>
  <si>
    <t>7.24  </t>
  </si>
  <si>
    <t>7.60  </t>
  </si>
  <si>
    <t>7.72  </t>
  </si>
  <si>
    <t>9.05  </t>
  </si>
  <si>
    <t>9.50  </t>
  </si>
  <si>
    <t>9.65  </t>
  </si>
  <si>
    <t>6.84  </t>
  </si>
  <si>
    <t>8.55  </t>
  </si>
  <si>
    <t>8.50  </t>
  </si>
  <si>
    <t>214.00  </t>
  </si>
  <si>
    <t>137.00  </t>
  </si>
  <si>
    <t>19.00  </t>
  </si>
  <si>
    <t>24.00  </t>
  </si>
  <si>
    <t>100.00  </t>
  </si>
  <si>
    <t>ลบ.ฟ.</t>
  </si>
  <si>
    <t>880.00  </t>
  </si>
  <si>
    <t>3,000.00  </t>
  </si>
  <si>
    <t>3,150.00  </t>
  </si>
  <si>
    <t>3,300.00  </t>
  </si>
  <si>
    <t>1,575.00  </t>
  </si>
  <si>
    <t>1,400.00  </t>
  </si>
  <si>
    <t>1,770.00  </t>
  </si>
  <si>
    <t>3,400.00  </t>
  </si>
  <si>
    <t>3,700.00  </t>
  </si>
  <si>
    <t>2,650.00  </t>
  </si>
  <si>
    <t>3,100.00  </t>
  </si>
  <si>
    <t>3,950.00  </t>
  </si>
  <si>
    <t>1,533.33  </t>
  </si>
  <si>
    <t>1,466.67  </t>
  </si>
  <si>
    <t>1,666.67  </t>
  </si>
  <si>
    <t>1,733.33  </t>
  </si>
  <si>
    <t>905.00  </t>
  </si>
  <si>
    <t>925.00  </t>
  </si>
  <si>
    <t>1,483.33  </t>
  </si>
  <si>
    <t>1,516.67  </t>
  </si>
  <si>
    <t>1,583.33  </t>
  </si>
  <si>
    <t>1,633.33  </t>
  </si>
  <si>
    <t>1,550.00  </t>
  </si>
  <si>
    <t>1,700.00  </t>
  </si>
  <si>
    <t>640.00  </t>
  </si>
  <si>
    <t>725.00  </t>
  </si>
  <si>
    <t>750.00  </t>
  </si>
  <si>
    <t>807.00  </t>
  </si>
  <si>
    <t>718.00  </t>
  </si>
  <si>
    <t>597.00  </t>
  </si>
  <si>
    <t>630.00  </t>
  </si>
  <si>
    <t>473.00  </t>
  </si>
  <si>
    <t>814.00  </t>
  </si>
  <si>
    <t>616.00  </t>
  </si>
  <si>
    <t>2,354.00  </t>
  </si>
  <si>
    <t>671.00  </t>
  </si>
  <si>
    <t>305.00  </t>
  </si>
  <si>
    <t>484.00  </t>
  </si>
  <si>
    <t>302.00  </t>
  </si>
  <si>
    <t>1,018.00  </t>
  </si>
  <si>
    <t>1,475.00  </t>
  </si>
  <si>
    <t>1,680.00  </t>
  </si>
  <si>
    <t>2,306.00  </t>
  </si>
  <si>
    <t>1,445.00  </t>
  </si>
  <si>
    <t>1,417.00  </t>
  </si>
  <si>
    <t>341.00  </t>
  </si>
  <si>
    <t>1,583.00  </t>
  </si>
  <si>
    <t>585.00  </t>
  </si>
  <si>
    <t>292.00  </t>
  </si>
  <si>
    <t>638.00  </t>
  </si>
  <si>
    <t>442.00  </t>
  </si>
  <si>
    <t>1,441.00  </t>
  </si>
  <si>
    <t>1,930.00  </t>
  </si>
  <si>
    <t>2,888.00  </t>
  </si>
  <si>
    <t>3,083.00  </t>
  </si>
  <si>
    <t>2,111.00  </t>
  </si>
  <si>
    <t>1,920.00  </t>
  </si>
  <si>
    <t>443.00  </t>
  </si>
  <si>
    <t>2,085.00  </t>
  </si>
  <si>
    <t>347.00  </t>
  </si>
  <si>
    <t>1,368.50  </t>
  </si>
  <si>
    <t>1,377.00  </t>
  </si>
  <si>
    <t>634.00  </t>
  </si>
  <si>
    <t>403.00  </t>
  </si>
  <si>
    <t>3,075.00  </t>
  </si>
  <si>
    <t>1,904.00  </t>
  </si>
  <si>
    <t>2,290.00  </t>
  </si>
  <si>
    <t>935.00  </t>
  </si>
  <si>
    <t>1,320.00  </t>
  </si>
  <si>
    <t>409.00  </t>
  </si>
  <si>
    <t>1,926.00  </t>
  </si>
  <si>
    <t>363.00  </t>
  </si>
  <si>
    <t>1,778.00  </t>
  </si>
  <si>
    <t>686.00  </t>
  </si>
  <si>
    <t>714.00  </t>
  </si>
  <si>
    <t>3,395.00  </t>
  </si>
  <si>
    <t>3,535.00  </t>
  </si>
  <si>
    <t>435.00  </t>
  </si>
  <si>
    <t>2,173.00  </t>
  </si>
  <si>
    <t>756.00  </t>
  </si>
  <si>
    <t>784.00  </t>
  </si>
  <si>
    <t>3,745.00  </t>
  </si>
  <si>
    <t>3,885.00  </t>
  </si>
  <si>
    <t>462.00  </t>
  </si>
  <si>
    <t>1,007.00  </t>
  </si>
  <si>
    <t>662.00  </t>
  </si>
  <si>
    <t>284.00  </t>
  </si>
  <si>
    <t>927.00  </t>
  </si>
  <si>
    <t>1,173.00  </t>
  </si>
  <si>
    <t>1,612.00  </t>
  </si>
  <si>
    <t>1,370.00  </t>
  </si>
  <si>
    <t>850.00  </t>
  </si>
  <si>
    <t>853.00  </t>
  </si>
  <si>
    <t>554.00  </t>
  </si>
  <si>
    <t>396.00  </t>
  </si>
  <si>
    <t>701.00  </t>
  </si>
  <si>
    <t>413.00  </t>
  </si>
  <si>
    <t>374.00  </t>
  </si>
  <si>
    <t>608.00  </t>
  </si>
  <si>
    <t>2,120.00  </t>
  </si>
  <si>
    <t>1,780.00  </t>
  </si>
  <si>
    <t>359.00  </t>
  </si>
  <si>
    <t>1,360.00  </t>
  </si>
  <si>
    <t>144 แผ่น</t>
  </si>
  <si>
    <t>558.00  </t>
  </si>
  <si>
    <t>621.00  </t>
  </si>
  <si>
    <t>666.00  </t>
  </si>
  <si>
    <t>711.00  </t>
  </si>
  <si>
    <t>783.00  </t>
  </si>
  <si>
    <t>100 แผ่น</t>
  </si>
  <si>
    <t>1,250.00  </t>
  </si>
  <si>
    <t>195.00  </t>
  </si>
  <si>
    <t>14,650.00  </t>
  </si>
  <si>
    <t>15,750.00  </t>
  </si>
  <si>
    <t>36,300.00  </t>
  </si>
  <si>
    <t>37,400.00  </t>
  </si>
  <si>
    <t>47,400.00  </t>
  </si>
  <si>
    <t>57,000.00  </t>
  </si>
  <si>
    <t>17,900.00  </t>
  </si>
  <si>
    <t>19,530.00  </t>
  </si>
  <si>
    <t>364.00  </t>
  </si>
  <si>
    <t>405.60  </t>
  </si>
  <si>
    <t>บานประตู</t>
  </si>
  <si>
    <t>6,500.00  </t>
  </si>
  <si>
    <t>6,900.00  </t>
  </si>
  <si>
    <t>7,700.00  </t>
  </si>
  <si>
    <t>1,300.00  </t>
  </si>
  <si>
    <t>1,500.00  </t>
  </si>
  <si>
    <t>3,600.00  </t>
  </si>
  <si>
    <t>1,850.00  </t>
  </si>
  <si>
    <t>800.00  </t>
  </si>
  <si>
    <t>1,350.00  </t>
  </si>
  <si>
    <t>2,100.00  </t>
  </si>
  <si>
    <t>2,200.00  </t>
  </si>
  <si>
    <t>2,400.00  </t>
  </si>
  <si>
    <t>ลัง</t>
  </si>
  <si>
    <t>657.50  </t>
  </si>
  <si>
    <t>255.00  </t>
  </si>
  <si>
    <t>332.00  </t>
  </si>
  <si>
    <t>412.00  </t>
  </si>
  <si>
    <t>612.00  </t>
  </si>
  <si>
    <t>1,260.00  </t>
  </si>
  <si>
    <t>527.00  </t>
  </si>
  <si>
    <t>328.00  </t>
  </si>
  <si>
    <t>1,487.50  </t>
  </si>
  <si>
    <t>663.00  </t>
  </si>
  <si>
    <t>1,402.50  </t>
  </si>
  <si>
    <t>960.00  </t>
  </si>
  <si>
    <t>1,827.50  </t>
  </si>
  <si>
    <t>54.75  </t>
  </si>
  <si>
    <t>56.25  </t>
  </si>
  <si>
    <t>62.25  </t>
  </si>
  <si>
    <t>73.50  </t>
  </si>
  <si>
    <t>113.25  </t>
  </si>
  <si>
    <t>123.75  </t>
  </si>
  <si>
    <t>78.40  </t>
  </si>
  <si>
    <t>89.60  </t>
  </si>
  <si>
    <t>109.60  </t>
  </si>
  <si>
    <t>40.80  </t>
  </si>
  <si>
    <t>45.60  </t>
  </si>
  <si>
    <t>4.80  </t>
  </si>
  <si>
    <t>10.40  </t>
  </si>
  <si>
    <t>12.80  </t>
  </si>
  <si>
    <t>2,194.00  </t>
  </si>
  <si>
    <t>2,420.00  </t>
  </si>
  <si>
    <t>2,500.00  </t>
  </si>
  <si>
    <t>2,344.00  </t>
  </si>
  <si>
    <t>2,694.00  </t>
  </si>
  <si>
    <t>1,858.00  </t>
  </si>
  <si>
    <t>2,320.00  </t>
  </si>
  <si>
    <t>2,008.00  </t>
  </si>
  <si>
    <t>2,358.00  </t>
  </si>
  <si>
    <t>8,510.00  </t>
  </si>
  <si>
    <t>8,520.00  </t>
  </si>
  <si>
    <t>ถุง</t>
  </si>
  <si>
    <t>75.00  </t>
  </si>
  <si>
    <t>เครื่อง</t>
  </si>
  <si>
    <t>907.00  </t>
  </si>
  <si>
    <t>1,078.00  </t>
  </si>
  <si>
    <t>1,758.00  </t>
  </si>
  <si>
    <t>9,985.00  </t>
  </si>
  <si>
    <t>13,167.00  </t>
  </si>
  <si>
    <t>15,623.00  </t>
  </si>
  <si>
    <t>21,256.00  </t>
  </si>
  <si>
    <t>39,800.00  </t>
  </si>
  <si>
    <t>803.00  </t>
  </si>
  <si>
    <t>264.00  </t>
  </si>
  <si>
    <t>384.00  </t>
  </si>
  <si>
    <t>656.00  </t>
  </si>
  <si>
    <t>1,048.00  </t>
  </si>
  <si>
    <t>3,264.00  </t>
  </si>
  <si>
    <t>556.00  </t>
  </si>
  <si>
    <t>856.00  </t>
  </si>
  <si>
    <t>1,176.00  </t>
  </si>
  <si>
    <t>1,728.00  </t>
  </si>
  <si>
    <t>141.00  </t>
  </si>
  <si>
    <t>285.00  </t>
  </si>
  <si>
    <t>426.00  </t>
  </si>
  <si>
    <t>537.00  </t>
  </si>
  <si>
    <t>796.00  </t>
  </si>
  <si>
    <t>1,748.00  </t>
  </si>
  <si>
    <t>2,414.00  </t>
  </si>
  <si>
    <t>4,020.00  </t>
  </si>
  <si>
    <t>549.00  </t>
  </si>
  <si>
    <t>1,482.00  </t>
  </si>
  <si>
    <t>2,660.00  </t>
  </si>
  <si>
    <t>3,544.00  </t>
  </si>
  <si>
    <t>6,778.00  </t>
  </si>
  <si>
    <t>118.00  </t>
  </si>
  <si>
    <t>22,490.00  </t>
  </si>
  <si>
    <t>56,225.00  </t>
  </si>
  <si>
    <t>35,685.00  </t>
  </si>
  <si>
    <t>46,475.00  </t>
  </si>
  <si>
    <t>47,905.00  </t>
  </si>
  <si>
    <t>96,265.00  </t>
  </si>
  <si>
    <t>15,600.00  </t>
  </si>
  <si>
    <t>22,100.00  </t>
  </si>
  <si>
    <t>74,750.00  </t>
  </si>
  <si>
    <t>11,700.00  </t>
  </si>
  <si>
    <t>17,550.00  </t>
  </si>
  <si>
    <t>20,150.00  </t>
  </si>
  <si>
    <t>26,000.00  </t>
  </si>
  <si>
    <t>35,750.00  </t>
  </si>
  <si>
    <t>45,500.00  </t>
  </si>
  <si>
    <t>62,400.00  </t>
  </si>
  <si>
    <t>78,000.00  </t>
  </si>
  <si>
    <t>97,500.00  </t>
  </si>
  <si>
    <t>113,100.00  </t>
  </si>
  <si>
    <t>124,150.00  </t>
  </si>
  <si>
    <t>139,100.00  </t>
  </si>
  <si>
    <t>152,100.00  </t>
  </si>
  <si>
    <t>228,150.00  </t>
  </si>
  <si>
    <t>304,200.00  </t>
  </si>
  <si>
    <t>235.00  </t>
  </si>
  <si>
    <t>92.50  </t>
  </si>
  <si>
    <t>135.00  </t>
  </si>
  <si>
    <t>ใบ</t>
  </si>
  <si>
    <t>8,700.00  </t>
  </si>
  <si>
    <t>10,740.00  </t>
  </si>
  <si>
    <t>8,280.00  </t>
  </si>
  <si>
    <t>16,320.00  </t>
  </si>
  <si>
    <t>10,260.00  </t>
  </si>
  <si>
    <t>4,646.00  </t>
  </si>
  <si>
    <t>5,244.00  </t>
  </si>
  <si>
    <t>7,912.00  </t>
  </si>
  <si>
    <t>8,955.00  </t>
  </si>
  <si>
    <t>19,688.00  </t>
  </si>
  <si>
    <t>24,518.00  </t>
  </si>
  <si>
    <t>31,970.00  </t>
  </si>
  <si>
    <t>36,570.00  </t>
  </si>
  <si>
    <t>73,830.00  </t>
  </si>
  <si>
    <t>954.00  </t>
  </si>
  <si>
    <t>1,329.00  </t>
  </si>
  <si>
    <t>2,021.50  </t>
  </si>
  <si>
    <t>2,940.50  </t>
  </si>
  <si>
    <t>566.00  </t>
  </si>
  <si>
    <t>795.00  </t>
  </si>
  <si>
    <t>968.00  </t>
  </si>
  <si>
    <t>1,287.00  </t>
  </si>
  <si>
    <t>1,952.00  </t>
  </si>
  <si>
    <t>1,537.00  </t>
  </si>
  <si>
    <t>1,739.50  </t>
  </si>
  <si>
    <t>2,036.00  </t>
  </si>
  <si>
    <t>2,699.00  </t>
  </si>
  <si>
    <t>4,345.00  </t>
  </si>
  <si>
    <t>6,201.50  </t>
  </si>
  <si>
    <t>8,806.50  </t>
  </si>
  <si>
    <t>15,233.50  </t>
  </si>
  <si>
    <t>21,840.00  </t>
  </si>
  <si>
    <t>34,437.50  </t>
  </si>
  <si>
    <t>45,638.00  </t>
  </si>
  <si>
    <t>1,786.50  </t>
  </si>
  <si>
    <t>2,176.50  </t>
  </si>
  <si>
    <t>2,761.00  </t>
  </si>
  <si>
    <t>3,424.50  </t>
  </si>
  <si>
    <t>6,193.00  </t>
  </si>
  <si>
    <t>7,831.00  </t>
  </si>
  <si>
    <t>11,458.50  </t>
  </si>
  <si>
    <t>19,991.50  </t>
  </si>
  <si>
    <t>29,562.00  </t>
  </si>
  <si>
    <t>44,538.00  </t>
  </si>
  <si>
    <t>62,244.00  </t>
  </si>
  <si>
    <t>2,262.00  </t>
  </si>
  <si>
    <t>2,894.00  </t>
  </si>
  <si>
    <t>3,440.00  </t>
  </si>
  <si>
    <t>4,430.50  </t>
  </si>
  <si>
    <t>6,919.00  </t>
  </si>
  <si>
    <t>9,945.50  </t>
  </si>
  <si>
    <t>14,913.50  </t>
  </si>
  <si>
    <t>26,169.50  </t>
  </si>
  <si>
    <t>37,861.00  </t>
  </si>
  <si>
    <t>57,049.00  </t>
  </si>
  <si>
    <t>79,404.00  </t>
  </si>
  <si>
    <t>1,816.00  </t>
  </si>
  <si>
    <t>2,586.00  </t>
  </si>
  <si>
    <t>5,521.00  </t>
  </si>
  <si>
    <t>624.00  </t>
  </si>
  <si>
    <t>923.50  </t>
  </si>
  <si>
    <t>1,393.00  </t>
  </si>
  <si>
    <t>2,292.50  </t>
  </si>
  <si>
    <t>3,993.50  </t>
  </si>
  <si>
    <t>9,720.00  </t>
  </si>
  <si>
    <t>12,903.50  </t>
  </si>
  <si>
    <t>18,565.00  </t>
  </si>
  <si>
    <t>26,544.00  </t>
  </si>
  <si>
    <t>36,572.00  </t>
  </si>
  <si>
    <t>46,332.00  </t>
  </si>
  <si>
    <t>1,823.00  </t>
  </si>
  <si>
    <t>2,025.00  </t>
  </si>
  <si>
    <t>2,365.00  </t>
  </si>
  <si>
    <t>3,191.50  </t>
  </si>
  <si>
    <t>4,763.00  </t>
  </si>
  <si>
    <t>5,711.00  </t>
  </si>
  <si>
    <t>8,003.00  </t>
  </si>
  <si>
    <t>11,712.50  </t>
  </si>
  <si>
    <t>15,876.00  </t>
  </si>
  <si>
    <t>21,036.00  </t>
  </si>
  <si>
    <t>28,577.00  </t>
  </si>
  <si>
    <t>38,394.00  </t>
  </si>
  <si>
    <t>49,248.00  </t>
  </si>
  <si>
    <t>60,426.00  </t>
  </si>
  <si>
    <t>75,168.00  </t>
  </si>
  <si>
    <t>97,929.00  </t>
  </si>
  <si>
    <t>122,067.00  </t>
  </si>
  <si>
    <t>3,515.50  </t>
  </si>
  <si>
    <t>3,896.50  </t>
  </si>
  <si>
    <t>4,665.50  </t>
  </si>
  <si>
    <t>6,602.00  </t>
  </si>
  <si>
    <t>9,145.00  </t>
  </si>
  <si>
    <t>12,944.00  </t>
  </si>
  <si>
    <t>18,322.00  </t>
  </si>
  <si>
    <t>26,940.50  </t>
  </si>
  <si>
    <t>35,729.50  </t>
  </si>
  <si>
    <t>51,054.50  </t>
  </si>
  <si>
    <t>72,171.00  </t>
  </si>
  <si>
    <t>97,200.00  </t>
  </si>
  <si>
    <t>120,690.00  </t>
  </si>
  <si>
    <t>148,230.00  </t>
  </si>
  <si>
    <t>185,328.00  </t>
  </si>
  <si>
    <t>242,352.00  </t>
  </si>
  <si>
    <t>301,644.00  </t>
  </si>
  <si>
    <t>3,965.00  </t>
  </si>
  <si>
    <t>4,447.00  </t>
  </si>
  <si>
    <t>5,459.50  </t>
  </si>
  <si>
    <t>7,853.00  </t>
  </si>
  <si>
    <t>11,340.00  </t>
  </si>
  <si>
    <t>16,605.00  </t>
  </si>
  <si>
    <t>24,381.00  </t>
  </si>
  <si>
    <t>37,268.50  </t>
  </si>
  <si>
    <t>50,406.50  </t>
  </si>
  <si>
    <t>70,851.00  </t>
  </si>
  <si>
    <t>95,880.00  </t>
  </si>
  <si>
    <t>134,209.00  </t>
  </si>
  <si>
    <t>169,452.00  </t>
  </si>
  <si>
    <t>206,226.00  </t>
  </si>
  <si>
    <t>256,770.00  </t>
  </si>
  <si>
    <t>335,745.00  </t>
  </si>
  <si>
    <t>416,016.00  </t>
  </si>
  <si>
    <t>4,512.00  </t>
  </si>
  <si>
    <t>5,127.50  </t>
  </si>
  <si>
    <t>6,383.00  </t>
  </si>
  <si>
    <t>9,444.50  </t>
  </si>
  <si>
    <t>13,811.00  </t>
  </si>
  <si>
    <t>21,076.00  </t>
  </si>
  <si>
    <t>31,776.50  </t>
  </si>
  <si>
    <t>47,822.50  </t>
  </si>
  <si>
    <t>69,579.00  </t>
  </si>
  <si>
    <t>90,315.00  </t>
  </si>
  <si>
    <t>125,550.00  </t>
  </si>
  <si>
    <t>174,555.00  </t>
  </si>
  <si>
    <t>220,806.00  </t>
  </si>
  <si>
    <t>270,378.00  </t>
  </si>
  <si>
    <t>339,309.00  </t>
  </si>
  <si>
    <t>447,039.00  </t>
  </si>
  <si>
    <t>554,850.00  </t>
  </si>
  <si>
    <t>376.00  </t>
  </si>
  <si>
    <t>74.00  </t>
  </si>
  <si>
    <t>59.00  </t>
  </si>
  <si>
    <t>107.48  </t>
  </si>
  <si>
    <t>126.17  </t>
  </si>
  <si>
    <t>42.00  </t>
  </si>
  <si>
    <t>533.00  </t>
  </si>
  <si>
    <t>1,165.00  </t>
  </si>
  <si>
    <t>820.00  </t>
  </si>
  <si>
    <t>2,155.00  </t>
  </si>
  <si>
    <t>6,130.00  </t>
  </si>
  <si>
    <t>5,155.00  </t>
  </si>
  <si>
    <t>4,850.00  </t>
  </si>
  <si>
    <t>1,410.00  </t>
  </si>
  <si>
    <t>1,040.00  </t>
  </si>
  <si>
    <t>2,010.00  </t>
  </si>
  <si>
    <t>1,180.00  </t>
  </si>
  <si>
    <t>5,350.00  </t>
  </si>
  <si>
    <t>455.00  </t>
  </si>
  <si>
    <t>710.00  </t>
  </si>
  <si>
    <t>383.00  </t>
  </si>
  <si>
    <t>Factor F ฝนตกชุก 1</t>
  </si>
  <si>
    <t>FACTOR  F  ฝนตกชุก 1</t>
  </si>
  <si>
    <t>6.2.สำนักดัชนีเศรษฐกิจการค้า จังหวัดตรัง</t>
  </si>
  <si>
    <t>ก่อสร้างทาง</t>
  </si>
  <si>
    <t>4.3.โรงโม่หิน ตรังภูทอง ต.นาเหมืองเพชร อ.สิเกา จ.ตรัง</t>
  </si>
  <si>
    <t>หลักนำโค้ง หลักท่อ</t>
  </si>
  <si>
    <t> ข้อต่อท่อ พีวีซี ตรง สำหรับใช้กับท่อรับแรงดัน เส้นผ่านศูนย์กลาง 1 1/4 " ตรา ช้าง</t>
  </si>
  <si>
    <t> ข้อต่อท่อ พีวีซี ตรง สำหรับใช้กับท่อรับแรงดัน เส้นผ่านศูนย์กลาง 1 1/2 " ตรา ช้าง</t>
  </si>
  <si>
    <t> ข้อต่อท่อ พีวีซี ตรง สำหรับใช้กับท่อรับแรงดัน เส้นผ่านศูนย์กลาง 2 " ตรา ช้าง</t>
  </si>
  <si>
    <t> ข้อต่อท่อ พีวีซี ตรง สำหรับใช้กับท่อรับแรงดัน เส้นผ่านศูนย์กลาง 3 " ตรา ช้าง</t>
  </si>
  <si>
    <t> ข้อต่อท่อ พีวีซี ตรง สำหรับใช้กับท่อรับแรงดัน เส้นผ่านศูนย์กลาง 4 " ตรา ช้าง</t>
  </si>
  <si>
    <t> ข้อต่อท่อ พีวีซี ข้องอ 90 องศา สำหรับใช้กับท่อรับแรงดัน เส้นผ่านศูนย์กลาง 1 1/4" ตราช้าง</t>
  </si>
  <si>
    <t> ข้อต่อท่อ พีวีซี ข้องอ 90 องศา สำหรับใช้กับท่อรับแรงดัน เส้นผ่านศูนย์กลาง 1 1/2" ตราช้าง</t>
  </si>
  <si>
    <t> ข้อต่อท่อ พีวีซี ข้องอ 90 องศา สำหรับใช้กับท่อรับแรงดัน เส้นผ่านศูนย์กลาง 2" ตราช้าง</t>
  </si>
  <si>
    <t> ข้อต่อท่อ พีวีซี ข้องอ 90 องศา สำหรับใช้กับท่อรับแรงดัน เส้นผ่านศูนย์กลาง 3" ตราช้าง</t>
  </si>
  <si>
    <t> ข้อต่อท่อ พีวีซี ข้องอ 90 องศา สำหรับใช้กับท่อรับแรงดัน เส้นผ่านศูนย์กลาง 4" ตราช้าง</t>
  </si>
  <si>
    <t>24,506.68  </t>
  </si>
  <si>
    <t>359.81  </t>
  </si>
  <si>
    <t>565.35  </t>
  </si>
  <si>
    <t>726.74  </t>
  </si>
  <si>
    <t>616.82  </t>
  </si>
  <si>
    <t>892.52  </t>
  </si>
  <si>
    <t>961.16  </t>
  </si>
  <si>
    <t>151.87  </t>
  </si>
  <si>
    <t>376.17  </t>
  </si>
  <si>
    <t>455.61  </t>
  </si>
  <si>
    <t>728.97  </t>
  </si>
  <si>
    <t>248.13  </t>
  </si>
  <si>
    <t>438.32  </t>
  </si>
  <si>
    <t>45.80  </t>
  </si>
  <si>
    <t>53.27  </t>
  </si>
  <si>
    <t>100.93  </t>
  </si>
  <si>
    <t>100.93 </t>
  </si>
  <si>
    <t>126.17 </t>
  </si>
  <si>
    <t>247.66  </t>
  </si>
  <si>
    <t>247.66 </t>
  </si>
  <si>
    <t>56.07  </t>
  </si>
  <si>
    <t>56.07 </t>
  </si>
  <si>
    <t>92.52  </t>
  </si>
  <si>
    <t>92.52 </t>
  </si>
  <si>
    <t>32.71  </t>
  </si>
  <si>
    <t>32.71 </t>
  </si>
  <si>
    <t>30.84  </t>
  </si>
  <si>
    <t>30.84 </t>
  </si>
  <si>
    <t>633.65  </t>
  </si>
  <si>
    <t>633.65 </t>
  </si>
  <si>
    <t>705.38  </t>
  </si>
  <si>
    <t>705.38 </t>
  </si>
  <si>
    <t>1,020.56  </t>
  </si>
  <si>
    <t>1,020.56 </t>
  </si>
  <si>
    <t>1,916.12  </t>
  </si>
  <si>
    <t>1,916.12 </t>
  </si>
  <si>
    <t>2,496.50  </t>
  </si>
  <si>
    <t>2,496.50 </t>
  </si>
  <si>
    <t>43.46 </t>
  </si>
  <si>
    <t>252.34  </t>
  </si>
  <si>
    <t>252.34 </t>
  </si>
  <si>
    <t>336.45  </t>
  </si>
  <si>
    <t>336.45 </t>
  </si>
  <si>
    <t>196.26  </t>
  </si>
  <si>
    <t>196.26 </t>
  </si>
  <si>
    <t>165.43  </t>
  </si>
  <si>
    <t>165.43 </t>
  </si>
  <si>
    <t>193.93  </t>
  </si>
  <si>
    <t>193.93 </t>
  </si>
  <si>
    <t>182.25  </t>
  </si>
  <si>
    <t>182.25 </t>
  </si>
  <si>
    <t>537.38  </t>
  </si>
  <si>
    <t>537.38 </t>
  </si>
  <si>
    <t>43.61  </t>
  </si>
  <si>
    <t>43.61 </t>
  </si>
  <si>
    <t>73.21  </t>
  </si>
  <si>
    <t>73.21 </t>
  </si>
  <si>
    <t>63.24  </t>
  </si>
  <si>
    <t>63.24 </t>
  </si>
  <si>
    <t>2.40  </t>
  </si>
  <si>
    <t>2.40 </t>
  </si>
  <si>
    <t>387.85  </t>
  </si>
  <si>
    <t>453.27  </t>
  </si>
  <si>
    <t>361.67  </t>
  </si>
  <si>
    <t>321.67  </t>
  </si>
  <si>
    <t>391.67  </t>
  </si>
  <si>
    <t>253.33  </t>
  </si>
  <si>
    <t>442.50  </t>
  </si>
  <si>
    <t>301.67  </t>
  </si>
  <si>
    <t>1,287.39  </t>
  </si>
  <si>
    <t>1,287.39 </t>
  </si>
  <si>
    <t>2,011.22  </t>
  </si>
  <si>
    <t>1,074.77  </t>
  </si>
  <si>
    <t>1,074.77 </t>
  </si>
  <si>
    <t>ธันวาคม</t>
  </si>
  <si>
    <t>ราคาวัสดุก่อสร้าง กรุงเทพมหานคร (ราคาเงินสด ไม่รวมภาษีมูลค่าเพิ่ม ไม่รวมค่าขนส่ง) เดือน ธันวาคมปี 2557</t>
  </si>
  <si>
    <r>
      <t>เลือกหมวด</t>
    </r>
    <r>
      <rPr>
        <sz val="13.5"/>
        <color rgb="FF000080"/>
        <rFont val="MS Sans Serif"/>
        <family val="2"/>
        <charset val="222"/>
      </rPr>
      <t> 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         </t>
    </r>
  </si>
  <si>
    <t>1.57  </t>
  </si>
  <si>
    <t>20,793.80  </t>
  </si>
  <si>
    <t>19,934.67  </t>
  </si>
  <si>
    <t>20,013.20  </t>
  </si>
  <si>
    <t>19,874.20  </t>
  </si>
  <si>
    <t>19,894.20  </t>
  </si>
  <si>
    <t>19,489.00  </t>
  </si>
  <si>
    <t>19,293.00  </t>
  </si>
  <si>
    <t>19,241.25  </t>
  </si>
  <si>
    <t>20,200.00  </t>
  </si>
  <si>
    <t>19,413.33  </t>
  </si>
  <si>
    <t>19,224.50  </t>
  </si>
  <si>
    <t>19,700.00  </t>
  </si>
  <si>
    <t>27.65  </t>
  </si>
  <si>
    <t>322.75  </t>
  </si>
  <si>
    <t>408.50  </t>
  </si>
  <si>
    <t>595.50  </t>
  </si>
  <si>
    <t>920.00  </t>
  </si>
  <si>
    <t>2,035.75  </t>
  </si>
  <si>
    <t>999.63  </t>
  </si>
  <si>
    <t>1,378.60  </t>
  </si>
  <si>
    <t>237.20  </t>
  </si>
  <si>
    <t>543.50  </t>
  </si>
  <si>
    <t>680.00  </t>
  </si>
  <si>
    <t>621.50  </t>
  </si>
  <si>
    <t>828.50  </t>
  </si>
  <si>
    <t>703.50  </t>
  </si>
  <si>
    <t>976.50  </t>
  </si>
  <si>
    <t>793.00  </t>
  </si>
  <si>
    <t>1,125.00  </t>
  </si>
  <si>
    <t>541.50  </t>
  </si>
  <si>
    <t>682.50  </t>
  </si>
  <si>
    <t>899.00  </t>
  </si>
  <si>
    <t>673.00  </t>
  </si>
  <si>
    <t>977.00  </t>
  </si>
  <si>
    <t>781.50  </t>
  </si>
  <si>
    <t>1,063.20  </t>
  </si>
  <si>
    <t>2,987.00  </t>
  </si>
  <si>
    <t>6,293.00  </t>
  </si>
  <si>
    <t>5,394.00  </t>
  </si>
  <si>
    <t>6,670.00  </t>
  </si>
  <si>
    <t>7,308.00  </t>
  </si>
  <si>
    <t>8,410.00  </t>
  </si>
  <si>
    <t>13,369.00  </t>
  </si>
  <si>
    <t>15,167.00  </t>
  </si>
  <si>
    <t>12,528.00  </t>
  </si>
  <si>
    <t>15,950.00  </t>
  </si>
  <si>
    <t>19,314.00  </t>
  </si>
  <si>
    <t>23,142.00  </t>
  </si>
  <si>
    <t>5,103.00  </t>
  </si>
  <si>
    <t>6,507.00  </t>
  </si>
  <si>
    <t>8,073.00  </t>
  </si>
  <si>
    <t>11,718.00  </t>
  </si>
  <si>
    <t>15,228.00  </t>
  </si>
  <si>
    <t>22,194.00  </t>
  </si>
  <si>
    <t>27,864.00  </t>
  </si>
  <si>
    <t>46,666.67  </t>
  </si>
  <si>
    <t>47,333.33  </t>
  </si>
  <si>
    <t>49.00  </t>
  </si>
  <si>
    <t>57.50  </t>
  </si>
  <si>
    <t>55.00  </t>
  </si>
  <si>
    <t>83.00  </t>
  </si>
  <si>
    <t>113.00  </t>
  </si>
  <si>
    <t>110.00  </t>
  </si>
  <si>
    <t>185.00  </t>
  </si>
  <si>
    <t>98.70  </t>
  </si>
  <si>
    <t>126.70  </t>
  </si>
  <si>
    <t>143.60  </t>
  </si>
  <si>
    <t>355.10  </t>
  </si>
  <si>
    <t>482.50  </t>
  </si>
  <si>
    <t>732.00  </t>
  </si>
  <si>
    <t>219.30  </t>
  </si>
  <si>
    <t>576.50  </t>
  </si>
  <si>
    <t>1,023.50  </t>
  </si>
  <si>
    <t>1,045.00  </t>
  </si>
  <si>
    <t>232.05  </t>
  </si>
  <si>
    <t>331.50  </t>
  </si>
  <si>
    <t>433.50  </t>
  </si>
  <si>
    <t>816.00  </t>
  </si>
  <si>
    <t>1,262.25  </t>
  </si>
  <si>
    <t>510.00  </t>
  </si>
  <si>
    <t>637.50  </t>
  </si>
  <si>
    <t>826.20  </t>
  </si>
  <si>
    <t>1,147.50  </t>
  </si>
  <si>
    <t>1,593.75  </t>
  </si>
  <si>
    <t>311.10  </t>
  </si>
  <si>
    <t>280.77  </t>
  </si>
  <si>
    <t>361.13  </t>
  </si>
  <si>
    <t>537.53  </t>
  </si>
  <si>
    <t>690.90  </t>
  </si>
  <si>
    <t>795.76  </t>
  </si>
  <si>
    <t>1,120.14  </t>
  </si>
  <si>
    <t>1,380.33  </t>
  </si>
  <si>
    <t>1,795.85  </t>
  </si>
  <si>
    <t>2,616.60  </t>
  </si>
  <si>
    <t>3,559.85  </t>
  </si>
  <si>
    <t>4,224.29  </t>
  </si>
  <si>
    <t>297.96  </t>
  </si>
  <si>
    <t>383.24  </t>
  </si>
  <si>
    <t>570.44  </t>
  </si>
  <si>
    <t>733.20  </t>
  </si>
  <si>
    <t>844.48  </t>
  </si>
  <si>
    <t>1,188.72  </t>
  </si>
  <si>
    <t>1,464.84  </t>
  </si>
  <si>
    <t>1,905.40  </t>
  </si>
  <si>
    <t>2,776.40  </t>
  </si>
  <si>
    <t>3,775.90  </t>
  </si>
  <si>
    <t>4,485.96  </t>
  </si>
  <si>
    <t>65.45  </t>
  </si>
  <si>
    <t>111.65  </t>
  </si>
  <si>
    <t>44.66  </t>
  </si>
  <si>
    <t>78.54  </t>
  </si>
  <si>
    <t>91.63  </t>
  </si>
  <si>
    <t>60.72  </t>
  </si>
  <si>
    <t>73.60  </t>
  </si>
  <si>
    <t>110.40  </t>
  </si>
  <si>
    <t>179.40  </t>
  </si>
  <si>
    <t>243.80  </t>
  </si>
  <si>
    <t>391.00  </t>
  </si>
  <si>
    <t>598.00  </t>
  </si>
  <si>
    <t>832.60  </t>
  </si>
  <si>
    <t>1,246.60  </t>
  </si>
  <si>
    <t>1,794.00  </t>
  </si>
  <si>
    <t>2,516.20  </t>
  </si>
  <si>
    <t>3,638.60  </t>
  </si>
  <si>
    <t>4,678.20  </t>
  </si>
  <si>
    <t>6,635.96  </t>
  </si>
  <si>
    <t>8,096.00  </t>
  </si>
  <si>
    <t>11,794.40  </t>
  </si>
  <si>
    <t>38.64  </t>
  </si>
  <si>
    <t>48.76  </t>
  </si>
  <si>
    <t>64.40  </t>
  </si>
  <si>
    <t>80.04  </t>
  </si>
  <si>
    <t>104.88  </t>
  </si>
  <si>
    <t>165.60  </t>
  </si>
  <si>
    <t>262.20  </t>
  </si>
  <si>
    <t>363.40  </t>
  </si>
  <si>
    <t>588.80  </t>
  </si>
  <si>
    <t>887.80  </t>
  </si>
  <si>
    <t>2,005.60  </t>
  </si>
  <si>
    <t>2,902.60  </t>
  </si>
  <si>
    <t>4,094.00  </t>
  </si>
  <si>
    <t>5,901.80  </t>
  </si>
  <si>
    <t>7,590.00  </t>
  </si>
  <si>
    <t>10,733.64  </t>
  </si>
  <si>
    <t>13,125.64  </t>
  </si>
  <si>
    <t>19,216.04  </t>
  </si>
  <si>
    <t>58.88  </t>
  </si>
  <si>
    <t>92.92  </t>
  </si>
  <si>
    <t>121.44  </t>
  </si>
  <si>
    <t>156.40  </t>
  </si>
  <si>
    <t>239.20  </t>
  </si>
  <si>
    <t>395.60  </t>
  </si>
  <si>
    <t>1,338.60  </t>
  </si>
  <si>
    <t>1,886.00  </t>
  </si>
  <si>
    <t>3,206.20  </t>
  </si>
  <si>
    <t>4,825.40  </t>
  </si>
  <si>
    <t>6,840.20  </t>
  </si>
  <si>
    <t>8,988.40  </t>
  </si>
  <si>
    <t>11,559.80  </t>
  </si>
  <si>
    <t>16,332.76  </t>
  </si>
  <si>
    <t>19,952.04  </t>
  </si>
  <si>
    <t>29,262.44  </t>
  </si>
  <si>
    <t>2.47  </t>
  </si>
  <si>
    <t>3.15  </t>
  </si>
  <si>
    <t>5.19  </t>
  </si>
  <si>
    <t>7.74  </t>
  </si>
  <si>
    <t>9.95  </t>
  </si>
  <si>
    <t>15.56  </t>
  </si>
  <si>
    <t>25.59  </t>
  </si>
  <si>
    <t>42.50  </t>
  </si>
  <si>
    <t>76.50  </t>
  </si>
  <si>
    <t>2.21  </t>
  </si>
  <si>
    <t>4.68  </t>
  </si>
  <si>
    <t>8.42  </t>
  </si>
  <si>
    <t>10.29  </t>
  </si>
  <si>
    <t>14.71  </t>
  </si>
  <si>
    <t>29.67  </t>
  </si>
  <si>
    <t>39.36  </t>
  </si>
  <si>
    <t>79.22  </t>
  </si>
  <si>
    <t>2.55  </t>
  </si>
  <si>
    <t>6.29  </t>
  </si>
  <si>
    <t>23.72  </t>
  </si>
  <si>
    <t>35.53  </t>
  </si>
  <si>
    <t>47.35  </t>
  </si>
  <si>
    <t>2.98  </t>
  </si>
  <si>
    <t>4.00  </t>
  </si>
  <si>
    <t>7.23  </t>
  </si>
  <si>
    <t>12.41  </t>
  </si>
  <si>
    <t>23.55  </t>
  </si>
  <si>
    <t>49.73  </t>
  </si>
  <si>
    <t>69.70  </t>
  </si>
  <si>
    <t>136.00  </t>
  </si>
  <si>
    <t>4.08  </t>
  </si>
  <si>
    <t>10.63  </t>
  </si>
  <si>
    <t>15.13  </t>
  </si>
  <si>
    <t>21.85  </t>
  </si>
  <si>
    <t>34.09  </t>
  </si>
  <si>
    <t>74.63  </t>
  </si>
  <si>
    <t>133.45  </t>
  </si>
  <si>
    <t>289.00  </t>
  </si>
  <si>
    <t>9.86  </t>
  </si>
  <si>
    <t>15.73  </t>
  </si>
  <si>
    <t>28.90  </t>
  </si>
  <si>
    <t>13.18  </t>
  </si>
  <si>
    <t>24.74  </t>
  </si>
  <si>
    <t>38.76  </t>
  </si>
  <si>
    <t>43.10  </t>
  </si>
  <si>
    <t>11,187.50  </t>
  </si>
  <si>
    <t>69.00  </t>
  </si>
  <si>
    <t>53.00  </t>
  </si>
  <si>
    <t>62.50  </t>
  </si>
  <si>
    <t>103.00  </t>
  </si>
  <si>
    <t>ท่อและข้อต่อประปาซีเมนต์ใยหิน</t>
  </si>
  <si>
    <t> ท่อประปาซีเมนต์ใยหิน</t>
  </si>
  <si>
    <t> ท่อประปาซีเมนต์ใยหิน ชนิดทนความดัน ชั้น 20</t>
  </si>
  <si>
    <t>    ขนาดเส้นผ่านศูนย์กลาง 100 มม. ยาว 5 เมตร</t>
  </si>
  <si>
    <t>    ขนาดเส้นผ่านศูนย์กลาง 150 มม. ยาว 5 เมตร</t>
  </si>
  <si>
    <t>    ขนาดเส้นผ่านศูนย์กลาง 200 มม. ยาว 5 เมตร</t>
  </si>
  <si>
    <t>1,645.00  </t>
  </si>
  <si>
    <t>    ขนาดเส้นผ่านศูนย์กลาง 250 มม. ยาว 5 เมตร</t>
  </si>
  <si>
    <t>2,235.00  </t>
  </si>
  <si>
    <t>    ขนาดเส้นผ่านศูนย์กลาง 300 มม. ยาว 5 เมตร</t>
  </si>
  <si>
    <t>3,280.00  </t>
  </si>
  <si>
    <t>    ขนาดเส้นผ่านศูนย์กลาง 400 มม. ยาว 5 เมตร</t>
  </si>
  <si>
    <t>6,270.00  </t>
  </si>
  <si>
    <t>    ขนาดเส้นผ่านศูนย์กลาง 500 มม. ยาว 5 เมตร</t>
  </si>
  <si>
    <t>8,870.00  </t>
  </si>
  <si>
    <t>    ขนาดเส้นผ่านศูนย์กลาง 600 มม. ยาว 5 เมตร</t>
  </si>
  <si>
    <t>12,425.00  </t>
  </si>
  <si>
    <t>88.40  </t>
  </si>
  <si>
    <t>127.50  </t>
  </si>
  <si>
    <t>166.60  </t>
  </si>
  <si>
    <t>234.60  </t>
  </si>
  <si>
    <t>479.40  </t>
  </si>
  <si>
    <t>729.30  </t>
  </si>
  <si>
    <t>12.35  </t>
  </si>
  <si>
    <t>18.05  </t>
  </si>
  <si>
    <t>25.65  </t>
  </si>
  <si>
    <t>43.70  </t>
  </si>
  <si>
    <t>86.45  </t>
  </si>
  <si>
    <t>157.70  </t>
  </si>
  <si>
    <t>252.70  </t>
  </si>
  <si>
    <t>14.25  </t>
  </si>
  <si>
    <t>22.80  </t>
  </si>
  <si>
    <t>31.35  </t>
  </si>
  <si>
    <t>56.05  </t>
  </si>
  <si>
    <t>93.10  </t>
  </si>
  <si>
    <t>199.50  </t>
  </si>
  <si>
    <t>323.00  </t>
  </si>
  <si>
    <t>245.00  </t>
  </si>
  <si>
    <t>695.00  </t>
  </si>
  <si>
    <t>1,190.00  </t>
  </si>
  <si>
    <t>2,385.00  </t>
  </si>
  <si>
    <t>95.00  </t>
  </si>
  <si>
    <t>540.00  </t>
  </si>
  <si>
    <t>1,110.50  </t>
  </si>
  <si>
    <t>1,382.00  </t>
  </si>
  <si>
    <t>3,320.00  </t>
  </si>
  <si>
    <t>4,968.00  </t>
  </si>
  <si>
    <t>57.75  </t>
  </si>
  <si>
    <t>120.12  </t>
  </si>
  <si>
    <t>92.40  </t>
  </si>
  <si>
    <t>133.21  </t>
  </si>
  <si>
    <t>303.39  </t>
  </si>
  <si>
    <t>445.71  </t>
  </si>
  <si>
    <t>540.05  </t>
  </si>
  <si>
    <t>14.43  </t>
  </si>
  <si>
    <t>17.42  </t>
  </si>
  <si>
    <t>17.88  </t>
  </si>
  <si>
    <t>20.85  </t>
  </si>
  <si>
    <t>130.26  </t>
  </si>
  <si>
    <t>162.48  </t>
  </si>
  <si>
    <t>144.18  </t>
  </si>
  <si>
    <t>174.31  </t>
  </si>
  <si>
    <t>214.12  </t>
  </si>
  <si>
    <t>273.30  </t>
  </si>
  <si>
    <t>874.66  </t>
  </si>
  <si>
    <t>1,028.31  </t>
  </si>
  <si>
    <t>497.96  </t>
  </si>
  <si>
    <t>15.75  </t>
  </si>
  <si>
    <t>35.25  </t>
  </si>
  <si>
    <t>14.50  </t>
  </si>
  <si>
    <t>31.25  </t>
  </si>
  <si>
    <t>46.00  </t>
  </si>
  <si>
    <t>558.83  </t>
  </si>
  <si>
    <t>460.47  </t>
  </si>
  <si>
    <t>509.65  </t>
  </si>
  <si>
    <t>489.98  </t>
  </si>
  <si>
    <t>440.80  </t>
  </si>
  <si>
    <t>476.00  </t>
  </si>
  <si>
    <t>457.00  </t>
  </si>
  <si>
    <t>429.00  </t>
  </si>
  <si>
    <t>    ปูนซีเมนต์ปอร์ตแลนด์ ปูนถุง ประเภท 1 บรรจุ 50 กก./ถุง ตราดอกบัว (แดง) (สระบุรี)</t>
  </si>
  <si>
    <t>    ปูนซีเมนต์ผสม ปูนถุง บรรจุ 50 กก./ถุง ตราดอกบัว (บัวเขียว) (สระบุรี)</t>
  </si>
  <si>
    <t>2,258.00  </t>
  </si>
  <si>
    <t>31,700.00  </t>
  </si>
  <si>
    <t>25,813.33  </t>
  </si>
  <si>
    <t>25,849.33  </t>
  </si>
  <si>
    <t>24,966.67  </t>
  </si>
  <si>
    <t>25,846.33  </t>
  </si>
  <si>
    <t>42,523.33  </t>
  </si>
  <si>
    <t>46,862.50  </t>
  </si>
  <si>
    <t>    ยางมะตอยซีเมนต์ปรับปรุงคุณภาพด้วยยางธรรมชาติ (PARA AC) บรรจุ BULK</t>
  </si>
  <si>
    <t>41,435.00  </t>
  </si>
  <si>
    <t>456.67  </t>
  </si>
  <si>
    <t>475.00  </t>
  </si>
  <si>
    <t>363.33  </t>
  </si>
  <si>
    <t>7,398.00  </t>
  </si>
  <si>
    <t>9,876.00  </t>
  </si>
  <si>
    <t>13,740.00  </t>
  </si>
  <si>
    <t>33,030.00  </t>
  </si>
  <si>
    <t>41,556.00  </t>
  </si>
  <si>
    <t>65,376.00  </t>
  </si>
  <si>
    <t>110,130.00  </t>
  </si>
  <si>
    <t>137,226.00  </t>
  </si>
  <si>
    <t>176,514.00  </t>
  </si>
  <si>
    <t>272,400.00  </t>
  </si>
  <si>
    <t>5,868.00  </t>
  </si>
  <si>
    <t>7,638.00  </t>
  </si>
  <si>
    <t>16,065.00  </t>
  </si>
  <si>
    <t>23,880.00  </t>
  </si>
  <si>
    <t>30,450.00  </t>
  </si>
  <si>
    <t>58,182.00  </t>
  </si>
  <si>
    <t>100,386.00  </t>
  </si>
  <si>
    <t>6,486.00  </t>
  </si>
  <si>
    <t>8,166.00  </t>
  </si>
  <si>
    <t>12,966.00  </t>
  </si>
  <si>
    <t>18,114.00  </t>
  </si>
  <si>
    <t>26,748.00  </t>
  </si>
  <si>
    <t>33,987.00  </t>
  </si>
  <si>
    <t>7,446.00  </t>
  </si>
  <si>
    <t>9,534.00  </t>
  </si>
  <si>
    <t>12,093.00  </t>
  </si>
  <si>
    <t>19,413.00  </t>
  </si>
  <si>
    <t>28,218.00  </t>
  </si>
  <si>
    <t>40,182.00  </t>
  </si>
  <si>
    <t>65,103.00  </t>
  </si>
  <si>
    <t>89,394.00  </t>
  </si>
  <si>
    <t>11,388.00  </t>
  </si>
  <si>
    <t>15,474.00  </t>
  </si>
  <si>
    <t>23,334.00  </t>
  </si>
  <si>
    <t>29,778.00  </t>
  </si>
  <si>
    <t>38,808.00  </t>
  </si>
  <si>
    <t>72,936.00  </t>
  </si>
  <si>
    <t>99,774.00  </t>
  </si>
  <si>
    <t>113,808.00  </t>
  </si>
  <si>
    <t>126,516.00  </t>
  </si>
  <si>
    <t>163,224.00  </t>
  </si>
  <si>
    <t>24,036.00  </t>
  </si>
  <si>
    <t>31,068.00  </t>
  </si>
  <si>
    <t>42,786.00  </t>
  </si>
  <si>
    <t>51,030.00  </t>
  </si>
  <si>
    <t>61,548.00  </t>
  </si>
  <si>
    <t>146,256.00  </t>
  </si>
  <si>
    <t>188,454.00  </t>
  </si>
  <si>
    <t>223,002.00  </t>
  </si>
  <si>
    <t>234,486.00  </t>
  </si>
  <si>
    <t>282,642.00  </t>
  </si>
  <si>
    <t>433,368.00  </t>
  </si>
  <si>
    <t>527,574.00  </t>
  </si>
  <si>
    <t>592,518.00  </t>
  </si>
  <si>
    <t>851,256.00  </t>
  </si>
  <si>
    <t>5,502.00  </t>
  </si>
  <si>
    <t>10,050.00  </t>
  </si>
  <si>
    <t>19,428.00  </t>
  </si>
  <si>
    <t>28,464.00  </t>
  </si>
  <si>
    <t>37,242.00  </t>
  </si>
  <si>
    <t>62,874.00  </t>
  </si>
  <si>
    <t>98,928.00  </t>
  </si>
  <si>
    <t>6,156.00  </t>
  </si>
  <si>
    <t>16,071.00  </t>
  </si>
  <si>
    <t>19,167.00  </t>
  </si>
  <si>
    <t>22,692.00  </t>
  </si>
  <si>
    <t>29,619.00  </t>
  </si>
  <si>
    <t>113,400.00  </t>
  </si>
  <si>
    <t>134,610.00  </t>
  </si>
  <si>
    <t>158,200.00  </t>
  </si>
  <si>
    <t>178,500.00  </t>
  </si>
  <si>
    <t>196,000.00  </t>
  </si>
  <si>
    <t>217,700.00  </t>
  </si>
  <si>
    <t>245,000.00  </t>
  </si>
  <si>
    <t>279,300.00  </t>
  </si>
  <si>
    <t>294,000.00  </t>
  </si>
  <si>
    <t>309,400.00  </t>
  </si>
  <si>
    <t>326,900.00  </t>
  </si>
  <si>
    <t>4,200.00  </t>
  </si>
  <si>
    <t>5,820.00  </t>
  </si>
  <si>
    <t>11,160.00  </t>
  </si>
  <si>
    <t>7,440.00  </t>
  </si>
  <si>
    <t>12,351.00  </t>
  </si>
  <si>
    <t>11,040.00  </t>
  </si>
  <si>
    <t>16,920.00  </t>
  </si>
  <si>
    <t>19,020.00  </t>
  </si>
  <si>
    <t>83.70  </t>
  </si>
  <si>
    <t>46.50  </t>
  </si>
  <si>
    <t>55.80  </t>
  </si>
  <si>
    <t>82.77  </t>
  </si>
  <si>
    <t>138.57  </t>
  </si>
  <si>
    <t>119.97  </t>
  </si>
  <si>
    <t>150.66  </t>
  </si>
  <si>
    <t>259.47  </t>
  </si>
  <si>
    <t>157.17  </t>
  </si>
  <si>
    <t>166.47  </t>
  </si>
  <si>
    <t>175.77  </t>
  </si>
  <si>
    <t>232.50  </t>
  </si>
  <si>
    <t>งานผิวทางและไหล่ทางคอนกรีตเสริมเหล็ก  ความหนา  15  ซม.</t>
  </si>
  <si>
    <t>-.20 </t>
  </si>
  <si>
    <t>-1.93 </t>
  </si>
  <si>
    <t>-.79 </t>
  </si>
  <si>
    <t>-1.83 </t>
  </si>
  <si>
    <t>-3.48 </t>
  </si>
  <si>
    <t>-3.39 </t>
  </si>
  <si>
    <t>1.30 </t>
  </si>
  <si>
    <t>2.81  </t>
  </si>
  <si>
    <t>25,433.61  </t>
  </si>
  <si>
    <t>23,953.37  </t>
  </si>
  <si>
    <t>-.49 </t>
  </si>
  <si>
    <t>22,967.18  </t>
  </si>
  <si>
    <t>-2.03 </t>
  </si>
  <si>
    <t>26,254.44  </t>
  </si>
  <si>
    <t>22,943.85  </t>
  </si>
  <si>
    <t>-2.04 </t>
  </si>
  <si>
    <t>22,547.96  </t>
  </si>
  <si>
    <t>-.69 </t>
  </si>
  <si>
    <t>23,913.08  </t>
  </si>
  <si>
    <t>-.65 </t>
  </si>
  <si>
    <t>-4.44 </t>
  </si>
  <si>
    <t>-1.30 </t>
  </si>
  <si>
    <t>-3.25 </t>
  </si>
  <si>
    <t>-2.93 </t>
  </si>
  <si>
    <t>665.89  </t>
  </si>
  <si>
    <t>-.35 </t>
  </si>
  <si>
    <t>-1.59 </t>
  </si>
  <si>
    <t>-5.59 </t>
  </si>
  <si>
    <t>-2.05 </t>
  </si>
  <si>
    <t>-5.27 </t>
  </si>
  <si>
    <t>-2.13 </t>
  </si>
  <si>
    <t>-1.82 </t>
  </si>
  <si>
    <t>-4.08 </t>
  </si>
  <si>
    <t>43.46  </t>
  </si>
  <si>
    <t>556.08 </t>
  </si>
  <si>
    <t>3.61 </t>
  </si>
  <si>
    <t>495.33 </t>
  </si>
  <si>
    <t>4.43 </t>
  </si>
  <si>
    <t>429.91 </t>
  </si>
  <si>
    <t>5.14 </t>
  </si>
  <si>
    <t>3.14 </t>
  </si>
  <si>
    <t>8.28 </t>
  </si>
  <si>
    <t>1,964.96 </t>
  </si>
  <si>
    <t>-2.30 </t>
  </si>
  <si>
    <t>80.84 </t>
  </si>
  <si>
    <t>-5.98 </t>
  </si>
  <si>
    <t>11.22 </t>
  </si>
  <si>
    <t>-7.65 </t>
  </si>
  <si>
    <t>-3.21 </t>
  </si>
  <si>
    <t>ทุกหมวด </t>
  </si>
  <si>
    <t>ราคา : บาท  </t>
  </si>
  <si>
    <t>อำเภอกันตัง</t>
  </si>
  <si>
    <t xml:space="preserve">4.2.โรงโม่หิน ตรัง ยูซี อ.เมือง จ.ตรัง </t>
  </si>
  <si>
    <t>1.4.บ่อดิน  ต.นาตาล่วง อ.เมือง จ.ตรัง</t>
  </si>
  <si>
    <t xml:space="preserve">2.2.ท่าทราย  </t>
  </si>
  <si>
    <t>2.3.ท่าทราย</t>
  </si>
  <si>
    <t xml:space="preserve">2.4.ท่าทราย </t>
  </si>
  <si>
    <t xml:space="preserve">2.5.ท่าทราย </t>
  </si>
  <si>
    <t xml:space="preserve">2.6.ท่าทราย </t>
  </si>
  <si>
    <t xml:space="preserve">2.7.ท่าทราย </t>
  </si>
  <si>
    <t xml:space="preserve">2.8.ท่าทราย </t>
  </si>
  <si>
    <t xml:space="preserve">2.9.ท่าทราย </t>
  </si>
  <si>
    <t xml:space="preserve">2.10.ท่าทราย </t>
  </si>
  <si>
    <t xml:space="preserve">4.4.โรงโม่หิน </t>
  </si>
  <si>
    <t>4.5.โรงโม่หิน</t>
  </si>
  <si>
    <t>ท่าทราย ต.หนองตรุด</t>
  </si>
  <si>
    <t>สำนักดัชนี กทม.</t>
  </si>
  <si>
    <t>สำนักดัชนี ตรัง</t>
  </si>
  <si>
    <t>บ.เอสโซ่ฯ อ.ศรีราชา</t>
  </si>
  <si>
    <t>ป้าย ถนน อบต.ย่านซื่อ (น-1)</t>
  </si>
  <si>
    <t>แบบฟอร์มสรุปการกำหนดราคากลางงานก่อสร้างทาง</t>
  </si>
  <si>
    <t>3.2.บ่อลูกรัง  ต.บางเป้า อ.กันตัง จ.ตรัง</t>
  </si>
  <si>
    <t>3.3.บ่อลูกรัง  ต.โคกยาง อ.กันตัง จ.ตรัง</t>
  </si>
  <si>
    <t>ท่อกลม คสล. ปากลิ้นราง ชั้น 3 (มอก.128/2549)</t>
  </si>
  <si>
    <t>ค่าเหล็ก (RB 15)</t>
  </si>
  <si>
    <t>ค่าเหล็ก (RB 19)</t>
  </si>
  <si>
    <t>งานคอนกรีต ค2 (สำหรับงานผิวทาง)</t>
  </si>
  <si>
    <t>องค์การบริหารส่วนตำบลบางสัก</t>
  </si>
  <si>
    <t>ค่าดำเนินการ + ค่าเสื่อมราคา (บดทับ) 50%</t>
  </si>
  <si>
    <t>บ่อดิน ต.บางสัก</t>
  </si>
  <si>
    <t>คอนกรีตเสริมเหล็ก (ค.ส.ล.)</t>
  </si>
  <si>
    <t>แปลงราคา</t>
  </si>
  <si>
    <t>น้ำหนัก</t>
  </si>
  <si>
    <t>ราคาพานิชย์</t>
  </si>
  <si>
    <t xml:space="preserve"> (ตัน/ ลบ.ม.)</t>
  </si>
  <si>
    <t xml:space="preserve"> (บาท/ ตัน.)</t>
  </si>
  <si>
    <t xml:space="preserve"> (บาท/ ลบ.ม.)</t>
  </si>
  <si>
    <t>ราคาที่ใช้</t>
  </si>
  <si>
    <t xml:space="preserve">กำหนดราคากลางวันที่  </t>
  </si>
  <si>
    <t>ราคาสินค้าเฉลี่ยวัสดุก่อสร้าง (ราคาเงินสด ไม่รวมภาษีมูลค่าเพิ่ม ไม่รวมค่าขนส่ง) ของจังหวัด ตรัง เดือนมีนาคม ปี 25561</t>
  </si>
  <si>
    <t>เหล็กข้ออ้อย  SD 30  ( รวมค่าขนขึ้น-ลง )  สำนักดัชนี กุมภาพันธ์ 2561</t>
  </si>
  <si>
    <t xml:space="preserve"> - ภาษีมูลค่าเพิ่ม(VAT)</t>
  </si>
  <si>
    <t>1.1.บ่อดิน ต.บางสัก อ.กันตัง จ.ตรัง</t>
  </si>
  <si>
    <t>1.2.บ่อดิน ต.บางสัก อ.กันตัง จ.ตรัง</t>
  </si>
  <si>
    <t>1.3.บ่อดิน ต. บางสัก อ.เมือง จ.ตรัง</t>
  </si>
  <si>
    <t>ป้ายประชาสัมพํนธ์โครงการ 2 ป้าย</t>
  </si>
  <si>
    <t>4.1. (ราคาพานิชย์จังหวัดตรัง เดือน พฤศจิกายน 2561)</t>
  </si>
  <si>
    <t>25.502.80</t>
  </si>
  <si>
    <t>ราคาวัสดุก่อสร้าง กรุงเทพมหานคร (ราคาเงินสด ไม่รวมภาษีมูลค่าเพิ่ม ไม่รวมค่าขนส่ง) เดือน พฤศจิกายน 2561</t>
  </si>
  <si>
    <t>2.1.กระทรวงพาณิชย์จังหวัดตรัง</t>
  </si>
  <si>
    <t>วันที่</t>
  </si>
  <si>
    <t>สถานที่ก่อสร้าง</t>
  </si>
  <si>
    <t>3.1.บ่อลูกรัง ต.บางสัก อ.กันตัง จ.ตรัง</t>
  </si>
  <si>
    <t>[4] = [3] x 1.30</t>
  </si>
  <si>
    <t>[5] = [4] x 1.30</t>
  </si>
  <si>
    <t>ราคาน้ำมันเชื้อเพลิงโซล่า ที่ อำเภอเมือง  29.00 - 22.99  บาท / ลิตร</t>
  </si>
  <si>
    <t>1.2  กรณีผิวทาง</t>
  </si>
  <si>
    <t>ค่าคอนกรีต ค2 (สำหรับงานผิวทาง)</t>
  </si>
  <si>
    <t>ระยะเวลาดำเนินการ</t>
  </si>
  <si>
    <t xml:space="preserve">ประมาณราคาเมิ่อ         </t>
  </si>
  <si>
    <t>ปลัด สั่งตัดค่างาน</t>
  </si>
  <si>
    <t>ราคาสืบ</t>
  </si>
  <si>
    <t>ปรับราคาเฉพาะช่องสี</t>
  </si>
  <si>
    <t>เหล็กกลม SR 24 ( รวมค่าขนขึ้น-ลง )</t>
  </si>
  <si>
    <t>ลูกรังหรือหินผุ</t>
  </si>
  <si>
    <t>4.1.3</t>
  </si>
  <si>
    <t>สำนักดัชนี กระบี่</t>
  </si>
  <si>
    <t>90  วัน</t>
  </si>
  <si>
    <t>2.2.1(1) งานดินถม ,วัสดุจากดินตัด</t>
  </si>
  <si>
    <t>มกราคม</t>
  </si>
  <si>
    <t>ประมาณราคาโดย</t>
  </si>
  <si>
    <t xml:space="preserve">                                                                              (ลงชื่อ)....................................................ประมาณราคา</t>
  </si>
  <si>
    <t xml:space="preserve">                                                    ตำแหน่ง ผู้ช่วยนายช่างโยธา</t>
  </si>
  <si>
    <t xml:space="preserve">                                       (ลงชื่อ)...............................................ตรวจ</t>
  </si>
  <si>
    <t>(ลงชื่อ)...................................................เห็นชอบ</t>
  </si>
  <si>
    <t xml:space="preserve">      (นางสาวสุกัญญา  หาบสา)</t>
  </si>
  <si>
    <t xml:space="preserve">                 (นางสาววิไล  เกื้อมณี)</t>
  </si>
  <si>
    <t xml:space="preserve">                    ตำแหน่ง ผู้อำนวยการกองช่าง</t>
  </si>
  <si>
    <t xml:space="preserve">                                          ตำแหน่ง ปลัด อบต.บางสัก</t>
  </si>
  <si>
    <t>(ลงชื่อ)..................................................อนุมัติ</t>
  </si>
  <si>
    <t xml:space="preserve">          (นายประภาส  ทิพย์อรรถ)</t>
  </si>
  <si>
    <t xml:space="preserve">                                               ตำแหน่ง นายก อบต.บางสัก</t>
  </si>
  <si>
    <t xml:space="preserve">   (นายพนมธรัศ  สุดรักษ์)</t>
  </si>
  <si>
    <t>พื้นที่ ยาว*กว้าง =</t>
  </si>
  <si>
    <t xml:space="preserve"> </t>
  </si>
  <si>
    <t>มี</t>
  </si>
  <si>
    <t xml:space="preserve">โครงการก่อสร้างถนนคอนกรีตเสริมเหล็ก สายบ้านนางสมหมาย หมู่ที่ 5 </t>
  </si>
  <si>
    <t>ถนนสายบ้านนางสมหมาย  หมู่ที่ 5  ตำบลบางสัก อำเภอกันตัง จังหวัดตรัง</t>
  </si>
  <si>
    <t>ราคาน้ำมันเชื้อเพลิงโซล่า ที่ อำเภอเมือง  33.00 - 33.99  บาท / ลิตร</t>
  </si>
  <si>
    <t>21.97.24.62</t>
  </si>
  <si>
    <t xml:space="preserve">( นางสาววิไล  เกื้อมณี )  </t>
  </si>
  <si>
    <t xml:space="preserve">ใส่ดินถม ไป 8 คัน </t>
  </si>
  <si>
    <t>2.2.1(1) งานดินถม ลูกรัง/หินผุ</t>
  </si>
  <si>
    <t>ค่าขนส่งออก</t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</si>
  <si>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0.40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</si>
  <si>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0.60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</si>
  <si>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0.80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</si>
  <si>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1.00 เมตร</t>
    </r>
  </si>
  <si>
    <r>
      <t xml:space="preserve">ท่อลอดกลม คสล. ขนาด </t>
    </r>
    <r>
      <rPr>
        <sz val="14"/>
        <rFont val="Calibri"/>
        <family val="2"/>
      </rPr>
      <t>Ø</t>
    </r>
    <r>
      <rPr>
        <sz val="14"/>
        <rFont val="AngsanaUPC"/>
        <family val="1"/>
        <charset val="222"/>
      </rPr>
      <t xml:space="preserve"> 1.20 เมตร</t>
    </r>
  </si>
  <si>
    <r>
      <t xml:space="preserve">สำหรับท่อกลมขนาด  1 แถว  - </t>
    </r>
    <r>
      <rPr>
        <sz val="14"/>
        <rFont val="Calibri"/>
        <family val="2"/>
      </rPr>
      <t>Ø</t>
    </r>
    <r>
      <rPr>
        <sz val="14"/>
        <rFont val="Angsana New"/>
        <family val="1"/>
      </rPr>
      <t xml:space="preserve"> 0.60  เมตร</t>
    </r>
  </si>
  <si>
    <t>บ่อดิน ต.ไม้ฝาด</t>
  </si>
  <si>
    <t>(ลงชื่อ)............................................ประมาณราคา</t>
  </si>
  <si>
    <t xml:space="preserve"> (ลงชื่อ)........................................................ตรวจ</t>
  </si>
  <si>
    <t xml:space="preserve">( นายพนมธรัศม์  เตางาม  )  </t>
  </si>
  <si>
    <t xml:space="preserve">ตำแหน่ง ผู้ช่วยวิศวกรโยธา  </t>
  </si>
  <si>
    <t>(ลงชื่อ)............................................เห็นชอบ</t>
  </si>
  <si>
    <t xml:space="preserve"> (ลงชื่อ)........................................................อนุมัติ</t>
  </si>
  <si>
    <t xml:space="preserve">( นายโชติ  มลยงค์ )  </t>
  </si>
  <si>
    <t xml:space="preserve"> ตำแหน่ง ปลัด อบต.บางสัก </t>
  </si>
  <si>
    <t xml:space="preserve">ตำแหน่ง นายก อบต.บางสัก  </t>
  </si>
  <si>
    <t xml:space="preserve">แบบประมาณการงานก่อสร้างทาง </t>
  </si>
  <si>
    <t>กม.                (จาก กม. 0+000.000  ถึง กม. 0+250.000)</t>
  </si>
  <si>
    <t xml:space="preserve">โครงการก่อสร้างถนนคอนกรีตเสริมเหล็ก สายพรุยาว หมู่ที่ 4 (ส่วนที่เหลือ) </t>
  </si>
  <si>
    <t xml:space="preserve">ตำแหน่ง ปลัด อบต.บางสัก รักษาราชการแทน ผู้อำนวยการกองช่าง </t>
  </si>
  <si>
    <t>6    เดือน มีนาคม  2569</t>
  </si>
  <si>
    <t xml:space="preserve">               (ลงชื่อ)................................................ประธานกรรมการ</t>
  </si>
  <si>
    <t>(ลงชื่อ)............................................กรรมการ</t>
  </si>
  <si>
    <t xml:space="preserve">         (ลงชื่อ)............................................กรรมการ/เลขานุการ</t>
  </si>
  <si>
    <t xml:space="preserve">( นายดะโอด  หมาดหมัน )  </t>
  </si>
  <si>
    <t xml:space="preserve">( นายพนมธรัศม์  เตางาม )  </t>
  </si>
  <si>
    <t>โดยคณะกรรมการกำหนดราคากลาง คำสั่งองค์การบริหารส่วนบางสัก ที่ 036/2569 วันที่ 2 มีนาคม 2569</t>
  </si>
  <si>
    <t xml:space="preserve"> ( นายสุริยา  เสนาทิพย์ )  </t>
  </si>
  <si>
    <t xml:space="preserve"> ตำแหน่ง หัวหน้าสำนักปลัด </t>
  </si>
  <si>
    <t xml:space="preserve">ตำแหน่ง นักวิเคราะห์นะโยบายและแผนชำนาญการ </t>
  </si>
  <si>
    <t>(ใช้ราคาเฉลี่ยน้ำมันที่อำเภอเมือง ลิตรละ 30.37 บาท  หาค่าขนส่ง,ค่าดำเนินการและค่าเสื่อมราคา)</t>
  </si>
  <si>
    <t xml:space="preserve">สถานที่ก่อสร้าง  หมู่ที่ 4  ต.บางสัก อ.กันตัง จ.ตรัง     </t>
  </si>
  <si>
    <t>ประมาณราคาเมื่อ วันที่ 6 เดือน มีนาคม  พ.ศ.2569</t>
  </si>
  <si>
    <t>(ราคาน้ำมันโซล่า ที่ อ.เมือง 30.00 - 30.99 บาท/ลิตร เฉลี่ย 30.50 บาท/ลิตร)</t>
  </si>
  <si>
    <r>
      <t>(ใช้ราคาเฉลี่ยน้ำมันที่อำเภอเมือง ลิตรละ .</t>
    </r>
    <r>
      <rPr>
        <sz val="14"/>
        <color rgb="FF0070C0"/>
        <rFont val="Angsana New"/>
        <family val="1"/>
      </rPr>
      <t>.30.50.</t>
    </r>
    <r>
      <rPr>
        <sz val="14"/>
        <rFont val="Angsana New"/>
        <family val="1"/>
      </rPr>
      <t>.บาท  หาค่าขนส่ง,ค่าดำเนินการและค่าเสื่อมราคา)</t>
    </r>
  </si>
  <si>
    <r>
      <t>ราคาน้ำมัน 30.</t>
    </r>
    <r>
      <rPr>
        <sz val="14"/>
        <color rgb="FF0070C0"/>
        <rFont val="Angsana New"/>
        <family val="1"/>
      </rPr>
      <t>37</t>
    </r>
    <r>
      <rPr>
        <sz val="14"/>
        <rFont val="Angsana New"/>
        <family val="1"/>
      </rPr>
      <t xml:space="preserve"> บาท ต่อลิตร</t>
    </r>
  </si>
  <si>
    <t>วันที 6 เดือน มีนาคม 2569</t>
  </si>
  <si>
    <t>ราคาน้ำมันเชื้อเพลิงโซล่า ที่ อำเภอเมือง  30.00 - 30.99  บาท / ลิตร</t>
  </si>
  <si>
    <t>ตารางค่าขนส่งวัสดุก่อสร้าง รถบรรทุก 10 ล้อ (กรณีน้ำหนักรวมไม่เกิน 25 ตัน)</t>
  </si>
  <si>
    <t>ระยะเวลา  กุมภาพันธ์ 2569</t>
  </si>
  <si>
    <t>สำนักงานพาณิชย์จังหวัดตรัง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</si>
  <si>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ราคาวัสดุก่อสร้างจังหวัดตรัง (ราคาเงินสด ไม่รวมภาษีมูลค่าเพิ่ม ไม่รวมค่าขนส่ง)</t>
  </si>
  <si>
    <t>วันที่ดาวน์โหลดไฟล์ 06 มีนาคม 2569 14:09:20น.</t>
  </si>
  <si>
    <t>รหัสหมวด</t>
  </si>
  <si>
    <t>ชื่อหมวดสินค้า</t>
  </si>
  <si>
    <t>รหัส</t>
  </si>
  <si>
    <t>กุมภาพันธ์</t>
  </si>
  <si>
    <t>01</t>
  </si>
  <si>
    <t>วัสดุเทหล่อกับที่</t>
  </si>
  <si>
    <t>0101010100100000</t>
  </si>
  <si>
    <t>คอนกรีตผสมเสร็จรูปลูกบาศก์ 180 กก./ตร.ซม. และ รูปทรงกระบอก 140กก./ตร.ซม.  ตราซีแพค</t>
  </si>
  <si>
    <t>2,102.80</t>
  </si>
  <si>
    <t>0101010100200000</t>
  </si>
  <si>
    <t>คอนกรีตผสมเสร็จรูปลูกบาศก์ 210 กก./ตร.ซม. และ รูปทรงกระบอก 180 กก./ตร.ซม.   ตราซีแพค</t>
  </si>
  <si>
    <t>2,149.53</t>
  </si>
  <si>
    <t>0101010100300000</t>
  </si>
  <si>
    <t>คอนกรีตผสมเสร็จรูปลูกบาศก์ 240 กก./ตร.ซม. และรูปทรงกระบอก 210 กก./ตร.ซม.   ตราซีแพค</t>
  </si>
  <si>
    <t>2,191.59</t>
  </si>
  <si>
    <t>0101010100400000</t>
  </si>
  <si>
    <t>คอนกรีตผสมเสร็จรูปลูกบาศก์ 280 กก./ตร.ซม. และ รูปทรงกระบอก 240 กก./ตร.ซม.   ตราซีเแพค</t>
  </si>
  <si>
    <t>2,242.99</t>
  </si>
  <si>
    <t>0101010100500000</t>
  </si>
  <si>
    <t>คอนกรีตผสมเสร็จรูปลูกบาศก์ 320 กก./ตร.ซม. และ รูปทรงกระบอก 280 กก./ตร.ซม.   ตราซีแพค</t>
  </si>
  <si>
    <t>2,336.45</t>
  </si>
  <si>
    <t>0101010100600000</t>
  </si>
  <si>
    <t>คอนกรีตผสมเสร็จรูปลูกบาศก์ 350 กก./ตร.ซม. และ รูปทรงกระบอก 300 กก./ตร.ซม.  ตราซีแพค</t>
  </si>
  <si>
    <t>2,397.20</t>
  </si>
  <si>
    <t>0101010107200000</t>
  </si>
  <si>
    <t>คอนกรีตผสมเสร็จรูปลูกบาศก์ 300 กก./ตร.ซม. และรูปทรงกระบอก 250 กก./ตร.ซม.  ตราซีแพค</t>
  </si>
  <si>
    <t>2,289.72</t>
  </si>
  <si>
    <t>02</t>
  </si>
  <si>
    <t>0201010100100000</t>
  </si>
  <si>
    <t>คอนกรีตบล็อกก่อผนัง  ชนิดธรรมดา  ขนาด   19 x 39 x 7 ซม.</t>
  </si>
  <si>
    <t>7.36</t>
  </si>
  <si>
    <t>0205010100300000</t>
  </si>
  <si>
    <t>อิฐมอญ     ชนิดมีรู 4 รู มี  ขนาด  7.5x18x6.5 ซม.</t>
  </si>
  <si>
    <t>3.27</t>
  </si>
  <si>
    <t>03</t>
  </si>
  <si>
    <t>ชิ้นส่วนโครงสร้างสำเร็จรูป</t>
  </si>
  <si>
    <t>0305010100300000</t>
  </si>
  <si>
    <t>เสารั้วคอนกรีตเสริมเหล็ก  แบบสี่เหลี่ยม   ขนาด  4" x 4"  ยาว 2.50 ม.</t>
  </si>
  <si>
    <t>182.24</t>
  </si>
  <si>
    <t>04</t>
  </si>
  <si>
    <t>วัสดุชิ้นส่วนหน้าตัดรูปต่างๆ</t>
  </si>
  <si>
    <t>0401010100100000</t>
  </si>
  <si>
    <t>เหล็กเส้นกลมผิวเรียบ   SR.24   ยาว 10 เมตร   ศก. 6  มม.</t>
  </si>
  <si>
    <t>22,522.52</t>
  </si>
  <si>
    <t>0401010100200000</t>
  </si>
  <si>
    <t>เหล็กเส้นกลมผิวเรียบ   SR.24   ยาว 10 เมตร   ศก. 9  มม.</t>
  </si>
  <si>
    <t>21,163.82</t>
  </si>
  <si>
    <t>0401010100300000</t>
  </si>
  <si>
    <t>เหล็กเส้นกลมผิวเรียบ   SR.24   ยาว 10 เมตร   ศก. 12  มม.</t>
  </si>
  <si>
    <t>22,624.01</t>
  </si>
  <si>
    <t>0401020200200000</t>
  </si>
  <si>
    <t>เหล็กเส้นกลมผิวข้ออ้อย  SD.40   ยาว  10 เมตร  ศก. 12  มม.</t>
  </si>
  <si>
    <t>20,464.97</t>
  </si>
  <si>
    <t>0401020200300000</t>
  </si>
  <si>
    <t>เหล็กเส้นกลมผิวข้ออ้อย  SD.40   ยาว  10 เมตร  ศก. 16  มม.</t>
  </si>
  <si>
    <t>21,006.12</t>
  </si>
  <si>
    <t>0401020200400000</t>
  </si>
  <si>
    <t>เหล็กเส้นกลมผิวข้ออ้อย  SD.40   ยาว  10 เมตร  ศก. 20  มม.</t>
  </si>
  <si>
    <t>20,808.83</t>
  </si>
  <si>
    <t>0401020200500000</t>
  </si>
  <si>
    <t>เหล็กเส้นกลมผิวข้ออ้อย  SD.40   ยาว  10 เมตร  ศก. 25  มม.</t>
  </si>
  <si>
    <t>21,033.25</t>
  </si>
  <si>
    <t>0402040200300000</t>
  </si>
  <si>
    <t>เหล็กตัวซี (Light  Lip Channel Steel)  หนา 2.3  มม.  ยาว 6  เมตร  ขนาด  100 x 50 x 20  มม.  น้ำหนัก  23.5 กก.</t>
  </si>
  <si>
    <t>654.21</t>
  </si>
  <si>
    <t>0402040203500000</t>
  </si>
  <si>
    <t>เหล็กตัวซี (Light Lip Channel Steel) หนา 2.3 มม. ยาว 6 เมตร  ขนาด 100 x 50 x 20  มม.  น้ำหนัก 24.36 กก./ท่อน</t>
  </si>
  <si>
    <t>509.35</t>
  </si>
  <si>
    <t>05</t>
  </si>
  <si>
    <t>0501010100300000</t>
  </si>
  <si>
    <t>ท่อเหล็กกลวงสี่เหลี่ยมจัตุรัส   หนา  1.2  มม.  ขนาด  1" x 1"  ยาว 6 เมตร</t>
  </si>
  <si>
    <t>168.22</t>
  </si>
  <si>
    <t>0501010100400000</t>
  </si>
  <si>
    <t>ท่อเหล็กกลวงสี่เหลี่ยมจัตุรัส   หนา   2.0  มม.  ขนาด  1 1/2" x 1 1/2"   ยาว 6 เมตร</t>
  </si>
  <si>
    <t>392.52</t>
  </si>
  <si>
    <t>0501010100500000</t>
  </si>
  <si>
    <t>ท่อเหล็กกลวงสี่เหลี่ยมจัตุรัส   หนา   2.0  มม.  ขนาด   2" x 2"  ยาว 6 เมตร</t>
  </si>
  <si>
    <t>448.60</t>
  </si>
  <si>
    <t>0501010100600000</t>
  </si>
  <si>
    <t>ท่อเหล็กกลวงสี่เหลี่ยมจัตุรัส   หนา   2.0  มม.  ขนาด  3" x 3"  ยาว 6 เมตร</t>
  </si>
  <si>
    <t>841.12</t>
  </si>
  <si>
    <t>0503010100100000</t>
  </si>
  <si>
    <t>ท่อเหล็กเคลือบสังกะสี รวมข้อต่อตรง 1 อัน ประเภท BS-M   ยาว 6 เมตร   ศก. 1/2 นิ้ว</t>
  </si>
  <si>
    <t>205.61</t>
  </si>
  <si>
    <t>0503010100200000</t>
  </si>
  <si>
    <t>ท่อเหล็กเคลือบสังกะสี รวมข้อต่อตรง 1 อัน ประเภท BS-M   ยาว 6 เมตร   ศก. 3/4 นิ้ว</t>
  </si>
  <si>
    <t>261.68</t>
  </si>
  <si>
    <t>0503010100300000</t>
  </si>
  <si>
    <t>ท่อเหล็กเคลือบสังกะสี รวมข้อต่อตรง 1 อัน ประเภท BS-M   ยาว 6 เมตร   ศก. 1นิ้ว</t>
  </si>
  <si>
    <t>379.91</t>
  </si>
  <si>
    <t>0504010100100000</t>
  </si>
  <si>
    <t>ข้อต่อตรงเหล็กเคลือบสังกะสี  ศก.    1/2  นิ้ว</t>
  </si>
  <si>
    <t>27.10</t>
  </si>
  <si>
    <t>0504010100200000</t>
  </si>
  <si>
    <t>ข้อต่อตรงเหล็กเคลือบสังกะสี  ศก.    3/4  นิ้ว</t>
  </si>
  <si>
    <t>19.63</t>
  </si>
  <si>
    <t>0504010100300000</t>
  </si>
  <si>
    <t>ข้อต่อตรงเหล็กเคลือบสังกะสี  ศก.    1 นิ้ว</t>
  </si>
  <si>
    <t>28.51</t>
  </si>
  <si>
    <t>0504020100100000</t>
  </si>
  <si>
    <t>ข้อต่องอเหล็กเคลือบสังกะสี 90 องศา  ศก.    1/2 นิ้ว</t>
  </si>
  <si>
    <t>20.09</t>
  </si>
  <si>
    <t>0504020100200000</t>
  </si>
  <si>
    <t>ข้อต่องอเหล็กเคลือบสังกะสี 90 องศา  ศก.    3/4 นิ้ว</t>
  </si>
  <si>
    <t>24.30</t>
  </si>
  <si>
    <t>0504020100300000</t>
  </si>
  <si>
    <t>ข้อต่องอเหล็กเคลือบสังกะสี 90 องศา  ศก.    1 นิ้ว</t>
  </si>
  <si>
    <t>40.19</t>
  </si>
  <si>
    <t>0504030100100000</t>
  </si>
  <si>
    <t>สามทาง 90 องศาเหล็กเคลือบสังกะสี    ศก.  1/2 นิ้ว</t>
  </si>
  <si>
    <t>26.64</t>
  </si>
  <si>
    <t>0504030100200000</t>
  </si>
  <si>
    <t>สามทาง 90 องศาเหล็กเคลือบสังกะสี    ศก.  3/4 นิ้ว</t>
  </si>
  <si>
    <t>34.11</t>
  </si>
  <si>
    <t>0504030100300000</t>
  </si>
  <si>
    <t>สามทาง 90 องศาเหล็กเคลือบสังกะสี    ศก.  1 นิ้ว</t>
  </si>
  <si>
    <t>50.94</t>
  </si>
  <si>
    <t>0506020100100000</t>
  </si>
  <si>
    <t>ท่อ พีวีซี  แข็ง ท่อประปา   ชนิดปลายธรรมดา  ชั้น 8.5   ยาว  4  เมตร   เส้นผ่านศูนย์กลาง  1/2"   ตราท่อน้ำไทย</t>
  </si>
  <si>
    <t>50.47</t>
  </si>
  <si>
    <t>0506020100200000</t>
  </si>
  <si>
    <t>ท่อ พีวีซี  แข็ง ท่อประปา   ชนิดปลายธรรมดา  ชั้น 8.5   ยาว  4  เมตร   เส้นผ่านศูนย์กลาง  3/4"   ตราท่อน้ำไทย</t>
  </si>
  <si>
    <t>63.55</t>
  </si>
  <si>
    <t>0506020100300000</t>
  </si>
  <si>
    <t>ท่อ พีวีซี  แข็ง ท่อประปา   ชนิดปลายธรรมดา  ชั้น 8.5   ยาว  4  เมตร   เส้นผ่านศูนย์กลาง  1"   ตราท่อน้ำไทย</t>
  </si>
  <si>
    <t>83.18</t>
  </si>
  <si>
    <t>0506020100400000</t>
  </si>
  <si>
    <t>ท่อ พีวีซี  แข็ง ท่อประปา   ชนิดปลายธรรมดา  ชั้น 8.5   ยาว  4  เมตร   เส้นผ่านศูนย์กลาง  1 1/4"  ตราท่อน้ำไทย</t>
  </si>
  <si>
    <t>103.74</t>
  </si>
  <si>
    <t>0506020100500000</t>
  </si>
  <si>
    <t>ท่อ พีวีซี  แข็ง ท่อประปา   ชนิดปลายธรรมดา  ชั้น 8.5   ยาว  4  เมตร   เส้นผ่านศูนย์กลาง  1 1/2"  ตราท่อน้ำไทย</t>
  </si>
  <si>
    <t>134.58</t>
  </si>
  <si>
    <t>0506020100600000</t>
  </si>
  <si>
    <t>ท่อ พีวีซี  แข็ง ท่อประปา   ชนิดปลายธรรมดา  ชั้น 8.5   ยาว  4  เมตร   เส้นผ่านศูนย์กลาง  2"   ตราท่อน้ำไทย</t>
  </si>
  <si>
    <t>212.15</t>
  </si>
  <si>
    <t>0506020100700000</t>
  </si>
  <si>
    <t>ท่อ พีวีซี  แข็ง ท่อประปา   ชนิดปลายธรรมดา  ชั้น 8.5   ยาว  4  เมตร   เส้นผ่านศูนย์กลาง  2 1/2"  ตราท่อน้ำไทย</t>
  </si>
  <si>
    <t>336.45</t>
  </si>
  <si>
    <t>0506020100800000</t>
  </si>
  <si>
    <t>ท่อ พีวีซี  แข็ง ท่อประปา   ชนิดปลายธรรมดา  ชั้น 8.5   ยาว  4  เมตร   เส้นผ่านศูนย์กลาง  3"   ตราท่อน้ำไทย</t>
  </si>
  <si>
    <t>465.42</t>
  </si>
  <si>
    <t>0506020100900000</t>
  </si>
  <si>
    <t>ท่อ พีวีซี  แข็ง ท่อประปา   ชนิดปลายธรรมดา  ชั้น 8.5   ยาว  4  เมตร   เส้นผ่านศูนย์กลาง  4"   ตราท่อน้ำไทย</t>
  </si>
  <si>
    <t>754.21</t>
  </si>
  <si>
    <t>0506020101000000</t>
  </si>
  <si>
    <t>ท่อ พีวีซี  แข็ง ท่อประปา   ชนิดปลายธรรมดา  ชั้น 8.5   ยาว  4  เมตร   เส้นผ่านศูนย์กลาง  5"   ตราท่อน้ำไทย</t>
  </si>
  <si>
    <t>1,138.32</t>
  </si>
  <si>
    <t>0506020101100000</t>
  </si>
  <si>
    <t>ท่อ พีวีซี  แข็ง ท่อประปา  ชนิดปลายธรรมดา  ชั้น 8.5   ยาว  4  เมตร   เส้นผ่านศูนย์กลาง  6"   ตราท่อน้ำไทย</t>
  </si>
  <si>
    <t>1,600.00</t>
  </si>
  <si>
    <t>0506020101200000</t>
  </si>
  <si>
    <t>ท่อ พีวีซี  แข็ง ท่อประปา  ชนิดปลายธรรมดา  ชั้น 8.5   ยาว  4  เมตร   เส้นผ่านศูนย์กลาง  8"   ตราท่อน้ำไทย</t>
  </si>
  <si>
    <t>2,571.03</t>
  </si>
  <si>
    <t>0506020101300000</t>
  </si>
  <si>
    <t>ท่อ พีวีซี  แข็ง ท่อประปา  ชนิดปลายธรรมดา  ชั้น 8.5   ยาว  4  เมตร   เส้นผ่านศูนย์กลาง  10"   ตราท่อน้ำไทย</t>
  </si>
  <si>
    <t>3,719.63</t>
  </si>
  <si>
    <t>0506020101400000</t>
  </si>
  <si>
    <t>ท่อ พีวีซี  แข็ง ท่อประปา  ชนิดปลายธรรมดา  ชั้น 8.5   ยาว  4  เมตร   เส้นผ่านศูนย์กลาง  12"   ตราท่อน้ำไทย</t>
  </si>
  <si>
    <t>5,240.19</t>
  </si>
  <si>
    <t>0506020104700000</t>
  </si>
  <si>
    <t>ท่อ พีวีซี  แข็ง ท่อประปา  ชนิดปลายธรรมดา  ชั้น 8.5   ยาว  4  เมตร   เส้นผ่านศูนย์กลาง  1 1/4"   ตราเสือ</t>
  </si>
  <si>
    <t>93.46</t>
  </si>
  <si>
    <t>0506020104800000</t>
  </si>
  <si>
    <t>ท่อ พีวีซี  แข็ง ท่อประปา  ชนิดปลายธรรมดา  ชั้น 8.5   ยาว  4  เมตร   เส้นผ่านศูนย์กลาง  1 1/2"   ตราเสือ</t>
  </si>
  <si>
    <t>121.50</t>
  </si>
  <si>
    <t>0506020104900000</t>
  </si>
  <si>
    <t>ท่อ พีวีซี  แข็ง ท่อประปา  ชนิดปลายธรรมดา  ชั้น 8.5   ยาว  4  เมตร   เส้นผ่านศูนย์กลาง  2"   ตราเสือ</t>
  </si>
  <si>
    <t>191.59</t>
  </si>
  <si>
    <t>0506020105100000</t>
  </si>
  <si>
    <t>ท่อ พีวีซี  แข็ง ท่อประปา  ชนิดปลายธรรมดา  ชั้น 8.5   ยาว  4  เมตร   เส้นผ่านศูนย์กลาง  3"   ตราเสือ</t>
  </si>
  <si>
    <t>401.87</t>
  </si>
  <si>
    <t>0506020105200000</t>
  </si>
  <si>
    <t>ท่อ พีวีซี  แข็ง ท่อประปา  ชนิดปลายธรรมดา  ชั้น 8.5   ยาว  4  เมตร   เส้นผ่านศูนย์กลาง  4"   ตราเสือ</t>
  </si>
  <si>
    <t>644.86</t>
  </si>
  <si>
    <t>0506030100100000</t>
  </si>
  <si>
    <t>ท่อ พีวีซี  แข็ง ท่อประปา   ชนิดปลายธรรมดา  ชั้น 13.5   ยาว  4  เมตร   เส้นผ่านศูนย์กลาง  1/2"   ตราท่อน้ำไทย</t>
  </si>
  <si>
    <t>55.45</t>
  </si>
  <si>
    <t>0506030100200000</t>
  </si>
  <si>
    <t>ท่อ พีวีซี  แข็ง ท่อประปา   ชนิดปลายธรรมดา  ชั้น 13.5   ยาว  4  เมตร   เส้นผ่านศูนย์กลาง  3/4"   ตราท่อน้ำไทย</t>
  </si>
  <si>
    <t>66.98</t>
  </si>
  <si>
    <t>0506030100300000</t>
  </si>
  <si>
    <t>ท่อ พีวีซี  แข็ง ท่อประปา   ชนิดปลายธรรมดา  ชั้น 13.5   ยาว  4  เมตร   เส้นผ่านศูนย์กลาง  1"   ตราท่อน้ำไทย</t>
  </si>
  <si>
    <t>104.67</t>
  </si>
  <si>
    <t>0506030100400000</t>
  </si>
  <si>
    <t>ท่อ พีวีซี  แข็ง ท่อประปา   ชนิดปลายธรรมดา  ชั้น 13.5   ยาว  4  เมตร   เส้นผ่านศูนย์กลาง  1 1/4"   ตราท่อน้ำไทย</t>
  </si>
  <si>
    <t>126.17</t>
  </si>
  <si>
    <t>0506030100500000</t>
  </si>
  <si>
    <t>ท่อ พีวีซี  แข็ง ท่อประปา   ชนิดปลายธรรมดา  ชั้น 13.5   ยาว  4  เมตร   เส้นผ่านศูนย์กลาง  1 1/2"   ตราท่อน้ำไทย</t>
  </si>
  <si>
    <t>162.62</t>
  </si>
  <si>
    <t>0506030100600000</t>
  </si>
  <si>
    <t>ท่อ พีวีซี  แข็ง ท่อประปา   ชนิดปลายธรรมดา  ชั้น 13.5   ยาว  4  เมตร   เส้นผ่านศูนย์กลาง  2"   ตราท่อน้ำไทย</t>
  </si>
  <si>
    <t>247.67</t>
  </si>
  <si>
    <t>0506030100700000</t>
  </si>
  <si>
    <t>ท่อ พีวีซี  แข็ง ท่อประปา   ชนิดปลายธรรมดา  ชั้น 13.5   ยาว  4  เมตร   เส้นผ่านศูนย์กลาง  2 1/2"   ตราท่อน้ำไทย</t>
  </si>
  <si>
    <t>0506030100800000</t>
  </si>
  <si>
    <t>ท่อ พีวีซี  แข็ง ท่อประปา   ชนิดปลายธรรมดา  ชั้น 13.5   ยาว  4  เมตร   เส้นผ่านศูนย์กลาง  3"   ตราท่อน้ำไทย</t>
  </si>
  <si>
    <t>560.75</t>
  </si>
  <si>
    <t>0506030100900000</t>
  </si>
  <si>
    <t>ท่อ พีวีซี  แข็ง ท่อประปา   ชนิดปลายธรรมดา  ชั้น 13.5   ยาว  4  เมตร   เส้นผ่านศูนย์กลาง  4"   ตราท่อน้ำไทย</t>
  </si>
  <si>
    <t>901.87</t>
  </si>
  <si>
    <t>0507010100100000</t>
  </si>
  <si>
    <t>ข้อต่อท่อ พีวีซี ตรง  สำหรับใช้กับท่อรับแรงดัน   เส้นผ่านศูนย์กลาง  1/2"   ตราท่อน้ำไทย</t>
  </si>
  <si>
    <t>3.43</t>
  </si>
  <si>
    <t>0507010100200000</t>
  </si>
  <si>
    <t>ข้อต่อท่อ พีวีซี ตรง  สำหรับใช้กับท่อรับแรงดัน   เส้นผ่านศูนย์กลาง  3/4"   ตราท่อน้ำไทย</t>
  </si>
  <si>
    <t>4.36</t>
  </si>
  <si>
    <t>0507010100300000</t>
  </si>
  <si>
    <t>ข้อต่อท่อ พีวีซี ตรง  สำหรับใช้กับท่อรับแรงดัน   เส้นผ่านศูนย์กลาง  1"   ตราท่อน้ำไทย</t>
  </si>
  <si>
    <t>6.86</t>
  </si>
  <si>
    <t>0507010100400000</t>
  </si>
  <si>
    <t>ข้อต่อท่อ พีวีซี ตรง  สำหรับใช้กับท่อรับแรงดัน   เส้นผ่านศูนย์กลาง  1 1/4"   ตราท่อน้ำไทย</t>
  </si>
  <si>
    <t>9.35</t>
  </si>
  <si>
    <t>0507010100500000</t>
  </si>
  <si>
    <t>ข้อต่อท่อ พีวีซี ตรง  สำหรับใช้กับท่อรับแรงดัน   เส้นผ่านศูนย์กลาง  1 1/2"   ตราท่อน้ำไทย</t>
  </si>
  <si>
    <t>12.15</t>
  </si>
  <si>
    <t>0507010100600000</t>
  </si>
  <si>
    <t>ข้อต่อท่อ พีวีซี ตรง  สำหรับใช้กับท่อรับแรงดัน   เส้นผ่านศูนย์กลาง  2"   ตราท่อน้ำไทย</t>
  </si>
  <si>
    <t>18.69</t>
  </si>
  <si>
    <t>0507010100700000</t>
  </si>
  <si>
    <t>ข้อต่อท่อ พีวีซี ตรง  สำหรับใช้กับท่อรับแรงดัน   เส้นผ่านศูนย์กลาง  2 1/2"   ตราท่อน้ำไทย</t>
  </si>
  <si>
    <t>28.04</t>
  </si>
  <si>
    <t>0507010100800000</t>
  </si>
  <si>
    <t>ข้อต่อท่อ พีวีซี ตรง  สำหรับใช้กับท่อรับแรงดัน   เส้นผ่านศูนย์กลาง  3"   ตราท่อน้ำไทย</t>
  </si>
  <si>
    <t>0507010100900000</t>
  </si>
  <si>
    <t>ข้อต่อท่อ พีวีซี ตรง  สำหรับใช้กับท่อรับแรงดัน   เส้นผ่านศูนย์กลาง  4"   ตราท่อน้ำไทย</t>
  </si>
  <si>
    <t>88.79</t>
  </si>
  <si>
    <t>0507010101000000</t>
  </si>
  <si>
    <t>ข้อต่อท่อ พีวีซี ตรง  สำหรับใช้กับท่อรับแรงดัน   เส้นผ่านศูนย์กลาง  1/2"   ตราช้าง</t>
  </si>
  <si>
    <t>6.54</t>
  </si>
  <si>
    <t>0507010101100000</t>
  </si>
  <si>
    <t>ข้อต่อท่อ พีวีซี ตรง  สำหรับใช้กับท่อรับแรงดัน   เส้นผ่านศูนย์กลาง  3/4"   ตราช้าง</t>
  </si>
  <si>
    <t>7.48</t>
  </si>
  <si>
    <t>0507010101200000</t>
  </si>
  <si>
    <t>ข้อต่อท่อ พีวีซี ตรง  สำหรับใช้กับท่อรับแรงดัน   เส้นผ่านศูนย์กลาง  1"   ตราช้าง</t>
  </si>
  <si>
    <t>11.21</t>
  </si>
  <si>
    <t>0507010102500000</t>
  </si>
  <si>
    <t>ข้อต่อท่อ พีวีซี ตรง  สำหรับใช้กับท่อรับแรงดัน   เส้นผ่านศูนย์กลาง  1 1/4 "   ตรา ช้าง</t>
  </si>
  <si>
    <t>16.82</t>
  </si>
  <si>
    <t>0507010102600000</t>
  </si>
  <si>
    <t>ข้อต่อท่อ พีวีซี ตรง  สำหรับใช้กับท่อรับแรงดัน   เส้นผ่านศูนย์กลาง  1 1/2 "   ตรา ช้าง</t>
  </si>
  <si>
    <t>0507010102700000</t>
  </si>
  <si>
    <t>ข้อต่อท่อ พีวีซี ตรง  สำหรับใช้กับท่อรับแรงดัน   เส้นผ่านศูนย์กลาง  2 "   ตรา ช้าง</t>
  </si>
  <si>
    <t>0507010102900000</t>
  </si>
  <si>
    <t>ข้อต่อท่อ พีวีซี ตรง  สำหรับใช้กับท่อรับแรงดัน   เส้นผ่านศูนย์กลาง  3 "   ตรา ช้าง</t>
  </si>
  <si>
    <t>60.75</t>
  </si>
  <si>
    <t>0507010103000000</t>
  </si>
  <si>
    <t>ข้อต่อท่อ พีวีซี ตรง  สำหรับใช้กับท่อรับแรงดัน   เส้นผ่านศูนย์กลาง  4 "   ตรา ช้าง</t>
  </si>
  <si>
    <t>107.48</t>
  </si>
  <si>
    <t>0507040100100000</t>
  </si>
  <si>
    <t>ข้อต่อท่อ พีวีซี  ข้องอ 90 องศา  สำหรับใช้กับท่อรับแรงดัน   เส้นผ่านศูนย์กลาง  1/2"   ตราท่อน้ำไทย</t>
  </si>
  <si>
    <t>0507040100200000</t>
  </si>
  <si>
    <t>ข้อต่อท่อ พีวีซี  ข้องอ 90 องศา  สำหรับใช้กับท่อรับแรงดัน   เส้นผ่านศูนย์กลาง  3/4"   ตราท่อน้ำไทย</t>
  </si>
  <si>
    <t>5.30</t>
  </si>
  <si>
    <t>0507040100300000</t>
  </si>
  <si>
    <t>ข้อต่อท่อ พีวีซี  ข้องอ 90 องศา  สำหรับใช้กับท่อรับแรงดัน   เส้นผ่านศูนย์กลาง  1"   ตราท่อน้ำไทย</t>
  </si>
  <si>
    <t>9.66</t>
  </si>
  <si>
    <t>0507040100400000</t>
  </si>
  <si>
    <t>ข้อต่อท่อ พีวีซี  ข้องอ 90 องศา  สำหรับใช้กับท่อรับแรงดัน   เส้นผ่านศูนย์กลาง  1 1/4"   ตราท่อน้ำไทย</t>
  </si>
  <si>
    <t>15.42</t>
  </si>
  <si>
    <t>0507040100500000</t>
  </si>
  <si>
    <t>ข้อต่อท่อ พีวีซี  ข้องอ 90 องศา  สำหรับใช้กับท่อรับแรงดัน   เส้นผ่านศูนย์กลาง  1 1/2"   ตราท่อน้ำไทย</t>
  </si>
  <si>
    <t>19.16</t>
  </si>
  <si>
    <t>0507040100600000</t>
  </si>
  <si>
    <t>ข้อต่อท่อ พีวีซี  ข้องอ 90 องศา  สำหรับใช้กับท่อรับแรงดัน   เส้นผ่านศูนย์กลาง  2"   ตราท่อน้ำไทย</t>
  </si>
  <si>
    <t>0507040100700000</t>
  </si>
  <si>
    <t>ข้อต่อท่อ พีวีซี  ข้องอ 90 องศา  สำหรับใช้กับท่อรับแรงดัน   เส้นผ่านศูนย์กลาง  2 1/2"   ตราท่อน้ำไทย</t>
  </si>
  <si>
    <t>55.14</t>
  </si>
  <si>
    <t>0507040100800000</t>
  </si>
  <si>
    <t>ข้อต่อท่อ พีวีซี  ข้องอ 90 องศา  สำหรับใช้กับท่อรับแรงดัน   เส้นผ่านศูนย์กลาง  3"   ตราท่อน้ำไทย</t>
  </si>
  <si>
    <t>81.31</t>
  </si>
  <si>
    <t>0507040100900000</t>
  </si>
  <si>
    <t>ข้อต่อท่อ พีวีซี  ข้องอ 90 องศา  สำหรับใช้กับท่อรับแรงดัน   เส้นผ่านศูนย์กลาง  4"   ตราท่อน้ำไทย</t>
  </si>
  <si>
    <t>158.88</t>
  </si>
  <si>
    <t>0507040101000000</t>
  </si>
  <si>
    <t>ข้อต่อท่อ พีวีซี  ข้องอ 90 องศา  สำหรับใช้กับท่อรับแรงดัน   เส้นผ่านศูนย์กลาง  1/2"   ตราช้าง</t>
  </si>
  <si>
    <t>0507040101100000</t>
  </si>
  <si>
    <t>ข้อต่อท่อ พีวีซี  ข้องอ 90 องศา  สำหรับใช้กับท่อรับแรงดัน   เส้นผ่านศูนย์กลาง  3/4"   ตราช้าง</t>
  </si>
  <si>
    <t>0507040101200000</t>
  </si>
  <si>
    <t>ข้อต่อท่อ พีวีซี  ข้องอ 90 องศา  สำหรับใช้กับท่อรับแรงดัน   เส้นผ่านศูนย์กลาง  1"   ตราช้าง</t>
  </si>
  <si>
    <t>14.02</t>
  </si>
  <si>
    <t>0507040102500000</t>
  </si>
  <si>
    <t>ข้อต่อท่อ พีวีซี ข้องอ 90 องศา  สำหรับใช้กับท่อรับแรงดัน   เส้นผ่านศูนย์กลาง  1 1/4"   ตราช้าง</t>
  </si>
  <si>
    <t>23.36</t>
  </si>
  <si>
    <t>0507040102600000</t>
  </si>
  <si>
    <t>ข้อต่อท่อ พีวีซี ข้องอ 90 องศา  สำหรับใช้กับท่อรับแรงดัน   เส้นผ่านศูนย์กลาง  1 1/2"   ตราช้าง</t>
  </si>
  <si>
    <t>26.17</t>
  </si>
  <si>
    <t>0507040102700000</t>
  </si>
  <si>
    <t>ข้อต่อท่อ พีวีซี ข้องอ 90 องศา  สำหรับใช้กับท่อรับแรงดัน   เส้นผ่านศูนย์กลาง  2"   ตราช้าง</t>
  </si>
  <si>
    <t>36.45</t>
  </si>
  <si>
    <t>0507040102900000</t>
  </si>
  <si>
    <t>ข้อต่อท่อ พีวีซี ข้องอ 90 องศา  สำหรับใช้กับท่อรับแรงดัน   เส้นผ่านศูนย์กลาง  3"   ตราช้าง</t>
  </si>
  <si>
    <t>98.13</t>
  </si>
  <si>
    <t>0507040103000000</t>
  </si>
  <si>
    <t>ข้อต่อท่อ พีวีซี ข้องอ 90 องศา  สำหรับใช้กับท่อรับแรงดัน   เส้นผ่านศูนย์กลาง  4"   ตราช้าง</t>
  </si>
  <si>
    <t>186.92</t>
  </si>
  <si>
    <t>0507050100100000</t>
  </si>
  <si>
    <t>ข้อต่อท่อ พีวีซี  สามทาง  90  องศา   สำหรับใช้กับท่อรับแรงดัน   เส้นผ่าศูนย์กลาง  1/2"   ตราท่อน้ำไทย</t>
  </si>
  <si>
    <t>5.14</t>
  </si>
  <si>
    <t>0507050100200000</t>
  </si>
  <si>
    <t>ข้อต่อท่อ พีวีซี  สามทาง  90  องศา   สำหรับใช้กับท่อรับแรงดัน   เส้นผ่าศูนย์กลาง  3/4"   ตราท่อน้ำไทย</t>
  </si>
  <si>
    <t>7.01</t>
  </si>
  <si>
    <t>0507050100300000</t>
  </si>
  <si>
    <t>ข้อต่อท่อ พีวีซี  สามทาง  90  องศา   สำหรับใช้กับท่อรับแรงดัน   เส้นผ่าศูนย์กลาง  1"     ตราท่อน้ำไทย</t>
  </si>
  <si>
    <t>13.09</t>
  </si>
  <si>
    <t>0507050100400000</t>
  </si>
  <si>
    <t>ข้อต่อท่อ พีวีซี  สามทาง  90  องศา   สำหรับใช้กับท่อรับแรงดัน   เส้นผ่าศูนย์กลาง   1 1/4"   ตราท่อน้ำไทย</t>
  </si>
  <si>
    <t>0507050100500000</t>
  </si>
  <si>
    <t>ข้อต่อท่อ พีวีซี  สามทาง  90  องศา   สำหรับใช้กับท่อรับแรงดัน   เส้นผ่าศูนย์กลาง  1 1/2"   ตราท่อน้ำไทย</t>
  </si>
  <si>
    <t>0507050100600000</t>
  </si>
  <si>
    <t>ข้อต่อท่อ พีวีซี  สามทาง  90  องศา   สำหรับใช้กับท่อรับแรงดัน   เส้นผ่าศูนย์กลาง   2"     ตราท่อน้ำไทย</t>
  </si>
  <si>
    <t>0507050100700000</t>
  </si>
  <si>
    <t>ข้อต่อท่อ พีวีซี  สามทาง  90  องศา   สำหรับใช้กับท่อรับแรงดัน   เส้นผ่าศูนย์กลาง   2 1/2"    ตราท่อน้ำไทย</t>
  </si>
  <si>
    <t>0507050100800000</t>
  </si>
  <si>
    <t>ข้อต่อท่อ พีวีซี  สามทาง  90  องศา   สำหรับใช้กับท่อรับแรงดัน   เส้นผ่าศูนย์กลาง   3"     ตราท่อน้ำไทย</t>
  </si>
  <si>
    <t>155.14</t>
  </si>
  <si>
    <t>0507050100900000</t>
  </si>
  <si>
    <t>ข้อต่อท่อ พีวีซี  สามทาง  90  องศา   สำหรับใช้กับท่อรับแรงดัน   เส้นผ่าศูนย์กลาง   4"     ตราท่อน้ำไทย</t>
  </si>
  <si>
    <t>0507050101000000</t>
  </si>
  <si>
    <t>ข้อต่อท่อ พีวีซี  สามทาง  90  องศา   สำหรับใช้กับท่อรับแรงดัน   เส้นผ่าศูนย์กลาง   1/2 "     ตราช้าง</t>
  </si>
  <si>
    <t>0507050101100000</t>
  </si>
  <si>
    <t>ข้อต่อท่อ พีวีซี  สามทาง  90  องศา   สำหรับใช้กับท่อรับแรงดัน   เส้นผ่าศูนย์กลาง   3/4 "     ตราช้าง</t>
  </si>
  <si>
    <t>0507050101200000</t>
  </si>
  <si>
    <t>ข้อต่อท่อ พีวีซี  สามทาง  90  องศา   สำหรับใช้กับท่อรับแรงดัน   เส้นผ่าศูนย์กลาง   1 "     ตราช้าง</t>
  </si>
  <si>
    <t>0507050101300000</t>
  </si>
  <si>
    <t>ข้อต่อท่อ พีวีซี  สามทาง  90  องศา   สำหรับใช้กับท่อรับแรงดัน   เส้นผ่าศูนย์กลาง   1 1/4 "     ตราช้าง</t>
  </si>
  <si>
    <t>0507050101400000</t>
  </si>
  <si>
    <t>ข้อต่อท่อ พีวีซี  สามทาง  90  องศา   สำหรับใช้กับท่อรับแรงดัน   เส้นผ่าศูนย์กลาง   1 1/2 "     ตราช้าง</t>
  </si>
  <si>
    <t>35.51</t>
  </si>
  <si>
    <t>0507050101500000</t>
  </si>
  <si>
    <t>ข้อต่อท่อ พีวีซี  สามทาง  90  องศา   สำหรับใช้กับท่อรับแรงดัน   เส้นผ่าศูนย์กลาง   2 "     ตราช้าง</t>
  </si>
  <si>
    <t>53.27</t>
  </si>
  <si>
    <t>0507050101700000</t>
  </si>
  <si>
    <t>ข้อต่อท่อ พีวีซี  สามทาง  90  องศา   สำหรับใช้กับท่อรับแรงดัน   เส้นผ่าศูนย์กลาง   3 "     ตราช้าง</t>
  </si>
  <si>
    <t>0507050101800000</t>
  </si>
  <si>
    <t>ข้อต่อท่อ พีวีซี  สามทาง  90  องศา   สำหรับใช้กับท่อรับแรงดัน   เส้นผ่าศูนย์กลาง   4 "     ตราช้าง</t>
  </si>
  <si>
    <t>387.85</t>
  </si>
  <si>
    <t>0512020101900000</t>
  </si>
  <si>
    <t>ท่อระบายน้ำคอนกรีตเสริมเหล็ก ปากลิ้นราง  ชั้น 3  ยาว 1 เมตร  ศก. 0.30 ม.</t>
  </si>
  <si>
    <t>242.99</t>
  </si>
  <si>
    <t>0512020102000000</t>
  </si>
  <si>
    <t>ท่อระบายน้ำคอนกรีตเสริมเหล็ก ปากลิ้นราง ชั้น 3  ยาว 1 เมตร  ศก. 0.40 ม.</t>
  </si>
  <si>
    <t>364.49</t>
  </si>
  <si>
    <t>0512020102200000</t>
  </si>
  <si>
    <t>ท่อระบายน้ำคอนกรีตเสริมเหล็ก ปากลิ้นราง ชั้น 3  ยาว 1  เมตร  ศก. 0.60 ม.</t>
  </si>
  <si>
    <t>607.48</t>
  </si>
  <si>
    <t>0512020102300000</t>
  </si>
  <si>
    <t>ท่อระบายน้ำคอนกรีตเสริมเหล็ก  ปากลิ้นราง ชั้น 3   ยาว  1 เมตร   ศก. 0.80  ม.</t>
  </si>
  <si>
    <t>0512020106200000</t>
  </si>
  <si>
    <t>ท่อระบายน้ำคอนกรีตเสริมเหล็ก  ปากลิ้นราง ชั้น 3  (มอก.128/2549)  ยาว 1 เมตร   ศก. 0.30 ม.</t>
  </si>
  <si>
    <t>550.00</t>
  </si>
  <si>
    <t>0512020106300000</t>
  </si>
  <si>
    <t>ท่อระบายน้ำคอนกรีตเสริมเหล็ก  ปากลิ้นราง ชั้น 3  (มอก.128/2549)  ยาว 1 เมตร   ศก. 0.40 ม.</t>
  </si>
  <si>
    <t>775.00</t>
  </si>
  <si>
    <t>0512020106400000</t>
  </si>
  <si>
    <t>ท่อระบายน้ำคอนกรีตเสริมเหล็ก  ปากลิ้นราง ชั้น 3  (มอก.128/2549)  ยาว 1 เมตร   ศก. 0.60 ม.</t>
  </si>
  <si>
    <t>1,165.00</t>
  </si>
  <si>
    <t>0512020106500000</t>
  </si>
  <si>
    <t>ท่อระบายน้ำคอนกรีตเสริมเหล็ก  ปากลิ้นราง ชั้น 3  (มอก.128/2549)  ยาว 1 เมตร   ศก. 0.80 ม.</t>
  </si>
  <si>
    <t>2,150.00</t>
  </si>
  <si>
    <t>0512020106600000</t>
  </si>
  <si>
    <t>ท่อระบายน้ำคอนกรีตเสริมเหล็ก  ปากลิ้นราง ชั้น 3  (มอก.128/2549)  ยาว 1 เมตร   ศก. 1.00 ม.</t>
  </si>
  <si>
    <t>2,980.00</t>
  </si>
  <si>
    <t>0512020106700000</t>
  </si>
  <si>
    <t>ท่อระบายน้ำคอนกรีตเสริมเหล็ก  ปากลิ้นราง ชั้น 3  (มอก.128/2549)  ยาว 1 เมตร   ศก. 1.20 ม.</t>
  </si>
  <si>
    <t>4,111.50</t>
  </si>
  <si>
    <t>0512020106800000</t>
  </si>
  <si>
    <t>ท่อระบายน้ำคอนกรีตเสริมเหล็ก  ปากลิ้นราง ชั้น 3  (มอก.128/2549)  ยาว 1 เมตร   ศก. 1.50 ม.</t>
  </si>
  <si>
    <t>5,975.00</t>
  </si>
  <si>
    <t>06</t>
  </si>
  <si>
    <t>0603010100200000</t>
  </si>
  <si>
    <t>ลวดหนามเคลือบสังกะสี  เบอร์  14</t>
  </si>
  <si>
    <t>46.26</t>
  </si>
  <si>
    <t>07</t>
  </si>
  <si>
    <t>0701010102200000</t>
  </si>
  <si>
    <t>ฉนวนใยแก้ว ชนิดอลูมิเนียมฟอยล์ 2 ด้าน ความหนาแน่น 12 กก./ลบ.ม. ขนาด 0.6 x 4.0 ม.  หนา 3 นิ้ว  ตรา SCG รุ่น Stay Cool</t>
  </si>
  <si>
    <t>349.54</t>
  </si>
  <si>
    <t>08</t>
  </si>
  <si>
    <t>0801010100100000</t>
  </si>
  <si>
    <t>กระเบื้องคอนกรีตมุงหลังคา  ซีแพคโมเนีย  ขนาด 33 x 42 ซม. สีแดง  เทา อิฐ น้ำตาล ตราช้าง</t>
  </si>
  <si>
    <t>0802010100100000</t>
  </si>
  <si>
    <t>ครอบสันโค้งกระเบื้องคอนกรีต    สีแดง เทา อิฐ น้ำตาล  ตราช้าง</t>
  </si>
  <si>
    <t>44.86</t>
  </si>
  <si>
    <t>0802010100300000</t>
  </si>
  <si>
    <t>ครอบข้างปิดชายกระเบื้องคอนกรีต    สีแดง เทา อิฐ น้ำตาล  ตราช้าง</t>
  </si>
  <si>
    <t>56.07</t>
  </si>
  <si>
    <t>0802010100400000</t>
  </si>
  <si>
    <t>ครอบโค้งปิดจั่วกระเบื้องคอนกรีต    สีแดง เทา อิฐ น้ำตาล  ตราช้าง</t>
  </si>
  <si>
    <t>70.09</t>
  </si>
  <si>
    <t>09</t>
  </si>
  <si>
    <t>0902010100600000</t>
  </si>
  <si>
    <t>แผ่นไม้อัดยาง ชนิดใช้ภายใน เกรด A   ขนาด 4' x 8'  หนา 4 มม.</t>
  </si>
  <si>
    <t>275.70</t>
  </si>
  <si>
    <t>0902010100700000</t>
  </si>
  <si>
    <t>แผ่นไม้อัดยาง ชนิดใช้ภายใน เกรด A   ขนาด 4' x 8'  หนา 6 มม.</t>
  </si>
  <si>
    <t>0902010101700000</t>
  </si>
  <si>
    <t>แผ่นไม้อัดยาง  ชนิดภายใน   ขนาด 4 x 8 ฟุต  หนา  4 มม.</t>
  </si>
  <si>
    <t>289.72</t>
  </si>
  <si>
    <t>0902010101800000</t>
  </si>
  <si>
    <t>แผ่นไม้อัดยาง  ชนิดภายใน   ขนาด 4 x 8 ฟุต  หนา  6 มม.</t>
  </si>
  <si>
    <t>0905010100100000</t>
  </si>
  <si>
    <t>กระเบื้องซีเมนต์ใยหิน  แผ่นเรียบ  ขนาด 120 x 240 ซม.  หนา   4   มม.  ตราช้าง</t>
  </si>
  <si>
    <t>163.55</t>
  </si>
  <si>
    <t>0905010100200000</t>
  </si>
  <si>
    <t>กระเบื้องซีเมนต์ใยหิน  แผ่นเรียบ  ขนาด 120 x 240 ซม.  หนา  6   มม.  ตราช้าง</t>
  </si>
  <si>
    <t>0915010100400000</t>
  </si>
  <si>
    <t>กระจกใส   หนา 5 มม.</t>
  </si>
  <si>
    <t>18.41</t>
  </si>
  <si>
    <t>0915010100500000</t>
  </si>
  <si>
    <t>กระจกใส   หนา 6 มม.</t>
  </si>
  <si>
    <t>21.78</t>
  </si>
  <si>
    <t>10</t>
  </si>
  <si>
    <t>1004010101000000</t>
  </si>
  <si>
    <t>กระเบื้องเคลือบปูพื้น  ชนิดสีเรียบ   ขนาด   12" x 12"</t>
  </si>
  <si>
    <t>185.98</t>
  </si>
  <si>
    <t>1004020101500000</t>
  </si>
  <si>
    <t>กระเบื้องเคลือบบุผนัง  ชนิดสีเรียบ   ขนาด  8" x 10"</t>
  </si>
  <si>
    <t>177.57</t>
  </si>
  <si>
    <t>1004020101700000</t>
  </si>
  <si>
    <t>กระเบื้องเคลือบบุผนัง  ชนิดลวดลาย    ขนาด  8" x 8"</t>
  </si>
  <si>
    <t>154.21</t>
  </si>
  <si>
    <t>1004020102000000</t>
  </si>
  <si>
    <t>กระเบื้องเคลือบบุผนัง  ชนิดลวดลาย    ขนาด  8" x 10"</t>
  </si>
  <si>
    <t>12</t>
  </si>
  <si>
    <t>1202010101200000</t>
  </si>
  <si>
    <t>สีน้ำมันเคลือบชนิดด้าน  ขนาด  3.785  ลิตร  ตรากัปตัน</t>
  </si>
  <si>
    <t>แกลลอน</t>
  </si>
  <si>
    <t>514.02</t>
  </si>
  <si>
    <t>1210010103300000</t>
  </si>
  <si>
    <t>สีน้ำอะคริลิค  ทาภายนอก  ชนิดกึ่งเงา (Dulux Inspire Exterior)  ขนาด 3.785 ลิตร ตรา ดูลักซ์</t>
  </si>
  <si>
    <t>418.69</t>
  </si>
  <si>
    <t>1210010108400000</t>
  </si>
  <si>
    <t>สีน้ำอะคริลิค  ทาภายนอก  ชนิดกึ่งเงา  Inspire Exterior  เบส A  #A997  ขนาด 9  ลิตร   ตรา  DULUX</t>
  </si>
  <si>
    <t>ถัง</t>
  </si>
  <si>
    <t>1,325.23</t>
  </si>
  <si>
    <t>1210020102000000</t>
  </si>
  <si>
    <t>สีน้ำอะคริลิค  ทาภายใน   ชนิดด้าน (Dulux Inspire interior) ขนาด  3.785  ลิตร ตรา ดูลักซ์</t>
  </si>
  <si>
    <t>325.23</t>
  </si>
  <si>
    <t>14</t>
  </si>
  <si>
    <t>วัสดุชิ้นส่วนสำเร็จรูป</t>
  </si>
  <si>
    <t>1411010100800000</t>
  </si>
  <si>
    <t>บานประตูไม้อัดสัก  ชนิดใช้ภายใน  หนา 3.5 ซม. ขนาด 70 x 200 ซม.</t>
  </si>
  <si>
    <t>980.00</t>
  </si>
  <si>
    <t>1411010100900000</t>
  </si>
  <si>
    <t>บานประตูไม้อัดสัก  ชนิดใช้ภายใน  หนา 3.5 ซม. ขนาด 80 x 200 ซม.</t>
  </si>
  <si>
    <t>1,050.00</t>
  </si>
  <si>
    <t>1411020100100000</t>
  </si>
  <si>
    <t>บานประตูไม้อัดยาง  ชนิดใช้ภายใน  หนา 3.5 ซม.  ขนาด 70 x 200 ซม.</t>
  </si>
  <si>
    <t>949.72</t>
  </si>
  <si>
    <t>1411020100200000</t>
  </si>
  <si>
    <t>บานประตูไม้อัดยาง  ชนิดใช้ภายใน  หนา 3.5 ซม.  ขนาด 80 x 200 ซม.</t>
  </si>
  <si>
    <t>970.00</t>
  </si>
  <si>
    <t>1411020100300000</t>
  </si>
  <si>
    <t>บานประตูไม้อัดยาง  ชนิดใช้ภายนอก  หนา 3.5 ซม. ขนาด 70 x 200 ซม.</t>
  </si>
  <si>
    <t>1,093.46</t>
  </si>
  <si>
    <t>1411020100400000</t>
  </si>
  <si>
    <t>บานประตูไม้อัดยาง  ชนิดใช้ภายนอก  หนา 3.5 ซม.  ขนาด 80 x 200 ซม.</t>
  </si>
  <si>
    <t>1,120.00</t>
  </si>
  <si>
    <t>1411050100200000</t>
  </si>
  <si>
    <t>บานประตูไม้เนื้อแข็ง    บานทึบ  ขนาด  80 x 200  ซม.  กรอบบานขนาด  1 1/4" x 4"  ลูกฟักหนา  1/2"</t>
  </si>
  <si>
    <t>2,196.26</t>
  </si>
  <si>
    <t>1414010100200000</t>
  </si>
  <si>
    <t>วงกบประตูไม้เนื้อแข็ง  ไม่มีช่องแสง  ขนาด  80 x 200  ซม.  ขนาดไม้วงกบ  2" x 4"</t>
  </si>
  <si>
    <t>850.00</t>
  </si>
  <si>
    <t>1415010100300000</t>
  </si>
  <si>
    <t>วงกบหน้าต่างไม้เนื้อแข็ง ไม่มีช่องแสง ขนาด  80 x 110  ซม. ขนาดไม้วงกบ  2" x 4"</t>
  </si>
  <si>
    <t>800.00</t>
  </si>
  <si>
    <t>1416010100100000</t>
  </si>
  <si>
    <t>น๊อตหัวกลมสำหรับงานไม้  ขนาดเส้นผ่าศูนย์กลาง 9 มม. ยาว   6 นิ้ว</t>
  </si>
  <si>
    <t>65.42</t>
  </si>
  <si>
    <t>1417010100500000</t>
  </si>
  <si>
    <t>ตะปูตอกไม้  ชนิดผอม  ขนาด   3  นิ้ว</t>
  </si>
  <si>
    <t>43.61</t>
  </si>
  <si>
    <t>1417020100200000</t>
  </si>
  <si>
    <t>ตะปูตอกคอนกรีต   ขนาด 3" - 4"</t>
  </si>
  <si>
    <t>77.88</t>
  </si>
  <si>
    <t>1417030100200000</t>
  </si>
  <si>
    <t>ตะปูตอกสังกะสี   ขนาด 1 3/4"   เบอร์ 13</t>
  </si>
  <si>
    <t>1417040100100000</t>
  </si>
  <si>
    <t>ตะปูเกลียว  ขนาด 3"</t>
  </si>
  <si>
    <t>3.04</t>
  </si>
  <si>
    <t>1417040100200000</t>
  </si>
  <si>
    <t>ตะปูเกลียว  ขนาด 4"</t>
  </si>
  <si>
    <t>1418020100200000</t>
  </si>
  <si>
    <t>ขอยึดกระเบื้อง   ขนาด 6"</t>
  </si>
  <si>
    <t>3.74</t>
  </si>
  <si>
    <t>1418020100300000</t>
  </si>
  <si>
    <t>ขอยึดกระเบื้อง    ขนาด 8"</t>
  </si>
  <si>
    <t>1419030101000000</t>
  </si>
  <si>
    <t>บานพับประตูเหล็ก รอง 2 แหวนทองเหลือง สีบรอนซ์เงิน ขนาด 4 x 3 นิ้ว  ตรา ISON  รุ่น 822413  (แพค/2 ชิ้น)</t>
  </si>
  <si>
    <t>73.83</t>
  </si>
  <si>
    <t>1419030101100000</t>
  </si>
  <si>
    <t>บานพับประตูเหล็ก รอง 2 แหวนทองเหลือง สีทองแดง ขนาด 4 x 3 นิ้ว  ตรา ISON  รุ่น 955413EAC  (แพค/2 ชิ้น)</t>
  </si>
  <si>
    <t>1419040101300000</t>
  </si>
  <si>
    <t>บานพับเหล็ก  มีไนล่อนคั่นระหว่างข้อ  หนา 2 มม. ขนาด 4 x 3 นิ้ว</t>
  </si>
  <si>
    <t>21.03</t>
  </si>
  <si>
    <t>1419040101400000</t>
  </si>
  <si>
    <t>บานพับหน้าต่างเหล็กเคลือบสังกะสี  ปรับมุม  ขนาด  10 นิ้ว</t>
  </si>
  <si>
    <t>42.06</t>
  </si>
  <si>
    <t>1419040101500000</t>
  </si>
  <si>
    <t>บานพับหน้าต่างเหล็กเคลือบสังกะสี  ปรับมุม  ขนาด  12 นิ้ว</t>
  </si>
  <si>
    <t>46.73</t>
  </si>
  <si>
    <t>1419040103200000</t>
  </si>
  <si>
    <t>บานพับหน้าต่างเหล็ก ปรับมุมได้ สีบรอนซ์ ขนาด 10  นิ้ว ตรา YALE รุ่น FS-10ADJ (แพค/2ชิ้น)</t>
  </si>
  <si>
    <t>157.94</t>
  </si>
  <si>
    <t>1419040103300000</t>
  </si>
  <si>
    <t>บานพับหน้าต่างเหล็ก ปรับมุมได้ สีบรอนซ์ ขนาด 12  นิ้ว ตรา YALE รุ่น FS-12ADJ (แพค/2ชิ้น)</t>
  </si>
  <si>
    <t>15</t>
  </si>
  <si>
    <t>1501030201200000</t>
  </si>
  <si>
    <t>ปูนซีเมนต์ไฮดรอลิก (ปูนงานโครงสร้างทนทานพิเศษ) บรรจุ 50 กก./ถุง ตราช้าง เอสซีจี ปูนคาร์บอนต่ำ สูตรปูนคนใต้</t>
  </si>
  <si>
    <t>3,364.49</t>
  </si>
  <si>
    <t>1502030100100000</t>
  </si>
  <si>
    <t>ปูนซีเมนต์ผสม   ปูนถุง   บรรจุ  50 กก./ถุง  ตราเสือ</t>
  </si>
  <si>
    <t>3,009.35</t>
  </si>
  <si>
    <t>1502030103400000</t>
  </si>
  <si>
    <t>ปูนซีเมนต์ผสม บรรจุ 50 กก./ถุง ตราเสือ ก่อ ฉาบ เท</t>
  </si>
  <si>
    <t>3,084.11</t>
  </si>
  <si>
    <t>1506010100900000</t>
  </si>
  <si>
    <t>น้ำยาประสานท่อพีวีซี   ชนิดธรรมดา  ขนาด  250  กรัม  ตราท่อน้ำไทย</t>
  </si>
  <si>
    <t>16</t>
  </si>
  <si>
    <t>1601010100100000</t>
  </si>
  <si>
    <t>630.85</t>
  </si>
  <si>
    <t>1601020100100000</t>
  </si>
  <si>
    <t>700.93</t>
  </si>
  <si>
    <t>1602020204900000</t>
  </si>
  <si>
    <t>หินย่อย ขนาด 3/4 นิ้ว ราคา ณ โรงโม่ (อำเภอนาโยง)</t>
  </si>
  <si>
    <t>434.58</t>
  </si>
  <si>
    <t>1602020205000000</t>
  </si>
  <si>
    <t>หินย่อย ขนาด 3/8 นิ้ว ราคา ณ โรงโม่ (อำเภอนาโยง)</t>
  </si>
  <si>
    <t>1602020205100000</t>
  </si>
  <si>
    <t>หินย่อย ขนาด 3/4 นิ้ว ราคา ณ โรงโม่ (อำเภอห้วยยอด)</t>
  </si>
  <si>
    <t>337.38</t>
  </si>
  <si>
    <t>1602020205200000</t>
  </si>
  <si>
    <t>หินย่อย ขนาด 3/8 นิ้ว ราคา ณ โรงโม่ (อำเภอห้วยยอด)</t>
  </si>
  <si>
    <t>322.43</t>
  </si>
  <si>
    <t>1602020205300000</t>
  </si>
  <si>
    <t>หินย่อย ขนาด 3/4 นิ้ว ราคา ณ โรงโม่ (อำเภอสิเกา)</t>
  </si>
  <si>
    <t>374.77</t>
  </si>
  <si>
    <t>1602020205400000</t>
  </si>
  <si>
    <t>หินย่อย ขนาด 3/8 นิ้ว ราคา ณ โรงโม่ (อำเภอสิเกา)</t>
  </si>
  <si>
    <t>344.86</t>
  </si>
  <si>
    <t>1602020205500000</t>
  </si>
  <si>
    <t>หินย่อย ขนาด 1/2  นิ้ว ราคา ณ โรงโม่ (อำเภอนาโยง)</t>
  </si>
  <si>
    <t>1602020205600000</t>
  </si>
  <si>
    <t>หินย่อย ขนาด 1/2  นิ้ว ราคา ณ โรงโม่ (อำเภอห้วยยอด)</t>
  </si>
  <si>
    <t>17</t>
  </si>
  <si>
    <t>วัสดุถม/รองพื้น</t>
  </si>
  <si>
    <t>1704010170000000</t>
  </si>
  <si>
    <t>หินคลุก ราคา ณ โรงโม่ (อำเภอนาโยง)</t>
  </si>
  <si>
    <t>373.83</t>
  </si>
  <si>
    <t>1704010180000000</t>
  </si>
  <si>
    <t>หินคลุก ราคา ณ โรงโม่ (อำเภอห้วยยอด)</t>
  </si>
  <si>
    <t>239.25</t>
  </si>
  <si>
    <t>1704010190000000</t>
  </si>
  <si>
    <t>หินคลุก ราคา ณ โรงโม่ (อำเภอสิเกา)</t>
  </si>
  <si>
    <t>214.95</t>
  </si>
  <si>
    <t>1706020101500000</t>
  </si>
  <si>
    <t>หินใหญ่ คละ ขนาด 15 - 30 ซม. ราคา ณ โรงโม่ (อำเภอนาโยง)</t>
  </si>
  <si>
    <t>1710010100800000</t>
  </si>
  <si>
    <t>หินฝุ่น  ราคา ณ โรงโม่ (อำเภอห้วยยอด)</t>
  </si>
  <si>
    <t>1710010100900000</t>
  </si>
  <si>
    <t>หินฝุ่น  ราคา ณ โรงโม่ (อำเภอสิเกา)</t>
  </si>
  <si>
    <t>300.00</t>
  </si>
  <si>
    <t>1710010101000000</t>
  </si>
  <si>
    <t>หินฝุ่น  ราคา ณ โรงโม่ (อำเภอนาโยง)</t>
  </si>
  <si>
    <t>18</t>
  </si>
  <si>
    <t>วัสดุและอุปกรณ์งานประปา</t>
  </si>
  <si>
    <t>1808020100200000</t>
  </si>
  <si>
    <t>ก๊อกน้ำบอลสนาม   ขนาด 1/2 นิ้ว</t>
  </si>
  <si>
    <t>140.19</t>
  </si>
  <si>
    <t>20</t>
  </si>
  <si>
    <t>วัสดุและอุปกรณ์งานไฟฟ้า</t>
  </si>
  <si>
    <t>2001010100500000</t>
  </si>
  <si>
    <t>สายไฟฟ้าเดินภายในอาคาร  VAF สายแบนแกนคู่    ขนาด  2 x 1.5  ตร.มม.  ยาว  100  ม.</t>
  </si>
  <si>
    <t>1,767.76</t>
  </si>
  <si>
    <t>2001010100600000</t>
  </si>
  <si>
    <t>สายไฟฟ้าเดินภายในอาคาร  VAF สายแบนแกนคู่    ขนาด  2 x 2.5  ตร.มม.  ยาว  100  ม.</t>
  </si>
  <si>
    <t>2,945.33</t>
  </si>
  <si>
    <t>2006010103600000</t>
  </si>
  <si>
    <t>สวิตซ์ไฟฟ้าทางเดียว (สีขาว)  รุ่น LEAF1M  ตรา PHILIPS (ฟิลิปส์)</t>
  </si>
  <si>
    <t>30.84</t>
  </si>
  <si>
    <t>2006030103400000</t>
  </si>
  <si>
    <t>เต้ารับเดี่ยว 3 ขา ขากลมแบน มีม่านนิรภัย รุ่น LEAFSIMPLEX 2P ตรา PHILIPS</t>
  </si>
  <si>
    <t>82.24</t>
  </si>
  <si>
    <t>2006040100900000</t>
  </si>
  <si>
    <t>บัลลาสต์  36/40  วัตต์   ตรา GATA</t>
  </si>
  <si>
    <t>2006050100500000</t>
  </si>
  <si>
    <t>สตาร์ทเตอร์   ขนาด 4-65  วัตต์     ตรา ฟิลิปส์ รุ่น S-10</t>
  </si>
  <si>
    <t>21.50</t>
  </si>
  <si>
    <t>2006060100100000</t>
  </si>
  <si>
    <t>หลอดไฟฟ้าฟลูออเรสเซนต์   แบบยาว  ขนาด 36 วัตต์   ตราฟิลิปส์</t>
  </si>
  <si>
    <t>2006060100400000</t>
  </si>
  <si>
    <t>หลอดไฟฟ้าฟลูออเรสเซนต์   แบบยาว  ขนาด 36 วัตต์   ตราพานาโซนิค  รุ่น FL40SS-D/36</t>
  </si>
  <si>
    <t>92.52</t>
  </si>
  <si>
    <t>2006060101600000</t>
  </si>
  <si>
    <t>หลอดไฟฟ้าฟลูออเรสเซนต์  TLD 36 W/54 ตรา ฟิลิปส์</t>
  </si>
  <si>
    <t>51.40</t>
  </si>
  <si>
    <t>2006060305800000</t>
  </si>
  <si>
    <t>หลอดไฟฟ้าตะเกียบ  แบบเกลียวทวิช  ขนาด 25  วัตต์ (Cool Day light)  รุ่น EFDHV25D65T</t>
  </si>
  <si>
    <t>167.29</t>
  </si>
  <si>
    <t>21</t>
  </si>
  <si>
    <t>2101020104200000</t>
  </si>
  <si>
    <t>โถส้วมชักโครกนั่งราบ มีถังพักน้ำ  เคลือบขาว ตรา คอตโต้ รุ่น C 13960</t>
  </si>
  <si>
    <t>2,607.48</t>
  </si>
  <si>
    <t>2101020106100000</t>
  </si>
  <si>
    <t>สุขภัณฑ์โถส้วมชักโครกสองชิ้น ตรา COTTO รุ่น C13962(SOFT) ระบบใช้งาน Single Flush สีขาว ขนาด 6 ลิตร</t>
  </si>
  <si>
    <t>2,046.73</t>
  </si>
  <si>
    <t>2102010100200000</t>
  </si>
  <si>
    <t>ที่ปัสสาวะเซรามิกชาย   ชนิดแขวนผนัง   เคลือบขาว   ตราคอตโต้   รุ่น C 307</t>
  </si>
  <si>
    <t>1,186.92</t>
  </si>
  <si>
    <t>2103010101100000</t>
  </si>
  <si>
    <t>อ่างล้างหน้าเซรามิก  ชนิดแขวนผนัง  เคลือบขาว   ตราคอตโต้  รุ่น  C 002</t>
  </si>
  <si>
    <t>635.52</t>
  </si>
  <si>
    <t>2170010100100000</t>
  </si>
  <si>
    <t>สายฉีดชำระครบชุดสีขาว รุ่น CT993H#WH(HM) ตรา COTTO</t>
  </si>
  <si>
    <t>466.36</t>
  </si>
  <si>
    <t>2170010102100000</t>
  </si>
  <si>
    <t>สายฉีดชำระ รุ่น CT9913 #WH สีขาว  ตรา COTTO</t>
  </si>
  <si>
    <t>420.56</t>
  </si>
  <si>
    <t>รวมค่าขนส่ง</t>
  </si>
  <si>
    <t xml:space="preserve">วร์เมช WMI รุ่น 4.0 มม. (ตาห่าง 20 x 20 ซม.) ขนาด 2 x 50 เมตร </t>
  </si>
  <si>
    <t>2.2.1(1) งานดินลูกรัง/หินผุ ถมไหล่ทาง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</si>
</sst>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0"/>
    <numFmt numFmtId="188" formatCode="_-* #,##0.0000_-;\-* #,##0.0000_-;_-* &quot;-&quot;????_-;_-@_-"/>
    <numFmt numFmtId="189" formatCode="General_)"/>
    <numFmt numFmtId="190" formatCode="0.0000"/>
    <numFmt numFmtId="191" formatCode="_(* #,##0.00_);_(* \(#,##0.00\);_(* &quot;-&quot;??_);_(@_)"/>
    <numFmt numFmtId="192" formatCode="0.0000000"/>
    <numFmt numFmtId="193" formatCode="#,##0.00_ ;\-#,##0.00\ "/>
    <numFmt numFmtId="194" formatCode="#,##0.0_ ;\-#,##0.0\ "/>
    <numFmt numFmtId="195" formatCode="_-* #,##0.0000_-;\-* #,##0.0000_-;_-* &quot;-&quot;??_-;_-@_-"/>
    <numFmt numFmtId="196" formatCode="#,##0.0000"/>
    <numFmt numFmtId="197" formatCode="dd\-mmm\-yy_)"/>
    <numFmt numFmtId="198" formatCode="#,##0.00&quot; &quot;"/>
    <numFmt numFmtId="199" formatCode="_(* #,##0.0000_);_(* \(#,##0.0000\);_(* &quot;-&quot;??_);_(@_)"/>
    <numFmt numFmtId="200" formatCode="0.00_ ;\-0.00\ "/>
    <numFmt numFmtId="201" formatCode="#,##0_ ;\-#,##0\ "/>
    <numFmt numFmtId="202" formatCode="_-* #,##0.000_-;\-* #,##0.000_-;_-* &quot;-&quot;???_-;_-@_-"/>
    <numFmt numFmtId="203" formatCode="_-* #,##0.00000_-;\-* #,##0.00000_-;_-* &quot;-&quot;?????_-;_-@_-"/>
  </numFmts>
  <fonts count="98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2"/>
      <name val="Helv"/>
    </font>
    <font>
      <b/>
      <u val="singleAccounting"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4"/>
      <color rgb="FF000000"/>
      <name val="Angsana New"/>
      <family val="1"/>
    </font>
    <font>
      <sz val="11"/>
      <color indexed="8"/>
      <name val="Tahoma"/>
      <family val="2"/>
      <charset val="222"/>
    </font>
    <font>
      <b/>
      <sz val="24"/>
      <color indexed="58"/>
      <name val="Angsana New"/>
      <family val="1"/>
    </font>
    <font>
      <b/>
      <sz val="15"/>
      <color indexed="58"/>
      <name val="Angsana New"/>
      <family val="1"/>
    </font>
    <font>
      <b/>
      <sz val="16"/>
      <color indexed="58"/>
      <name val="Angsana New"/>
      <family val="1"/>
    </font>
    <font>
      <b/>
      <sz val="26"/>
      <color indexed="16"/>
      <name val="Angsana New"/>
      <family val="1"/>
    </font>
    <font>
      <b/>
      <sz val="18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rgb="FF000080"/>
      <name val="Angsana New"/>
      <family val="1"/>
    </font>
    <font>
      <sz val="14"/>
      <name val="Calibri"/>
      <family val="2"/>
    </font>
    <font>
      <sz val="14"/>
      <color rgb="FFFF0000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5"/>
      <name val="Angsana New"/>
      <family val="1"/>
    </font>
    <font>
      <sz val="14"/>
      <name val="Tahoma"/>
      <family val="2"/>
      <charset val="222"/>
    </font>
    <font>
      <sz val="12"/>
      <name val="Angsana New"/>
      <family val="1"/>
    </font>
    <font>
      <sz val="14"/>
      <color theme="1"/>
      <name val="Tahoma"/>
      <family val="2"/>
      <charset val="222"/>
    </font>
    <font>
      <u val="singleAccounting"/>
      <sz val="14"/>
      <name val="Angsana New"/>
      <family val="1"/>
    </font>
    <font>
      <sz val="12"/>
      <name val="Tahoma"/>
      <family val="2"/>
      <charset val="222"/>
    </font>
    <font>
      <sz val="10"/>
      <name val="Angsana New"/>
      <family val="1"/>
    </font>
    <font>
      <sz val="1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Calibri"/>
      <family val="2"/>
    </font>
    <font>
      <b/>
      <sz val="14"/>
      <color rgb="FFC00000"/>
      <name val="Angsana New"/>
      <family val="1"/>
    </font>
    <font>
      <b/>
      <sz val="12"/>
      <name val="Angsana New"/>
      <family val="1"/>
    </font>
    <font>
      <b/>
      <sz val="24"/>
      <name val="Angsana New"/>
      <family val="1"/>
    </font>
    <font>
      <sz val="11"/>
      <color theme="1"/>
      <name val="Angsana New"/>
      <family val="1"/>
    </font>
    <font>
      <b/>
      <sz val="14"/>
      <color indexed="18"/>
      <name val="Angsana New"/>
      <family val="1"/>
    </font>
    <font>
      <b/>
      <sz val="14"/>
      <color indexed="62"/>
      <name val="Angsana New"/>
      <family val="1"/>
    </font>
    <font>
      <b/>
      <sz val="14"/>
      <color indexed="21"/>
      <name val="Angsana New"/>
      <family val="1"/>
    </font>
    <font>
      <sz val="14"/>
      <color indexed="62"/>
      <name val="Angsana New"/>
      <family val="1"/>
    </font>
    <font>
      <b/>
      <sz val="14"/>
      <color indexed="10"/>
      <name val="Angsana New"/>
      <family val="1"/>
    </font>
    <font>
      <b/>
      <sz val="14"/>
      <color indexed="12"/>
      <name val="Angsana New"/>
      <family val="1"/>
    </font>
    <font>
      <b/>
      <sz val="14"/>
      <color indexed="58"/>
      <name val="Angsana New"/>
      <family val="1"/>
    </font>
    <font>
      <b/>
      <sz val="13"/>
      <color indexed="10"/>
      <name val="Angsana New"/>
      <family val="1"/>
    </font>
    <font>
      <b/>
      <sz val="13"/>
      <color indexed="62"/>
      <name val="Angsana New"/>
      <family val="1"/>
    </font>
    <font>
      <b/>
      <sz val="13"/>
      <color indexed="17"/>
      <name val="Angsana New"/>
      <family val="1"/>
    </font>
    <font>
      <sz val="13"/>
      <color indexed="18"/>
      <name val="Angsana New"/>
      <family val="1"/>
    </font>
    <font>
      <sz val="12"/>
      <color indexed="18"/>
      <name val="Angsana New"/>
      <family val="1"/>
    </font>
    <font>
      <b/>
      <sz val="13"/>
      <color indexed="18"/>
      <name val="Angsana New"/>
      <family val="1"/>
    </font>
    <font>
      <b/>
      <sz val="20"/>
      <name val="Angsana New"/>
      <family val="1"/>
    </font>
    <font>
      <b/>
      <sz val="15"/>
      <color indexed="16"/>
      <name val="Angsana New"/>
      <family val="1"/>
    </font>
    <font>
      <b/>
      <sz val="15"/>
      <color indexed="10"/>
      <name val="Angsana New"/>
      <family val="1"/>
    </font>
    <font>
      <b/>
      <sz val="15"/>
      <color indexed="62"/>
      <name val="Angsana New"/>
      <family val="1"/>
    </font>
    <font>
      <b/>
      <sz val="8"/>
      <name val="Angsana New"/>
      <family val="1"/>
    </font>
    <font>
      <b/>
      <sz val="14"/>
      <color indexed="60"/>
      <name val="Angsana New"/>
      <family val="1"/>
    </font>
    <font>
      <b/>
      <u/>
      <sz val="12"/>
      <name val="Angsana New"/>
      <family val="1"/>
    </font>
    <font>
      <sz val="14"/>
      <color indexed="18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sz val="7.5"/>
      <color theme="1"/>
      <name val="MS Sans Serif"/>
      <family val="2"/>
      <charset val="222"/>
    </font>
    <font>
      <sz val="7.5"/>
      <color rgb="FF000000"/>
      <name val="MS Sans Serif"/>
      <family val="2"/>
      <charset val="222"/>
    </font>
    <font>
      <sz val="14"/>
      <color rgb="FF000000"/>
      <name val="Times New Roman"/>
      <family val="1"/>
    </font>
    <font>
      <sz val="8"/>
      <color rgb="FF000000"/>
      <name val="MS Sans Serif"/>
      <family val="2"/>
      <charset val="222"/>
    </font>
    <font>
      <b/>
      <sz val="8"/>
      <color rgb="FF000000"/>
      <name val="MS Sans Serif"/>
      <family val="2"/>
      <charset val="222"/>
    </font>
    <font>
      <sz val="10"/>
      <color rgb="FF000000"/>
      <name val="MS Sans Serif"/>
      <family val="2"/>
      <charset val="222"/>
    </font>
    <font>
      <b/>
      <sz val="10"/>
      <color rgb="FF000000"/>
      <name val="MS Sans Serif"/>
      <family val="2"/>
      <charset val="222"/>
    </font>
    <font>
      <b/>
      <sz val="7.5"/>
      <color theme="1"/>
      <name val="MS Sans Serif"/>
      <family val="2"/>
      <charset val="222"/>
    </font>
    <font>
      <b/>
      <sz val="7.5"/>
      <color rgb="FF000000"/>
      <name val="MS Sans Serif"/>
      <family val="2"/>
      <charset val="222"/>
    </font>
    <font>
      <b/>
      <sz val="12"/>
      <color rgb="FF0000CC"/>
      <name val="MS Sans Serif"/>
      <family val="2"/>
      <charset val="222"/>
    </font>
    <font>
      <sz val="13.5"/>
      <color rgb="FF000080"/>
      <name val="MS Sans Serif"/>
      <family val="2"/>
      <charset val="222"/>
    </font>
    <font>
      <b/>
      <sz val="12"/>
      <color rgb="FF993300"/>
      <name val="MS Sans Serif"/>
      <family val="2"/>
      <charset val="22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5"/>
      <color theme="1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Browallia New"/>
      <family val="2"/>
    </font>
    <font>
      <sz val="14"/>
      <color rgb="FF7030A0"/>
      <name val="Angsana New"/>
      <family val="1"/>
    </font>
    <font>
      <b/>
      <sz val="9"/>
      <color indexed="81"/>
      <name val="Tahoma"/>
      <family val="2"/>
    </font>
    <font>
      <sz val="14"/>
      <color theme="3" tint="-0.499984740745262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70C0"/>
      <name val="Angsana New"/>
      <family val="1"/>
      <charset val="222"/>
    </font>
    <font>
      <b/>
      <sz val="12"/>
      <color rgb="FF333333"/>
      <name val="Microsoft YaHei"/>
      <family val="2"/>
    </font>
    <font>
      <sz val="15"/>
      <color rgb="FFFF00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7530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EBF1"/>
        <bgColor rgb="FFFFFFFF"/>
      </patternFill>
    </fill>
    <fill>
      <patternFill patternType="solid">
        <fgColor rgb="FF92D05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rgb="FFFFCC99"/>
      </bottom>
      <diagonal/>
    </border>
    <border>
      <left style="thin">
        <color rgb="FFFFCC99"/>
      </left>
      <right/>
      <top style="thin">
        <color rgb="FFFFCC99"/>
      </top>
      <bottom style="thin">
        <color rgb="FFFFCC99"/>
      </bottom>
      <diagonal/>
    </border>
    <border>
      <left/>
      <right/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/>
      <bottom/>
      <diagonal/>
    </border>
    <border>
      <left/>
      <right style="thin">
        <color rgb="FFFFCC99"/>
      </right>
      <top/>
      <bottom style="thin">
        <color rgb="FFFFCC9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FFCC99"/>
      </right>
      <top style="thin">
        <color rgb="FFFFCC99"/>
      </top>
      <bottom/>
      <diagonal/>
    </border>
    <border>
      <left style="thin">
        <color rgb="FFFFCC99"/>
      </left>
      <right/>
      <top/>
      <bottom/>
      <diagonal/>
    </border>
    <border>
      <left style="thin">
        <color rgb="FFFFCC99"/>
      </left>
      <right/>
      <top style="thin">
        <color rgb="FFFFCC99"/>
      </top>
      <bottom/>
      <diagonal/>
    </border>
    <border>
      <left/>
      <right/>
      <top style="thin">
        <color rgb="FFFFCC99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C00000"/>
      </left>
      <right style="medium">
        <color rgb="FFFF0000"/>
      </right>
      <top style="medium">
        <color rgb="FFC0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C00000"/>
      </left>
      <right style="medium">
        <color rgb="FFFF0000"/>
      </right>
      <top/>
      <bottom style="medium">
        <color rgb="FFC0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C00000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9" fillId="0" borderId="0"/>
    <xf numFmtId="190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7" fontId="19" fillId="0" borderId="0"/>
    <xf numFmtId="0" fontId="11" fillId="0" borderId="0"/>
    <xf numFmtId="0" fontId="19" fillId="0" borderId="0"/>
    <xf numFmtId="0" fontId="19" fillId="0" borderId="0"/>
  </cellStyleXfs>
  <cellXfs count="1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87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189" fontId="5" fillId="0" borderId="0" xfId="2" applyNumberFormat="1" applyFont="1" applyFill="1"/>
    <xf numFmtId="43" fontId="3" fillId="0" borderId="1" xfId="1" applyNumberFormat="1" applyFont="1" applyFill="1" applyBorder="1" applyAlignment="1">
      <alignment horizontal="centerContinuous"/>
    </xf>
    <xf numFmtId="43" fontId="3" fillId="0" borderId="1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43" fontId="8" fillId="0" borderId="5" xfId="0" applyNumberFormat="1" applyFont="1" applyFill="1" applyBorder="1" applyAlignment="1">
      <alignment vertical="center"/>
    </xf>
    <xf numFmtId="43" fontId="8" fillId="0" borderId="11" xfId="0" applyNumberFormat="1" applyFont="1" applyFill="1" applyBorder="1" applyAlignment="1">
      <alignment vertical="center"/>
    </xf>
    <xf numFmtId="43" fontId="3" fillId="0" borderId="3" xfId="0" applyNumberFormat="1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43" fontId="3" fillId="0" borderId="3" xfId="1" applyNumberFormat="1" applyFont="1" applyFill="1" applyBorder="1" applyAlignment="1">
      <alignment horizontal="centerContinuous"/>
    </xf>
    <xf numFmtId="43" fontId="3" fillId="0" borderId="3" xfId="1" applyNumberFormat="1" applyFont="1" applyFill="1" applyBorder="1" applyAlignment="1">
      <alignment horizontal="center"/>
    </xf>
    <xf numFmtId="0" fontId="5" fillId="0" borderId="3" xfId="0" applyFont="1" applyBorder="1"/>
    <xf numFmtId="0" fontId="3" fillId="0" borderId="12" xfId="0" applyFont="1" applyBorder="1" applyAlignment="1">
      <alignment horizontal="center"/>
    </xf>
    <xf numFmtId="0" fontId="3" fillId="0" borderId="0" xfId="0" applyFont="1" applyBorder="1"/>
    <xf numFmtId="0" fontId="5" fillId="0" borderId="13" xfId="0" applyFont="1" applyBorder="1"/>
    <xf numFmtId="0" fontId="5" fillId="0" borderId="12" xfId="0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3" fontId="5" fillId="0" borderId="12" xfId="0" applyNumberFormat="1" applyFont="1" applyBorder="1"/>
    <xf numFmtId="0" fontId="5" fillId="0" borderId="12" xfId="0" applyFont="1" applyBorder="1"/>
    <xf numFmtId="0" fontId="5" fillId="0" borderId="14" xfId="0" applyFont="1" applyBorder="1" applyAlignment="1">
      <alignment horizontal="left"/>
    </xf>
    <xf numFmtId="0" fontId="5" fillId="0" borderId="0" xfId="0" applyFont="1" applyBorder="1"/>
    <xf numFmtId="0" fontId="5" fillId="0" borderId="13" xfId="0" applyFont="1" applyFill="1" applyBorder="1"/>
    <xf numFmtId="3" fontId="5" fillId="0" borderId="12" xfId="0" applyNumberFormat="1" applyFont="1" applyBorder="1" applyAlignment="1">
      <alignment horizontal="right"/>
    </xf>
    <xf numFmtId="190" fontId="5" fillId="0" borderId="12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10" xfId="0" applyFont="1" applyBorder="1"/>
    <xf numFmtId="0" fontId="5" fillId="0" borderId="15" xfId="0" applyFont="1" applyBorder="1"/>
    <xf numFmtId="4" fontId="5" fillId="0" borderId="8" xfId="0" applyNumberFormat="1" applyFont="1" applyBorder="1"/>
    <xf numFmtId="3" fontId="5" fillId="0" borderId="8" xfId="0" applyNumberFormat="1" applyFont="1" applyBorder="1"/>
    <xf numFmtId="0" fontId="5" fillId="0" borderId="8" xfId="0" applyFont="1" applyBorder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2" fontId="5" fillId="0" borderId="0" xfId="0" applyNumberFormat="1" applyFont="1" applyBorder="1"/>
    <xf numFmtId="3" fontId="5" fillId="0" borderId="0" xfId="0" applyNumberFormat="1" applyFont="1" applyBorder="1"/>
    <xf numFmtId="0" fontId="5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centerContinuous"/>
      <protection locked="0"/>
    </xf>
    <xf numFmtId="43" fontId="3" fillId="0" borderId="4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4" applyNumberFormat="1" applyFont="1" applyAlignment="1">
      <alignment horizontal="center"/>
    </xf>
    <xf numFmtId="191" fontId="5" fillId="0" borderId="0" xfId="4" applyNumberFormat="1" applyFont="1" applyAlignment="1" applyProtection="1"/>
    <xf numFmtId="191" fontId="5" fillId="0" borderId="0" xfId="4" applyNumberFormat="1" applyFont="1" applyAlignment="1"/>
    <xf numFmtId="0" fontId="5" fillId="0" borderId="0" xfId="5" applyFont="1"/>
    <xf numFmtId="0" fontId="5" fillId="0" borderId="0" xfId="5" applyFont="1" applyAlignment="1">
      <alignment horizontal="center"/>
    </xf>
    <xf numFmtId="191" fontId="5" fillId="0" borderId="1" xfId="4" applyNumberFormat="1" applyFont="1" applyBorder="1" applyAlignment="1" applyProtection="1"/>
    <xf numFmtId="0" fontId="5" fillId="0" borderId="3" xfId="4" applyNumberFormat="1" applyFont="1" applyBorder="1" applyAlignment="1">
      <alignment horizontal="center"/>
    </xf>
    <xf numFmtId="191" fontId="5" fillId="0" borderId="11" xfId="4" applyNumberFormat="1" applyFont="1" applyBorder="1" applyAlignment="1"/>
    <xf numFmtId="191" fontId="5" fillId="0" borderId="11" xfId="4" applyNumberFormat="1" applyFont="1" applyBorder="1" applyAlignment="1" applyProtection="1"/>
    <xf numFmtId="0" fontId="5" fillId="0" borderId="12" xfId="4" applyNumberFormat="1" applyFont="1" applyBorder="1" applyAlignment="1">
      <alignment horizontal="center"/>
    </xf>
    <xf numFmtId="191" fontId="5" fillId="0" borderId="13" xfId="4" applyNumberFormat="1" applyFont="1" applyBorder="1" applyAlignment="1" applyProtection="1"/>
    <xf numFmtId="191" fontId="5" fillId="0" borderId="0" xfId="5" applyNumberFormat="1" applyFont="1" applyAlignment="1">
      <alignment horizontal="center"/>
    </xf>
    <xf numFmtId="43" fontId="5" fillId="0" borderId="0" xfId="5" applyNumberFormat="1" applyFont="1" applyAlignment="1">
      <alignment horizontal="center"/>
    </xf>
    <xf numFmtId="2" fontId="5" fillId="0" borderId="0" xfId="5" applyNumberFormat="1" applyFont="1" applyAlignment="1">
      <alignment horizontal="center"/>
    </xf>
    <xf numFmtId="192" fontId="5" fillId="0" borderId="0" xfId="5" applyNumberFormat="1" applyFont="1" applyAlignment="1">
      <alignment horizontal="center"/>
    </xf>
    <xf numFmtId="191" fontId="5" fillId="0" borderId="13" xfId="4" applyNumberFormat="1" applyFont="1" applyBorder="1" applyAlignment="1"/>
    <xf numFmtId="43" fontId="5" fillId="0" borderId="0" xfId="5" applyNumberFormat="1" applyFont="1"/>
    <xf numFmtId="0" fontId="5" fillId="0" borderId="0" xfId="5" applyFont="1" applyBorder="1"/>
    <xf numFmtId="0" fontId="5" fillId="0" borderId="0" xfId="5" applyFont="1" applyBorder="1" applyAlignment="1">
      <alignment horizontal="center"/>
    </xf>
    <xf numFmtId="0" fontId="5" fillId="0" borderId="8" xfId="4" applyNumberFormat="1" applyFont="1" applyBorder="1" applyAlignment="1">
      <alignment horizontal="center"/>
    </xf>
    <xf numFmtId="191" fontId="5" fillId="0" borderId="15" xfId="4" applyNumberFormat="1" applyFont="1" applyBorder="1" applyAlignment="1"/>
    <xf numFmtId="43" fontId="5" fillId="0" borderId="0" xfId="6" applyFont="1" applyAlignment="1"/>
    <xf numFmtId="43" fontId="5" fillId="0" borderId="0" xfId="6" applyFont="1" applyAlignment="1">
      <alignment horizontal="center"/>
    </xf>
    <xf numFmtId="0" fontId="5" fillId="0" borderId="0" xfId="6" applyNumberFormat="1" applyFont="1" applyAlignment="1">
      <alignment horizontal="center"/>
    </xf>
    <xf numFmtId="0" fontId="5" fillId="0" borderId="0" xfId="0" applyFont="1" applyAlignment="1" applyProtection="1">
      <protection hidden="1"/>
    </xf>
    <xf numFmtId="2" fontId="5" fillId="0" borderId="1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8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19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0" xfId="0" applyNumberFormat="1" applyFont="1"/>
    <xf numFmtId="43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/>
    <xf numFmtId="0" fontId="5" fillId="0" borderId="0" xfId="0" applyFont="1" applyFill="1" applyBorder="1"/>
    <xf numFmtId="4" fontId="5" fillId="0" borderId="0" xfId="0" applyNumberFormat="1" applyFont="1"/>
    <xf numFmtId="4" fontId="5" fillId="0" borderId="0" xfId="0" applyNumberFormat="1" applyFont="1" applyFill="1"/>
    <xf numFmtId="0" fontId="15" fillId="4" borderId="31" xfId="9" applyFont="1" applyFill="1" applyBorder="1" applyAlignment="1">
      <alignment horizontal="center" vertical="top"/>
    </xf>
    <xf numFmtId="0" fontId="15" fillId="4" borderId="32" xfId="9" applyFont="1" applyFill="1" applyBorder="1" applyAlignment="1">
      <alignment horizontal="center" vertical="top"/>
    </xf>
    <xf numFmtId="0" fontId="15" fillId="4" borderId="12" xfId="9" applyFont="1" applyFill="1" applyBorder="1" applyAlignment="1">
      <alignment horizontal="center" vertical="top"/>
    </xf>
    <xf numFmtId="0" fontId="6" fillId="6" borderId="12" xfId="9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Alignment="1">
      <alignment horizontal="center"/>
    </xf>
    <xf numFmtId="189" fontId="5" fillId="0" borderId="0" xfId="2" applyNumberFormat="1" applyFont="1" applyFill="1" applyAlignment="1">
      <alignment horizontal="center"/>
    </xf>
    <xf numFmtId="43" fontId="3" fillId="0" borderId="1" xfId="1" applyNumberFormat="1" applyFont="1" applyFill="1" applyBorder="1" applyAlignment="1">
      <alignment horizontal="centerContinuous" vertical="center"/>
    </xf>
    <xf numFmtId="4" fontId="3" fillId="0" borderId="1" xfId="1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/>
    </xf>
    <xf numFmtId="189" fontId="5" fillId="0" borderId="3" xfId="2" applyNumberFormat="1" applyFont="1" applyFill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4" fontId="5" fillId="0" borderId="12" xfId="0" applyNumberFormat="1" applyFont="1" applyBorder="1" applyProtection="1">
      <protection locked="0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/>
    <xf numFmtId="4" fontId="5" fillId="0" borderId="12" xfId="0" applyNumberFormat="1" applyFont="1" applyFill="1" applyBorder="1"/>
    <xf numFmtId="0" fontId="5" fillId="0" borderId="14" xfId="0" applyFont="1" applyFill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9" xfId="0" applyFont="1" applyBorder="1"/>
    <xf numFmtId="0" fontId="3" fillId="0" borderId="10" xfId="0" applyFont="1" applyFill="1" applyBorder="1" applyAlignment="1">
      <alignment horizontal="left"/>
    </xf>
    <xf numFmtId="3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3" fillId="0" borderId="14" xfId="0" applyFont="1" applyBorder="1"/>
    <xf numFmtId="196" fontId="5" fillId="0" borderId="3" xfId="2" applyNumberFormat="1" applyFont="1" applyFill="1" applyBorder="1"/>
    <xf numFmtId="196" fontId="5" fillId="0" borderId="12" xfId="0" applyNumberFormat="1" applyFont="1" applyBorder="1"/>
    <xf numFmtId="196" fontId="5" fillId="0" borderId="8" xfId="0" applyNumberFormat="1" applyFont="1" applyBorder="1"/>
    <xf numFmtId="196" fontId="5" fillId="0" borderId="0" xfId="0" applyNumberFormat="1" applyFont="1" applyBorder="1"/>
    <xf numFmtId="4" fontId="3" fillId="0" borderId="3" xfId="1" applyNumberFormat="1" applyFont="1" applyFill="1" applyBorder="1" applyAlignment="1">
      <alignment horizontal="centerContinuous"/>
    </xf>
    <xf numFmtId="4" fontId="1" fillId="0" borderId="0" xfId="0" applyNumberFormat="1" applyFont="1"/>
    <xf numFmtId="190" fontId="5" fillId="0" borderId="0" xfId="0" applyNumberFormat="1" applyFont="1"/>
    <xf numFmtId="190" fontId="5" fillId="0" borderId="3" xfId="0" applyNumberFormat="1" applyFont="1" applyBorder="1"/>
    <xf numFmtId="190" fontId="5" fillId="0" borderId="8" xfId="0" applyNumberFormat="1" applyFont="1" applyBorder="1"/>
    <xf numFmtId="196" fontId="1" fillId="0" borderId="0" xfId="0" applyNumberFormat="1" applyFont="1"/>
    <xf numFmtId="0" fontId="9" fillId="0" borderId="13" xfId="0" applyFont="1" applyBorder="1"/>
    <xf numFmtId="0" fontId="3" fillId="0" borderId="10" xfId="0" applyFont="1" applyBorder="1"/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99" fontId="5" fillId="0" borderId="13" xfId="1" applyNumberFormat="1" applyFont="1" applyBorder="1" applyAlignment="1">
      <alignment horizontal="right"/>
    </xf>
    <xf numFmtId="43" fontId="9" fillId="0" borderId="0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right"/>
    </xf>
    <xf numFmtId="4" fontId="5" fillId="0" borderId="13" xfId="4" applyNumberFormat="1" applyFont="1" applyBorder="1" applyAlignment="1" applyProtection="1"/>
    <xf numFmtId="4" fontId="5" fillId="0" borderId="13" xfId="4" applyNumberFormat="1" applyFont="1" applyBorder="1" applyAlignment="1"/>
    <xf numFmtId="4" fontId="5" fillId="0" borderId="13" xfId="4" applyNumberFormat="1" applyFont="1" applyFill="1" applyBorder="1" applyAlignment="1"/>
    <xf numFmtId="4" fontId="5" fillId="0" borderId="15" xfId="4" applyNumberFormat="1" applyFont="1" applyBorder="1" applyAlignment="1"/>
    <xf numFmtId="4" fontId="5" fillId="0" borderId="8" xfId="4" applyNumberFormat="1" applyFont="1" applyBorder="1" applyAlignment="1" applyProtection="1"/>
    <xf numFmtId="0" fontId="5" fillId="0" borderId="0" xfId="0" applyNumberFormat="1" applyFont="1" applyAlignment="1"/>
    <xf numFmtId="0" fontId="5" fillId="0" borderId="17" xfId="0" applyFont="1" applyFill="1" applyBorder="1" applyAlignment="1">
      <alignment horizontal="center"/>
    </xf>
    <xf numFmtId="0" fontId="9" fillId="0" borderId="0" xfId="0" applyNumberFormat="1" applyFont="1"/>
    <xf numFmtId="0" fontId="5" fillId="0" borderId="0" xfId="3" applyFont="1" applyBorder="1" applyAlignment="1"/>
    <xf numFmtId="43" fontId="9" fillId="0" borderId="0" xfId="0" applyNumberFormat="1" applyFont="1" applyBorder="1"/>
    <xf numFmtId="0" fontId="9" fillId="0" borderId="0" xfId="0" applyFont="1" applyBorder="1" applyAlignment="1">
      <alignment horizontal="center"/>
    </xf>
    <xf numFmtId="2" fontId="5" fillId="0" borderId="0" xfId="0" applyNumberFormat="1" applyFont="1"/>
    <xf numFmtId="0" fontId="1" fillId="0" borderId="0" xfId="0" applyFont="1" applyFill="1"/>
    <xf numFmtId="4" fontId="1" fillId="0" borderId="0" xfId="0" applyNumberFormat="1" applyFont="1" applyAlignment="1">
      <alignment horizontal="center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0" fontId="9" fillId="0" borderId="0" xfId="0" applyNumberFormat="1" applyFont="1" applyBorder="1"/>
    <xf numFmtId="0" fontId="12" fillId="11" borderId="21" xfId="0" applyFont="1" applyFill="1" applyBorder="1" applyAlignment="1">
      <alignment horizontal="center" wrapText="1"/>
    </xf>
    <xf numFmtId="0" fontId="9" fillId="0" borderId="0" xfId="3" applyNumberFormat="1" applyFont="1" applyBorder="1"/>
    <xf numFmtId="0" fontId="5" fillId="0" borderId="0" xfId="0" applyFont="1" applyAlignment="1">
      <alignment horizontal="center"/>
    </xf>
    <xf numFmtId="0" fontId="25" fillId="0" borderId="0" xfId="7" applyFont="1"/>
    <xf numFmtId="0" fontId="25" fillId="0" borderId="0" xfId="7" applyFont="1" applyFill="1"/>
    <xf numFmtId="0" fontId="27" fillId="0" borderId="3" xfId="7" applyFont="1" applyFill="1" applyBorder="1" applyAlignment="1">
      <alignment horizontal="center"/>
    </xf>
    <xf numFmtId="0" fontId="27" fillId="0" borderId="0" xfId="7" applyFont="1" applyFill="1"/>
    <xf numFmtId="0" fontId="27" fillId="0" borderId="0" xfId="7" applyFont="1"/>
    <xf numFmtId="0" fontId="27" fillId="0" borderId="12" xfId="7" applyFont="1" applyFill="1" applyBorder="1" applyAlignment="1">
      <alignment horizontal="center"/>
    </xf>
    <xf numFmtId="0" fontId="27" fillId="0" borderId="12" xfId="7" applyFont="1" applyFill="1" applyBorder="1"/>
    <xf numFmtId="0" fontId="27" fillId="0" borderId="8" xfId="7" applyFont="1" applyFill="1" applyBorder="1" applyAlignment="1">
      <alignment horizontal="center"/>
    </xf>
    <xf numFmtId="0" fontId="27" fillId="0" borderId="1" xfId="7" applyFont="1" applyFill="1" applyBorder="1" applyAlignment="1">
      <alignment horizontal="center"/>
    </xf>
    <xf numFmtId="0" fontId="24" fillId="0" borderId="3" xfId="7" applyFont="1" applyFill="1" applyBorder="1"/>
    <xf numFmtId="2" fontId="24" fillId="0" borderId="0" xfId="7" applyNumberFormat="1" applyFont="1" applyFill="1"/>
    <xf numFmtId="2" fontId="24" fillId="0" borderId="3" xfId="7" applyNumberFormat="1" applyFont="1" applyFill="1" applyBorder="1"/>
    <xf numFmtId="0" fontId="24" fillId="0" borderId="0" xfId="7" applyFont="1" applyFill="1"/>
    <xf numFmtId="0" fontId="24" fillId="0" borderId="4" xfId="7" applyFont="1" applyFill="1" applyBorder="1"/>
    <xf numFmtId="2" fontId="24" fillId="0" borderId="4" xfId="7" applyNumberFormat="1" applyFont="1" applyFill="1" applyBorder="1"/>
    <xf numFmtId="2" fontId="24" fillId="0" borderId="12" xfId="7" applyNumberFormat="1" applyFont="1" applyFill="1" applyBorder="1"/>
    <xf numFmtId="0" fontId="24" fillId="0" borderId="0" xfId="7" applyFont="1"/>
    <xf numFmtId="0" fontId="24" fillId="0" borderId="12" xfId="7" applyFont="1" applyFill="1" applyBorder="1"/>
    <xf numFmtId="0" fontId="24" fillId="0" borderId="14" xfId="7" applyFont="1" applyFill="1" applyBorder="1"/>
    <xf numFmtId="2" fontId="24" fillId="0" borderId="14" xfId="7" applyNumberFormat="1" applyFont="1" applyFill="1" applyBorder="1"/>
    <xf numFmtId="0" fontId="24" fillId="0" borderId="8" xfId="7" applyFont="1" applyFill="1" applyBorder="1"/>
    <xf numFmtId="2" fontId="24" fillId="0" borderId="10" xfId="7" applyNumberFormat="1" applyFont="1" applyFill="1" applyBorder="1"/>
    <xf numFmtId="2" fontId="24" fillId="0" borderId="8" xfId="7" applyNumberFormat="1" applyFont="1" applyFill="1" applyBorder="1"/>
    <xf numFmtId="2" fontId="24" fillId="0" borderId="5" xfId="7" applyNumberFormat="1" applyFont="1" applyFill="1" applyBorder="1"/>
    <xf numFmtId="2" fontId="24" fillId="0" borderId="11" xfId="7" applyNumberFormat="1" applyFont="1" applyFill="1" applyBorder="1"/>
    <xf numFmtId="0" fontId="24" fillId="0" borderId="4" xfId="7" applyFont="1" applyFill="1" applyBorder="1" applyAlignment="1">
      <alignment horizontal="right"/>
    </xf>
    <xf numFmtId="2" fontId="24" fillId="0" borderId="5" xfId="7" applyNumberFormat="1" applyFont="1" applyFill="1" applyBorder="1" applyAlignment="1">
      <alignment horizontal="center"/>
    </xf>
    <xf numFmtId="2" fontId="24" fillId="0" borderId="11" xfId="7" applyNumberFormat="1" applyFont="1" applyFill="1" applyBorder="1" applyAlignment="1">
      <alignment horizontal="center"/>
    </xf>
    <xf numFmtId="0" fontId="24" fillId="0" borderId="0" xfId="7" applyFont="1" applyFill="1" applyBorder="1"/>
    <xf numFmtId="2" fontId="24" fillId="0" borderId="0" xfId="7" applyNumberFormat="1" applyFont="1" applyFill="1" applyBorder="1"/>
    <xf numFmtId="2" fontId="24" fillId="0" borderId="13" xfId="7" applyNumberFormat="1" applyFont="1" applyFill="1" applyBorder="1"/>
    <xf numFmtId="2" fontId="24" fillId="0" borderId="0" xfId="7" applyNumberFormat="1" applyFont="1" applyFill="1" applyBorder="1" applyAlignment="1">
      <alignment horizontal="center"/>
    </xf>
    <xf numFmtId="2" fontId="24" fillId="0" borderId="13" xfId="7" applyNumberFormat="1" applyFont="1" applyFill="1" applyBorder="1" applyAlignment="1">
      <alignment horizontal="center"/>
    </xf>
    <xf numFmtId="0" fontId="24" fillId="0" borderId="9" xfId="7" applyFont="1" applyFill="1" applyBorder="1"/>
    <xf numFmtId="2" fontId="24" fillId="0" borderId="15" xfId="7" applyNumberFormat="1" applyFont="1" applyFill="1" applyBorder="1"/>
    <xf numFmtId="0" fontId="25" fillId="0" borderId="0" xfId="7" applyFont="1" applyFill="1" applyBorder="1"/>
    <xf numFmtId="2" fontId="25" fillId="0" borderId="0" xfId="7" applyNumberFormat="1" applyFont="1" applyFill="1" applyBorder="1"/>
    <xf numFmtId="2" fontId="5" fillId="0" borderId="0" xfId="7" applyNumberFormat="1" applyFont="1" applyFill="1" applyBorder="1"/>
    <xf numFmtId="2" fontId="24" fillId="0" borderId="9" xfId="7" applyNumberFormat="1" applyFont="1" applyFill="1" applyBorder="1"/>
    <xf numFmtId="0" fontId="24" fillId="0" borderId="10" xfId="7" applyFont="1" applyFill="1" applyBorder="1"/>
    <xf numFmtId="0" fontId="9" fillId="0" borderId="0" xfId="7" applyFont="1"/>
    <xf numFmtId="0" fontId="1" fillId="0" borderId="0" xfId="0" applyFont="1" applyFill="1" applyAlignment="1">
      <alignment horizontal="center"/>
    </xf>
    <xf numFmtId="4" fontId="5" fillId="0" borderId="0" xfId="14" applyNumberFormat="1" applyFont="1" applyFill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Fill="1" applyAlignment="1"/>
    <xf numFmtId="4" fontId="5" fillId="0" borderId="0" xfId="0" applyNumberFormat="1" applyFont="1" applyAlignment="1" applyProtection="1">
      <protection hidden="1"/>
    </xf>
    <xf numFmtId="4" fontId="5" fillId="0" borderId="0" xfId="0" applyNumberFormat="1" applyFont="1" applyAlignment="1"/>
    <xf numFmtId="2" fontId="3" fillId="0" borderId="0" xfId="0" applyNumberFormat="1" applyFont="1"/>
    <xf numFmtId="2" fontId="5" fillId="0" borderId="0" xfId="2" applyNumberFormat="1" applyFont="1" applyFill="1"/>
    <xf numFmtId="189" fontId="5" fillId="3" borderId="0" xfId="2" applyNumberFormat="1" applyFont="1" applyFill="1"/>
    <xf numFmtId="2" fontId="5" fillId="3" borderId="0" xfId="2" applyNumberFormat="1" applyFont="1" applyFill="1"/>
    <xf numFmtId="2" fontId="5" fillId="3" borderId="0" xfId="0" applyNumberFormat="1" applyFont="1" applyFill="1"/>
    <xf numFmtId="3" fontId="5" fillId="0" borderId="0" xfId="0" applyNumberFormat="1" applyFont="1"/>
    <xf numFmtId="3" fontId="5" fillId="0" borderId="0" xfId="0" applyNumberFormat="1" applyFont="1" applyAlignment="1" applyProtection="1">
      <protection hidden="1"/>
    </xf>
    <xf numFmtId="41" fontId="5" fillId="0" borderId="0" xfId="0" applyNumberFormat="1" applyFont="1" applyBorder="1" applyAlignment="1">
      <alignment horizontal="center"/>
    </xf>
    <xf numFmtId="2" fontId="5" fillId="3" borderId="0" xfId="0" applyNumberFormat="1" applyFont="1" applyFill="1" applyAlignment="1">
      <alignment horizontal="center"/>
    </xf>
    <xf numFmtId="0" fontId="1" fillId="0" borderId="0" xfId="0" applyFont="1"/>
    <xf numFmtId="43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30" fillId="0" borderId="0" xfId="0" applyFont="1" applyFill="1" applyAlignment="1"/>
    <xf numFmtId="43" fontId="1" fillId="0" borderId="0" xfId="0" applyNumberFormat="1" applyFont="1"/>
    <xf numFmtId="194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43" fontId="8" fillId="0" borderId="13" xfId="0" applyNumberFormat="1" applyFont="1" applyFill="1" applyBorder="1" applyAlignment="1">
      <alignment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31" fillId="0" borderId="13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/>
    <xf numFmtId="187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23" fillId="0" borderId="0" xfId="0" applyFont="1" applyFill="1"/>
    <xf numFmtId="4" fontId="2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3" fontId="5" fillId="0" borderId="13" xfId="0" applyNumberFormat="1" applyFont="1" applyFill="1" applyBorder="1" applyAlignment="1">
      <alignment vertical="center"/>
    </xf>
    <xf numFmtId="0" fontId="1" fillId="0" borderId="0" xfId="0" applyFont="1"/>
    <xf numFmtId="0" fontId="25" fillId="0" borderId="13" xfId="0" applyFont="1" applyBorder="1"/>
    <xf numFmtId="0" fontId="32" fillId="0" borderId="0" xfId="0" applyFont="1" applyFill="1" applyAlignme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193" fontId="5" fillId="0" borderId="17" xfId="0" applyNumberFormat="1" applyFont="1" applyBorder="1" applyAlignment="1">
      <alignment horizontal="center"/>
    </xf>
    <xf numFmtId="193" fontId="5" fillId="0" borderId="17" xfId="0" applyNumberFormat="1" applyFont="1" applyFill="1" applyBorder="1" applyAlignment="1">
      <alignment horizontal="center"/>
    </xf>
    <xf numFmtId="193" fontId="5" fillId="0" borderId="2" xfId="0" applyNumberFormat="1" applyFont="1" applyBorder="1" applyAlignment="1">
      <alignment horizontal="center"/>
    </xf>
    <xf numFmtId="193" fontId="5" fillId="0" borderId="2" xfId="0" applyNumberFormat="1" applyFont="1" applyFill="1" applyBorder="1" applyAlignment="1">
      <alignment horizontal="center"/>
    </xf>
    <xf numFmtId="193" fontId="5" fillId="0" borderId="0" xfId="0" applyNumberFormat="1" applyFont="1"/>
    <xf numFmtId="193" fontId="5" fillId="0" borderId="18" xfId="0" applyNumberFormat="1" applyFont="1" applyBorder="1" applyAlignment="1">
      <alignment horizontal="center"/>
    </xf>
    <xf numFmtId="193" fontId="5" fillId="0" borderId="18" xfId="0" applyNumberFormat="1" applyFont="1" applyFill="1" applyBorder="1" applyAlignment="1">
      <alignment horizontal="center"/>
    </xf>
    <xf numFmtId="193" fontId="5" fillId="2" borderId="2" xfId="0" applyNumberFormat="1" applyFont="1" applyFill="1" applyBorder="1" applyAlignment="1">
      <alignment horizontal="center"/>
    </xf>
    <xf numFmtId="193" fontId="5" fillId="0" borderId="19" xfId="0" applyNumberFormat="1" applyFont="1" applyFill="1" applyBorder="1" applyAlignment="1">
      <alignment horizontal="center"/>
    </xf>
    <xf numFmtId="43" fontId="20" fillId="0" borderId="0" xfId="0" applyNumberFormat="1" applyFont="1"/>
    <xf numFmtId="43" fontId="2" fillId="3" borderId="0" xfId="0" applyNumberFormat="1" applyFont="1" applyFill="1"/>
    <xf numFmtId="43" fontId="1" fillId="0" borderId="0" xfId="0" applyNumberFormat="1" applyFont="1" applyFill="1" applyProtection="1"/>
    <xf numFmtId="43" fontId="1" fillId="12" borderId="0" xfId="0" applyNumberFormat="1" applyFont="1" applyFill="1"/>
    <xf numFmtId="43" fontId="5" fillId="0" borderId="0" xfId="0" applyNumberFormat="1" applyFont="1" applyFill="1" applyProtection="1"/>
    <xf numFmtId="43" fontId="1" fillId="13" borderId="0" xfId="0" applyNumberFormat="1" applyFont="1" applyFill="1"/>
    <xf numFmtId="43" fontId="1" fillId="3" borderId="0" xfId="0" applyNumberFormat="1" applyFont="1" applyFill="1"/>
    <xf numFmtId="43" fontId="1" fillId="0" borderId="0" xfId="0" applyNumberFormat="1" applyFont="1" applyFill="1"/>
    <xf numFmtId="43" fontId="2" fillId="0" borderId="0" xfId="0" applyNumberFormat="1" applyFont="1"/>
    <xf numFmtId="43" fontId="1" fillId="14" borderId="0" xfId="0" applyNumberFormat="1" applyFont="1" applyFill="1"/>
    <xf numFmtId="0" fontId="5" fillId="0" borderId="0" xfId="0" applyFont="1" applyBorder="1" applyAlignment="1">
      <alignment horizontal="center" vertical="center"/>
    </xf>
    <xf numFmtId="43" fontId="5" fillId="13" borderId="0" xfId="1" applyNumberFormat="1" applyFont="1" applyFill="1" applyBorder="1" applyAlignment="1">
      <alignment horizontal="right"/>
    </xf>
    <xf numFmtId="43" fontId="1" fillId="15" borderId="0" xfId="0" applyNumberFormat="1" applyFont="1" applyFill="1"/>
    <xf numFmtId="43" fontId="5" fillId="0" borderId="0" xfId="1" applyNumberFormat="1" applyFont="1" applyFill="1" applyBorder="1" applyAlignment="1">
      <alignment horizontal="right"/>
    </xf>
    <xf numFmtId="43" fontId="37" fillId="0" borderId="0" xfId="0" applyNumberFormat="1" applyFont="1"/>
    <xf numFmtId="0" fontId="1" fillId="0" borderId="0" xfId="0" applyFont="1" applyAlignment="1">
      <alignment horizontal="center"/>
    </xf>
    <xf numFmtId="43" fontId="1" fillId="0" borderId="0" xfId="0" applyNumberFormat="1" applyFont="1" applyAlignment="1"/>
    <xf numFmtId="43" fontId="20" fillId="0" borderId="0" xfId="0" applyNumberFormat="1" applyFont="1" applyAlignment="1">
      <alignment horizontal="right"/>
    </xf>
    <xf numFmtId="0" fontId="5" fillId="0" borderId="0" xfId="9" applyFont="1"/>
    <xf numFmtId="0" fontId="39" fillId="0" borderId="0" xfId="9" applyFont="1" applyBorder="1" applyAlignment="1">
      <alignment horizontal="center" vertical="top"/>
    </xf>
    <xf numFmtId="195" fontId="40" fillId="0" borderId="0" xfId="10" applyNumberFormat="1" applyFont="1"/>
    <xf numFmtId="0" fontId="3" fillId="0" borderId="0" xfId="9" applyFont="1" applyAlignment="1">
      <alignment vertical="top"/>
    </xf>
    <xf numFmtId="0" fontId="41" fillId="0" borderId="0" xfId="9" applyFont="1" applyAlignment="1">
      <alignment vertical="top"/>
    </xf>
    <xf numFmtId="0" fontId="42" fillId="0" borderId="0" xfId="9" applyFont="1" applyAlignment="1">
      <alignment vertical="top"/>
    </xf>
    <xf numFmtId="0" fontId="43" fillId="0" borderId="0" xfId="9" applyFont="1" applyAlignment="1">
      <alignment vertical="top"/>
    </xf>
    <xf numFmtId="9" fontId="41" fillId="0" borderId="0" xfId="9" applyNumberFormat="1" applyFont="1" applyAlignment="1">
      <alignment horizontal="left" vertical="top"/>
    </xf>
    <xf numFmtId="0" fontId="44" fillId="0" borderId="0" xfId="9" applyFont="1"/>
    <xf numFmtId="0" fontId="45" fillId="0" borderId="0" xfId="9" applyFont="1" applyAlignment="1">
      <alignment vertical="top"/>
    </xf>
    <xf numFmtId="9" fontId="3" fillId="0" borderId="0" xfId="9" applyNumberFormat="1" applyFont="1" applyAlignment="1">
      <alignment horizontal="left" vertical="top"/>
    </xf>
    <xf numFmtId="195" fontId="5" fillId="0" borderId="0" xfId="10" applyNumberFormat="1" applyFont="1"/>
    <xf numFmtId="0" fontId="5" fillId="0" borderId="0" xfId="9" applyFont="1" applyAlignment="1">
      <alignment vertical="top"/>
    </xf>
    <xf numFmtId="9" fontId="41" fillId="0" borderId="0" xfId="9" applyNumberFormat="1" applyFont="1" applyAlignment="1">
      <alignment vertical="top"/>
    </xf>
    <xf numFmtId="0" fontId="46" fillId="0" borderId="0" xfId="9" applyFont="1" applyAlignment="1">
      <alignment vertical="top"/>
    </xf>
    <xf numFmtId="0" fontId="41" fillId="0" borderId="0" xfId="9" applyFont="1" applyAlignment="1">
      <alignment horizontal="left" vertical="top"/>
    </xf>
    <xf numFmtId="0" fontId="3" fillId="0" borderId="0" xfId="9" applyFont="1" applyAlignment="1">
      <alignment horizontal="left" vertical="top"/>
    </xf>
    <xf numFmtId="0" fontId="25" fillId="0" borderId="0" xfId="9" applyFont="1" applyAlignment="1">
      <alignment vertical="top"/>
    </xf>
    <xf numFmtId="0" fontId="26" fillId="0" borderId="0" xfId="9" applyFont="1" applyAlignment="1">
      <alignment vertical="top"/>
    </xf>
    <xf numFmtId="9" fontId="26" fillId="0" borderId="0" xfId="9" applyNumberFormat="1" applyFont="1" applyAlignment="1">
      <alignment horizontal="left" vertical="top"/>
    </xf>
    <xf numFmtId="9" fontId="26" fillId="0" borderId="0" xfId="9" applyNumberFormat="1" applyFont="1" applyAlignment="1">
      <alignment vertical="top"/>
    </xf>
    <xf numFmtId="0" fontId="26" fillId="0" borderId="0" xfId="9" applyFont="1" applyAlignment="1">
      <alignment horizontal="left" vertical="top"/>
    </xf>
    <xf numFmtId="0" fontId="5" fillId="0" borderId="0" xfId="9" applyFont="1" applyFill="1"/>
    <xf numFmtId="0" fontId="47" fillId="4" borderId="31" xfId="9" applyFont="1" applyFill="1" applyBorder="1" applyAlignment="1">
      <alignment horizontal="center" vertical="top"/>
    </xf>
    <xf numFmtId="0" fontId="47" fillId="4" borderId="29" xfId="9" applyFont="1" applyFill="1" applyBorder="1" applyAlignment="1">
      <alignment horizontal="center" vertical="top"/>
    </xf>
    <xf numFmtId="0" fontId="47" fillId="4" borderId="28" xfId="9" applyFont="1" applyFill="1" applyBorder="1" applyAlignment="1">
      <alignment horizontal="center" vertical="top"/>
    </xf>
    <xf numFmtId="0" fontId="47" fillId="4" borderId="30" xfId="9" applyFont="1" applyFill="1" applyBorder="1" applyAlignment="1">
      <alignment horizontal="center" vertical="top"/>
    </xf>
    <xf numFmtId="0" fontId="47" fillId="4" borderId="30" xfId="9" applyFont="1" applyFill="1" applyBorder="1"/>
    <xf numFmtId="0" fontId="47" fillId="4" borderId="12" xfId="9" applyFont="1" applyFill="1" applyBorder="1" applyAlignment="1">
      <alignment horizontal="center" vertical="top"/>
    </xf>
    <xf numFmtId="0" fontId="47" fillId="4" borderId="0" xfId="9" applyFont="1" applyFill="1" applyBorder="1" applyAlignment="1">
      <alignment vertical="top"/>
    </xf>
    <xf numFmtId="0" fontId="47" fillId="4" borderId="14" xfId="9" applyFont="1" applyFill="1" applyBorder="1" applyAlignment="1">
      <alignment horizontal="center" vertical="center"/>
    </xf>
    <xf numFmtId="0" fontId="47" fillId="4" borderId="13" xfId="9" applyFont="1" applyFill="1" applyBorder="1" applyAlignment="1">
      <alignment horizontal="center" vertical="center"/>
    </xf>
    <xf numFmtId="0" fontId="47" fillId="4" borderId="12" xfId="9" applyFont="1" applyFill="1" applyBorder="1" applyAlignment="1">
      <alignment horizontal="center" vertical="center"/>
    </xf>
    <xf numFmtId="0" fontId="47" fillId="4" borderId="0" xfId="9" applyFont="1" applyFill="1" applyBorder="1" applyAlignment="1">
      <alignment horizontal="center" vertical="center"/>
    </xf>
    <xf numFmtId="0" fontId="47" fillId="4" borderId="0" xfId="9" applyFont="1" applyFill="1" applyBorder="1"/>
    <xf numFmtId="0" fontId="47" fillId="4" borderId="33" xfId="9" applyFont="1" applyFill="1" applyBorder="1" applyAlignment="1">
      <alignment horizontal="center" vertical="center"/>
    </xf>
    <xf numFmtId="0" fontId="47" fillId="4" borderId="24" xfId="9" applyFont="1" applyFill="1" applyBorder="1"/>
    <xf numFmtId="0" fontId="47" fillId="4" borderId="13" xfId="9" applyFont="1" applyFill="1" applyBorder="1"/>
    <xf numFmtId="0" fontId="47" fillId="4" borderId="3" xfId="9" applyFont="1" applyFill="1" applyBorder="1" applyAlignment="1">
      <alignment horizontal="center" vertical="top"/>
    </xf>
    <xf numFmtId="0" fontId="47" fillId="4" borderId="35" xfId="9" applyFont="1" applyFill="1" applyBorder="1" applyAlignment="1">
      <alignment horizontal="center" vertical="top"/>
    </xf>
    <xf numFmtId="0" fontId="47" fillId="4" borderId="35" xfId="9" applyFont="1" applyFill="1" applyBorder="1" applyAlignment="1">
      <alignment vertical="top"/>
    </xf>
    <xf numFmtId="0" fontId="47" fillId="4" borderId="36" xfId="9" applyFont="1" applyFill="1" applyBorder="1" applyAlignment="1">
      <alignment horizontal="center" vertical="top"/>
    </xf>
    <xf numFmtId="0" fontId="47" fillId="4" borderId="34" xfId="9" applyFont="1" applyFill="1" applyBorder="1" applyAlignment="1">
      <alignment horizontal="center" vertical="top"/>
    </xf>
    <xf numFmtId="0" fontId="47" fillId="4" borderId="37" xfId="9" applyFont="1" applyFill="1" applyBorder="1" applyAlignment="1">
      <alignment horizontal="center" vertical="top"/>
    </xf>
    <xf numFmtId="0" fontId="47" fillId="4" borderId="35" xfId="9" applyFont="1" applyFill="1" applyBorder="1" applyAlignment="1">
      <alignment horizontal="center" vertical="center"/>
    </xf>
    <xf numFmtId="0" fontId="47" fillId="4" borderId="37" xfId="9" applyFont="1" applyFill="1" applyBorder="1"/>
    <xf numFmtId="0" fontId="47" fillId="4" borderId="38" xfId="9" applyFont="1" applyFill="1" applyBorder="1" applyAlignment="1">
      <alignment horizontal="center" vertical="center"/>
    </xf>
    <xf numFmtId="4" fontId="5" fillId="3" borderId="0" xfId="9" applyNumberFormat="1" applyFont="1" applyFill="1"/>
    <xf numFmtId="0" fontId="34" fillId="0" borderId="24" xfId="9" applyFont="1" applyFill="1" applyBorder="1" applyAlignment="1">
      <alignment horizontal="center" vertical="top"/>
    </xf>
    <xf numFmtId="0" fontId="26" fillId="0" borderId="13" xfId="9" applyFont="1" applyFill="1" applyBorder="1" applyAlignment="1">
      <alignment horizontal="center" vertical="top"/>
    </xf>
    <xf numFmtId="190" fontId="26" fillId="0" borderId="14" xfId="9" applyNumberFormat="1" applyFont="1" applyFill="1" applyBorder="1" applyAlignment="1">
      <alignment horizontal="center" vertical="top"/>
    </xf>
    <xf numFmtId="190" fontId="26" fillId="0" borderId="12" xfId="9" applyNumberFormat="1" applyFont="1" applyFill="1" applyBorder="1" applyAlignment="1">
      <alignment horizontal="center" vertical="top"/>
    </xf>
    <xf numFmtId="190" fontId="48" fillId="0" borderId="14" xfId="9" applyNumberFormat="1" applyFont="1" applyFill="1" applyBorder="1" applyAlignment="1">
      <alignment horizontal="center" vertical="top"/>
    </xf>
    <xf numFmtId="190" fontId="26" fillId="0" borderId="13" xfId="9" applyNumberFormat="1" applyFont="1" applyFill="1" applyBorder="1" applyAlignment="1">
      <alignment horizontal="center" vertical="top"/>
    </xf>
    <xf numFmtId="190" fontId="26" fillId="0" borderId="0" xfId="9" applyNumberFormat="1" applyFont="1" applyFill="1" applyBorder="1" applyAlignment="1">
      <alignment horizontal="center" vertical="top"/>
    </xf>
    <xf numFmtId="190" fontId="49" fillId="0" borderId="12" xfId="9" applyNumberFormat="1" applyFont="1" applyFill="1" applyBorder="1" applyAlignment="1">
      <alignment horizontal="center" vertical="top"/>
    </xf>
    <xf numFmtId="195" fontId="26" fillId="0" borderId="14" xfId="10" applyNumberFormat="1" applyFont="1" applyFill="1" applyBorder="1" applyAlignment="1">
      <alignment horizontal="center"/>
    </xf>
    <xf numFmtId="0" fontId="26" fillId="0" borderId="13" xfId="9" applyFont="1" applyFill="1" applyBorder="1" applyAlignment="1">
      <alignment horizontal="center"/>
    </xf>
    <xf numFmtId="2" fontId="26" fillId="0" borderId="12" xfId="9" applyNumberFormat="1" applyFont="1" applyFill="1" applyBorder="1" applyAlignment="1">
      <alignment horizontal="center" vertical="top"/>
    </xf>
    <xf numFmtId="190" fontId="26" fillId="0" borderId="0" xfId="9" applyNumberFormat="1" applyFont="1" applyFill="1" applyBorder="1" applyAlignment="1">
      <alignment horizontal="center"/>
    </xf>
    <xf numFmtId="0" fontId="26" fillId="0" borderId="0" xfId="9" applyFont="1" applyFill="1" applyBorder="1" applyAlignment="1">
      <alignment horizontal="center"/>
    </xf>
    <xf numFmtId="190" fontId="50" fillId="0" borderId="33" xfId="9" applyNumberFormat="1" applyFont="1" applyFill="1" applyBorder="1" applyAlignment="1">
      <alignment horizontal="center" vertical="top"/>
    </xf>
    <xf numFmtId="3" fontId="5" fillId="0" borderId="0" xfId="11" applyNumberFormat="1" applyFont="1" applyAlignment="1"/>
    <xf numFmtId="190" fontId="5" fillId="0" borderId="0" xfId="11" applyNumberFormat="1" applyFont="1" applyAlignment="1"/>
    <xf numFmtId="0" fontId="25" fillId="0" borderId="24" xfId="9" applyFont="1" applyFill="1" applyBorder="1" applyAlignment="1">
      <alignment horizontal="center" vertical="top"/>
    </xf>
    <xf numFmtId="0" fontId="5" fillId="0" borderId="0" xfId="11" applyFont="1" applyAlignment="1"/>
    <xf numFmtId="0" fontId="25" fillId="0" borderId="24" xfId="9" applyFont="1" applyBorder="1" applyAlignment="1">
      <alignment horizontal="center" vertical="top"/>
    </xf>
    <xf numFmtId="0" fontId="26" fillId="0" borderId="13" xfId="9" applyFont="1" applyBorder="1" applyAlignment="1">
      <alignment horizontal="center" vertical="top"/>
    </xf>
    <xf numFmtId="190" fontId="26" fillId="0" borderId="14" xfId="9" applyNumberFormat="1" applyFont="1" applyBorder="1" applyAlignment="1">
      <alignment horizontal="center" vertical="top"/>
    </xf>
    <xf numFmtId="190" fontId="26" fillId="0" borderId="12" xfId="9" applyNumberFormat="1" applyFont="1" applyBorder="1" applyAlignment="1">
      <alignment horizontal="center" vertical="top"/>
    </xf>
    <xf numFmtId="190" fontId="48" fillId="5" borderId="14" xfId="9" applyNumberFormat="1" applyFont="1" applyFill="1" applyBorder="1" applyAlignment="1">
      <alignment horizontal="center" vertical="top"/>
    </xf>
    <xf numFmtId="190" fontId="26" fillId="5" borderId="13" xfId="9" applyNumberFormat="1" applyFont="1" applyFill="1" applyBorder="1" applyAlignment="1">
      <alignment horizontal="center" vertical="top"/>
    </xf>
    <xf numFmtId="190" fontId="26" fillId="5" borderId="14" xfId="9" applyNumberFormat="1" applyFont="1" applyFill="1" applyBorder="1" applyAlignment="1">
      <alignment horizontal="center" vertical="top"/>
    </xf>
    <xf numFmtId="190" fontId="26" fillId="5" borderId="12" xfId="9" applyNumberFormat="1" applyFont="1" applyFill="1" applyBorder="1" applyAlignment="1">
      <alignment horizontal="center" vertical="top"/>
    </xf>
    <xf numFmtId="190" fontId="26" fillId="5" borderId="0" xfId="9" applyNumberFormat="1" applyFont="1" applyFill="1" applyBorder="1" applyAlignment="1">
      <alignment horizontal="center" vertical="top"/>
    </xf>
    <xf numFmtId="190" fontId="49" fillId="5" borderId="12" xfId="9" applyNumberFormat="1" applyFont="1" applyFill="1" applyBorder="1" applyAlignment="1">
      <alignment horizontal="center" vertical="top"/>
    </xf>
    <xf numFmtId="195" fontId="26" fillId="0" borderId="14" xfId="10" applyNumberFormat="1" applyFont="1" applyBorder="1" applyAlignment="1">
      <alignment horizontal="center"/>
    </xf>
    <xf numFmtId="0" fontId="26" fillId="0" borderId="13" xfId="9" applyFont="1" applyBorder="1" applyAlignment="1">
      <alignment horizontal="center"/>
    </xf>
    <xf numFmtId="2" fontId="26" fillId="5" borderId="12" xfId="9" applyNumberFormat="1" applyFont="1" applyFill="1" applyBorder="1" applyAlignment="1">
      <alignment horizontal="center" vertical="top"/>
    </xf>
    <xf numFmtId="190" fontId="26" fillId="0" borderId="0" xfId="9" applyNumberFormat="1" applyFont="1" applyBorder="1" applyAlignment="1">
      <alignment horizontal="center"/>
    </xf>
    <xf numFmtId="0" fontId="26" fillId="0" borderId="0" xfId="9" applyFont="1" applyBorder="1" applyAlignment="1">
      <alignment horizontal="center"/>
    </xf>
    <xf numFmtId="190" fontId="50" fillId="5" borderId="33" xfId="9" applyNumberFormat="1" applyFont="1" applyFill="1" applyBorder="1" applyAlignment="1">
      <alignment horizontal="center" vertical="top"/>
    </xf>
    <xf numFmtId="190" fontId="5" fillId="3" borderId="0" xfId="11" applyNumberFormat="1" applyFont="1" applyFill="1" applyAlignment="1"/>
    <xf numFmtId="0" fontId="34" fillId="0" borderId="24" xfId="9" applyFont="1" applyBorder="1" applyAlignment="1">
      <alignment horizontal="center" vertical="center"/>
    </xf>
    <xf numFmtId="0" fontId="3" fillId="0" borderId="26" xfId="9" applyFont="1" applyBorder="1" applyAlignment="1">
      <alignment horizontal="center" vertical="top"/>
    </xf>
    <xf numFmtId="0" fontId="26" fillId="0" borderId="34" xfId="9" applyFont="1" applyBorder="1" applyAlignment="1">
      <alignment horizontal="center" vertical="top"/>
    </xf>
    <xf numFmtId="190" fontId="26" fillId="0" borderId="35" xfId="9" applyNumberFormat="1" applyFont="1" applyBorder="1" applyAlignment="1">
      <alignment horizontal="center" vertical="top"/>
    </xf>
    <xf numFmtId="190" fontId="48" fillId="5" borderId="36" xfId="9" applyNumberFormat="1" applyFont="1" applyFill="1" applyBorder="1" applyAlignment="1">
      <alignment vertical="top"/>
    </xf>
    <xf numFmtId="190" fontId="26" fillId="5" borderId="34" xfId="9" applyNumberFormat="1" applyFont="1" applyFill="1" applyBorder="1" applyAlignment="1">
      <alignment vertical="top"/>
    </xf>
    <xf numFmtId="190" fontId="26" fillId="5" borderId="35" xfId="9" applyNumberFormat="1" applyFont="1" applyFill="1" applyBorder="1" applyAlignment="1">
      <alignment vertical="top"/>
    </xf>
    <xf numFmtId="190" fontId="49" fillId="5" borderId="35" xfId="9" applyNumberFormat="1" applyFont="1" applyFill="1" applyBorder="1" applyAlignment="1">
      <alignment vertical="top"/>
    </xf>
    <xf numFmtId="195" fontId="26" fillId="0" borderId="35" xfId="10" applyNumberFormat="1" applyFont="1" applyBorder="1"/>
    <xf numFmtId="0" fontId="26" fillId="0" borderId="35" xfId="9" applyFont="1" applyBorder="1"/>
    <xf numFmtId="2" fontId="26" fillId="5" borderId="35" xfId="9" applyNumberFormat="1" applyFont="1" applyFill="1" applyBorder="1" applyAlignment="1">
      <alignment vertical="top"/>
    </xf>
    <xf numFmtId="190" fontId="26" fillId="0" borderId="35" xfId="9" applyNumberFormat="1" applyFont="1" applyBorder="1"/>
    <xf numFmtId="190" fontId="50" fillId="5" borderId="38" xfId="9" applyNumberFormat="1" applyFont="1" applyFill="1" applyBorder="1" applyAlignment="1">
      <alignment vertical="top"/>
    </xf>
    <xf numFmtId="0" fontId="47" fillId="0" borderId="0" xfId="9" applyFont="1" applyAlignment="1"/>
    <xf numFmtId="0" fontId="51" fillId="0" borderId="0" xfId="9" applyFont="1" applyAlignment="1">
      <alignment horizontal="left"/>
    </xf>
    <xf numFmtId="0" fontId="51" fillId="0" borderId="0" xfId="9" applyFont="1" applyAlignment="1">
      <alignment horizontal="center"/>
    </xf>
    <xf numFmtId="0" fontId="52" fillId="0" borderId="0" xfId="9" applyFont="1" applyAlignment="1"/>
    <xf numFmtId="0" fontId="52" fillId="0" borderId="0" xfId="9" applyFont="1" applyAlignment="1">
      <alignment horizontal="center"/>
    </xf>
    <xf numFmtId="190" fontId="53" fillId="0" borderId="0" xfId="9" applyNumberFormat="1" applyFont="1" applyBorder="1" applyAlignment="1">
      <alignment horizontal="center" vertical="top"/>
    </xf>
    <xf numFmtId="190" fontId="26" fillId="0" borderId="0" xfId="9" applyNumberFormat="1" applyFont="1" applyBorder="1" applyAlignment="1">
      <alignment horizontal="center" vertical="top"/>
    </xf>
    <xf numFmtId="195" fontId="25" fillId="0" borderId="0" xfId="10" applyNumberFormat="1" applyFont="1"/>
    <xf numFmtId="0" fontId="25" fillId="0" borderId="0" xfId="9" applyFont="1"/>
    <xf numFmtId="190" fontId="26" fillId="5" borderId="0" xfId="9" applyNumberFormat="1" applyFont="1" applyFill="1" applyBorder="1" applyAlignment="1">
      <alignment vertical="top"/>
    </xf>
    <xf numFmtId="2" fontId="26" fillId="5" borderId="0" xfId="9" applyNumberFormat="1" applyFont="1" applyFill="1" applyBorder="1" applyAlignment="1">
      <alignment vertical="top"/>
    </xf>
    <xf numFmtId="0" fontId="38" fillId="0" borderId="0" xfId="9" applyFont="1" applyAlignment="1"/>
    <xf numFmtId="0" fontId="38" fillId="0" borderId="0" xfId="9" applyFont="1" applyAlignment="1">
      <alignment horizontal="center"/>
    </xf>
    <xf numFmtId="0" fontId="51" fillId="0" borderId="0" xfId="9" applyFont="1"/>
    <xf numFmtId="190" fontId="38" fillId="5" borderId="0" xfId="9" applyNumberFormat="1" applyFont="1" applyFill="1" applyBorder="1" applyAlignment="1">
      <alignment vertical="top"/>
    </xf>
    <xf numFmtId="2" fontId="38" fillId="5" borderId="0" xfId="9" applyNumberFormat="1" applyFont="1" applyFill="1" applyBorder="1" applyAlignment="1">
      <alignment vertical="top"/>
    </xf>
    <xf numFmtId="0" fontId="38" fillId="0" borderId="0" xfId="9" applyFont="1" applyBorder="1" applyAlignment="1">
      <alignment horizontal="center" vertical="top"/>
    </xf>
    <xf numFmtId="0" fontId="54" fillId="0" borderId="0" xfId="9" applyFont="1" applyBorder="1" applyAlignment="1">
      <alignment horizontal="center" vertical="top"/>
    </xf>
    <xf numFmtId="0" fontId="15" fillId="0" borderId="0" xfId="9" applyFont="1" applyAlignment="1">
      <alignment vertical="top"/>
    </xf>
    <xf numFmtId="0" fontId="24" fillId="0" borderId="0" xfId="9" applyFont="1"/>
    <xf numFmtId="0" fontId="27" fillId="0" borderId="0" xfId="9" applyFont="1" applyAlignment="1">
      <alignment vertical="top"/>
    </xf>
    <xf numFmtId="0" fontId="55" fillId="0" borderId="0" xfId="9" applyFont="1" applyAlignment="1">
      <alignment vertical="top"/>
    </xf>
    <xf numFmtId="9" fontId="15" fillId="0" borderId="0" xfId="9" applyNumberFormat="1" applyFont="1" applyAlignment="1">
      <alignment horizontal="left" vertical="top"/>
    </xf>
    <xf numFmtId="0" fontId="56" fillId="0" borderId="0" xfId="9" applyFont="1" applyAlignment="1">
      <alignment horizontal="center" vertical="top"/>
    </xf>
    <xf numFmtId="9" fontId="15" fillId="0" borderId="0" xfId="9" applyNumberFormat="1" applyFont="1" applyAlignment="1">
      <alignment vertical="top"/>
    </xf>
    <xf numFmtId="9" fontId="57" fillId="0" borderId="0" xfId="9" applyNumberFormat="1" applyFont="1" applyBorder="1" applyAlignment="1">
      <alignment horizontal="left" vertical="top"/>
    </xf>
    <xf numFmtId="9" fontId="27" fillId="0" borderId="0" xfId="9" applyNumberFormat="1" applyFont="1" applyBorder="1" applyAlignment="1">
      <alignment horizontal="left" vertical="top"/>
    </xf>
    <xf numFmtId="0" fontId="55" fillId="0" borderId="0" xfId="9" applyFont="1" applyAlignment="1">
      <alignment horizontal="center" vertical="top"/>
    </xf>
    <xf numFmtId="0" fontId="27" fillId="0" borderId="0" xfId="9" applyFont="1" applyBorder="1" applyAlignment="1">
      <alignment horizontal="left" vertical="top"/>
    </xf>
    <xf numFmtId="0" fontId="5" fillId="0" borderId="0" xfId="9" applyFont="1" applyBorder="1" applyAlignment="1">
      <alignment vertical="top"/>
    </xf>
    <xf numFmtId="0" fontId="3" fillId="6" borderId="31" xfId="9" applyFont="1" applyFill="1" applyBorder="1" applyAlignment="1">
      <alignment horizontal="center" vertical="top"/>
    </xf>
    <xf numFmtId="0" fontId="3" fillId="6" borderId="30" xfId="9" applyFont="1" applyFill="1" applyBorder="1" applyAlignment="1">
      <alignment horizontal="center" vertical="top"/>
    </xf>
    <xf numFmtId="0" fontId="38" fillId="0" borderId="0" xfId="9" applyFont="1" applyFill="1" applyBorder="1" applyAlignment="1">
      <alignment horizontal="center" vertical="top"/>
    </xf>
    <xf numFmtId="0" fontId="38" fillId="0" borderId="3" xfId="9" applyFont="1" applyFill="1" applyBorder="1" applyAlignment="1">
      <alignment horizontal="center" vertical="top"/>
    </xf>
    <xf numFmtId="0" fontId="3" fillId="6" borderId="12" xfId="9" applyFont="1" applyFill="1" applyBorder="1" applyAlignment="1">
      <alignment horizontal="center" vertical="top"/>
    </xf>
    <xf numFmtId="0" fontId="3" fillId="6" borderId="12" xfId="9" applyFont="1" applyFill="1" applyBorder="1" applyAlignment="1">
      <alignment vertical="top"/>
    </xf>
    <xf numFmtId="0" fontId="3" fillId="0" borderId="0" xfId="9" applyFont="1" applyFill="1" applyBorder="1" applyAlignment="1">
      <alignment horizontal="center" vertical="center"/>
    </xf>
    <xf numFmtId="0" fontId="3" fillId="0" borderId="12" xfId="9" applyFont="1" applyFill="1" applyBorder="1" applyAlignment="1">
      <alignment horizontal="center" vertical="center"/>
    </xf>
    <xf numFmtId="0" fontId="3" fillId="6" borderId="24" xfId="9" applyFont="1" applyFill="1" applyBorder="1" applyAlignment="1">
      <alignment vertical="top"/>
    </xf>
    <xf numFmtId="0" fontId="3" fillId="6" borderId="13" xfId="9" applyFont="1" applyFill="1" applyBorder="1" applyAlignment="1">
      <alignment vertical="top"/>
    </xf>
    <xf numFmtId="0" fontId="3" fillId="6" borderId="3" xfId="9" applyFont="1" applyFill="1" applyBorder="1" applyAlignment="1">
      <alignment horizontal="center" vertical="top"/>
    </xf>
    <xf numFmtId="0" fontId="5" fillId="0" borderId="0" xfId="9" applyFont="1" applyFill="1" applyBorder="1" applyAlignment="1">
      <alignment horizontal="center" vertical="center"/>
    </xf>
    <xf numFmtId="0" fontId="5" fillId="0" borderId="12" xfId="9" applyFont="1" applyFill="1" applyBorder="1" applyAlignment="1">
      <alignment horizontal="center" vertical="center"/>
    </xf>
    <xf numFmtId="0" fontId="3" fillId="6" borderId="35" xfId="9" applyFont="1" applyFill="1" applyBorder="1" applyAlignment="1">
      <alignment horizontal="center" vertical="top"/>
    </xf>
    <xf numFmtId="0" fontId="3" fillId="6" borderId="35" xfId="9" applyFont="1" applyFill="1" applyBorder="1" applyAlignment="1">
      <alignment vertical="top"/>
    </xf>
    <xf numFmtId="0" fontId="3" fillId="6" borderId="37" xfId="9" applyFont="1" applyFill="1" applyBorder="1" applyAlignment="1">
      <alignment vertical="top"/>
    </xf>
    <xf numFmtId="0" fontId="38" fillId="0" borderId="8" xfId="9" applyFont="1" applyFill="1" applyBorder="1" applyAlignment="1">
      <alignment horizontal="center" vertical="top"/>
    </xf>
    <xf numFmtId="0" fontId="58" fillId="0" borderId="24" xfId="9" applyFont="1" applyFill="1" applyBorder="1" applyAlignment="1">
      <alignment horizontal="right" vertical="center"/>
    </xf>
    <xf numFmtId="0" fontId="3" fillId="0" borderId="13" xfId="9" applyFont="1" applyFill="1" applyBorder="1" applyAlignment="1">
      <alignment horizontal="center"/>
    </xf>
    <xf numFmtId="190" fontId="3" fillId="0" borderId="14" xfId="9" applyNumberFormat="1" applyFont="1" applyFill="1" applyBorder="1" applyAlignment="1">
      <alignment horizontal="center"/>
    </xf>
    <xf numFmtId="190" fontId="47" fillId="0" borderId="14" xfId="9" applyNumberFormat="1" applyFont="1" applyFill="1" applyBorder="1" applyAlignment="1">
      <alignment horizontal="center"/>
    </xf>
    <xf numFmtId="190" fontId="42" fillId="0" borderId="12" xfId="9" applyNumberFormat="1" applyFont="1" applyFill="1" applyBorder="1" applyAlignment="1">
      <alignment horizontal="center"/>
    </xf>
    <xf numFmtId="190" fontId="3" fillId="0" borderId="12" xfId="9" applyNumberFormat="1" applyFont="1" applyFill="1" applyBorder="1" applyAlignment="1">
      <alignment horizontal="center"/>
    </xf>
    <xf numFmtId="190" fontId="3" fillId="0" borderId="0" xfId="9" applyNumberFormat="1" applyFont="1" applyFill="1" applyBorder="1" applyAlignment="1">
      <alignment horizontal="center"/>
    </xf>
    <xf numFmtId="190" fontId="59" fillId="0" borderId="0" xfId="9" applyNumberFormat="1" applyFont="1" applyFill="1" applyBorder="1" applyAlignment="1"/>
    <xf numFmtId="190" fontId="3" fillId="5" borderId="25" xfId="9" applyNumberFormat="1" applyFont="1" applyFill="1" applyBorder="1" applyAlignment="1"/>
    <xf numFmtId="190" fontId="38" fillId="5" borderId="0" xfId="9" applyNumberFormat="1" applyFont="1" applyFill="1" applyBorder="1" applyAlignment="1"/>
    <xf numFmtId="190" fontId="38" fillId="5" borderId="3" xfId="9" applyNumberFormat="1" applyFont="1" applyFill="1" applyBorder="1" applyAlignment="1"/>
    <xf numFmtId="2" fontId="38" fillId="5" borderId="3" xfId="9" applyNumberFormat="1" applyFont="1" applyFill="1" applyBorder="1" applyAlignment="1"/>
    <xf numFmtId="2" fontId="38" fillId="5" borderId="0" xfId="9" applyNumberFormat="1" applyFont="1" applyFill="1" applyBorder="1" applyAlignment="1"/>
    <xf numFmtId="190" fontId="5" fillId="0" borderId="4" xfId="9" applyNumberFormat="1" applyFont="1" applyBorder="1" applyAlignment="1"/>
    <xf numFmtId="190" fontId="5" fillId="0" borderId="11" xfId="9" applyNumberFormat="1" applyFont="1" applyBorder="1" applyAlignment="1"/>
    <xf numFmtId="0" fontId="5" fillId="0" borderId="0" xfId="9" applyFont="1" applyAlignment="1"/>
    <xf numFmtId="0" fontId="38" fillId="0" borderId="24" xfId="9" applyFont="1" applyFill="1" applyBorder="1" applyAlignment="1">
      <alignment horizontal="center" vertical="top"/>
    </xf>
    <xf numFmtId="0" fontId="3" fillId="0" borderId="13" xfId="9" applyFont="1" applyFill="1" applyBorder="1" applyAlignment="1">
      <alignment horizontal="center" vertical="top"/>
    </xf>
    <xf numFmtId="190" fontId="3" fillId="0" borderId="14" xfId="9" applyNumberFormat="1" applyFont="1" applyFill="1" applyBorder="1" applyAlignment="1">
      <alignment horizontal="center" vertical="top"/>
    </xf>
    <xf numFmtId="190" fontId="47" fillId="0" borderId="14" xfId="9" applyNumberFormat="1" applyFont="1" applyFill="1" applyBorder="1" applyAlignment="1">
      <alignment horizontal="center" vertical="top"/>
    </xf>
    <xf numFmtId="190" fontId="42" fillId="0" borderId="12" xfId="9" applyNumberFormat="1" applyFont="1" applyFill="1" applyBorder="1" applyAlignment="1">
      <alignment horizontal="center" vertical="top"/>
    </xf>
    <xf numFmtId="190" fontId="3" fillId="0" borderId="12" xfId="9" applyNumberFormat="1" applyFont="1" applyFill="1" applyBorder="1" applyAlignment="1">
      <alignment horizontal="center" vertical="top"/>
    </xf>
    <xf numFmtId="190" fontId="3" fillId="0" borderId="0" xfId="9" applyNumberFormat="1" applyFont="1" applyFill="1" applyBorder="1" applyAlignment="1">
      <alignment horizontal="center" vertical="top"/>
    </xf>
    <xf numFmtId="190" fontId="59" fillId="0" borderId="0" xfId="9" applyNumberFormat="1" applyFont="1" applyFill="1" applyBorder="1" applyAlignment="1">
      <alignment vertical="top"/>
    </xf>
    <xf numFmtId="190" fontId="3" fillId="5" borderId="25" xfId="9" applyNumberFormat="1" applyFont="1" applyFill="1" applyBorder="1" applyAlignment="1">
      <alignment vertical="top"/>
    </xf>
    <xf numFmtId="190" fontId="38" fillId="5" borderId="12" xfId="9" applyNumberFormat="1" applyFont="1" applyFill="1" applyBorder="1" applyAlignment="1">
      <alignment vertical="top"/>
    </xf>
    <xf numFmtId="2" fontId="38" fillId="5" borderId="12" xfId="9" applyNumberFormat="1" applyFont="1" applyFill="1" applyBorder="1" applyAlignment="1">
      <alignment vertical="top"/>
    </xf>
    <xf numFmtId="190" fontId="5" fillId="0" borderId="14" xfId="9" applyNumberFormat="1" applyFont="1" applyBorder="1"/>
    <xf numFmtId="190" fontId="5" fillId="0" borderId="13" xfId="9" applyNumberFormat="1" applyFont="1" applyBorder="1"/>
    <xf numFmtId="0" fontId="38" fillId="3" borderId="24" xfId="9" applyFont="1" applyFill="1" applyBorder="1" applyAlignment="1">
      <alignment horizontal="center" vertical="top"/>
    </xf>
    <xf numFmtId="0" fontId="3" fillId="3" borderId="13" xfId="9" applyFont="1" applyFill="1" applyBorder="1" applyAlignment="1">
      <alignment horizontal="center" vertical="top"/>
    </xf>
    <xf numFmtId="190" fontId="3" fillId="3" borderId="14" xfId="9" applyNumberFormat="1" applyFont="1" applyFill="1" applyBorder="1" applyAlignment="1">
      <alignment horizontal="center" vertical="top"/>
    </xf>
    <xf numFmtId="190" fontId="47" fillId="3" borderId="14" xfId="9" applyNumberFormat="1" applyFont="1" applyFill="1" applyBorder="1" applyAlignment="1">
      <alignment horizontal="center" vertical="top"/>
    </xf>
    <xf numFmtId="190" fontId="42" fillId="3" borderId="12" xfId="9" applyNumberFormat="1" applyFont="1" applyFill="1" applyBorder="1" applyAlignment="1">
      <alignment horizontal="center" vertical="top"/>
    </xf>
    <xf numFmtId="190" fontId="3" fillId="3" borderId="12" xfId="9" applyNumberFormat="1" applyFont="1" applyFill="1" applyBorder="1" applyAlignment="1">
      <alignment horizontal="center" vertical="top"/>
    </xf>
    <xf numFmtId="190" fontId="3" fillId="3" borderId="0" xfId="9" applyNumberFormat="1" applyFont="1" applyFill="1" applyBorder="1" applyAlignment="1">
      <alignment horizontal="center" vertical="top"/>
    </xf>
    <xf numFmtId="190" fontId="59" fillId="3" borderId="0" xfId="9" applyNumberFormat="1" applyFont="1" applyFill="1" applyBorder="1" applyAlignment="1">
      <alignment vertical="top"/>
    </xf>
    <xf numFmtId="4" fontId="5" fillId="0" borderId="0" xfId="11" applyNumberFormat="1" applyFont="1" applyAlignment="1"/>
    <xf numFmtId="0" fontId="38" fillId="0" borderId="24" xfId="9" applyFont="1" applyBorder="1" applyAlignment="1">
      <alignment horizontal="center" vertical="top"/>
    </xf>
    <xf numFmtId="0" fontId="3" fillId="0" borderId="13" xfId="9" applyFont="1" applyBorder="1" applyAlignment="1">
      <alignment horizontal="center" vertical="top"/>
    </xf>
    <xf numFmtId="190" fontId="3" fillId="0" borderId="14" xfId="9" applyNumberFormat="1" applyFont="1" applyBorder="1" applyAlignment="1">
      <alignment horizontal="center" vertical="top"/>
    </xf>
    <xf numFmtId="190" fontId="47" fillId="0" borderId="14" xfId="9" applyNumberFormat="1" applyFont="1" applyBorder="1" applyAlignment="1">
      <alignment horizontal="center" vertical="top"/>
    </xf>
    <xf numFmtId="190" fontId="42" fillId="0" borderId="12" xfId="9" applyNumberFormat="1" applyFont="1" applyBorder="1" applyAlignment="1">
      <alignment horizontal="center" vertical="top"/>
    </xf>
    <xf numFmtId="190" fontId="3" fillId="0" borderId="12" xfId="9" applyNumberFormat="1" applyFont="1" applyBorder="1" applyAlignment="1">
      <alignment horizontal="center" vertical="top"/>
    </xf>
    <xf numFmtId="190" fontId="3" fillId="0" borderId="0" xfId="9" applyNumberFormat="1" applyFont="1" applyBorder="1" applyAlignment="1">
      <alignment horizontal="center" vertical="top"/>
    </xf>
    <xf numFmtId="190" fontId="59" fillId="5" borderId="0" xfId="9" applyNumberFormat="1" applyFont="1" applyFill="1" applyBorder="1" applyAlignment="1">
      <alignment vertical="top"/>
    </xf>
    <xf numFmtId="0" fontId="58" fillId="0" borderId="26" xfId="9" applyFont="1" applyBorder="1" applyAlignment="1">
      <alignment horizontal="right" vertical="center"/>
    </xf>
    <xf numFmtId="0" fontId="3" fillId="0" borderId="34" xfId="9" applyFont="1" applyBorder="1" applyAlignment="1">
      <alignment horizontal="center" vertical="center"/>
    </xf>
    <xf numFmtId="190" fontId="3" fillId="0" borderId="35" xfId="9" applyNumberFormat="1" applyFont="1" applyBorder="1" applyAlignment="1">
      <alignment horizontal="center" vertical="center"/>
    </xf>
    <xf numFmtId="190" fontId="3" fillId="0" borderId="36" xfId="9" applyNumberFormat="1" applyFont="1" applyBorder="1" applyAlignment="1">
      <alignment horizontal="center" vertical="center"/>
    </xf>
    <xf numFmtId="190" fontId="47" fillId="0" borderId="36" xfId="9" applyNumberFormat="1" applyFont="1" applyBorder="1" applyAlignment="1">
      <alignment horizontal="center" vertical="center"/>
    </xf>
    <xf numFmtId="190" fontId="42" fillId="0" borderId="35" xfId="9" applyNumberFormat="1" applyFont="1" applyBorder="1" applyAlignment="1">
      <alignment horizontal="center" vertical="center"/>
    </xf>
    <xf numFmtId="190" fontId="59" fillId="5" borderId="37" xfId="9" applyNumberFormat="1" applyFont="1" applyFill="1" applyBorder="1" applyAlignment="1">
      <alignment vertical="center"/>
    </xf>
    <xf numFmtId="190" fontId="3" fillId="5" borderId="27" xfId="9" applyNumberFormat="1" applyFont="1" applyFill="1" applyBorder="1" applyAlignment="1">
      <alignment vertical="center"/>
    </xf>
    <xf numFmtId="190" fontId="38" fillId="5" borderId="0" xfId="9" applyNumberFormat="1" applyFont="1" applyFill="1" applyBorder="1" applyAlignment="1">
      <alignment vertical="center"/>
    </xf>
    <xf numFmtId="190" fontId="38" fillId="5" borderId="8" xfId="9" applyNumberFormat="1" applyFont="1" applyFill="1" applyBorder="1" applyAlignment="1">
      <alignment vertical="center"/>
    </xf>
    <xf numFmtId="2" fontId="38" fillId="5" borderId="8" xfId="9" applyNumberFormat="1" applyFont="1" applyFill="1" applyBorder="1" applyAlignment="1">
      <alignment vertical="center"/>
    </xf>
    <xf numFmtId="190" fontId="5" fillId="0" borderId="9" xfId="9" applyNumberFormat="1" applyFont="1" applyBorder="1" applyAlignment="1">
      <alignment vertical="center"/>
    </xf>
    <xf numFmtId="190" fontId="5" fillId="0" borderId="15" xfId="9" applyNumberFormat="1" applyFont="1" applyBorder="1" applyAlignment="1">
      <alignment vertical="center"/>
    </xf>
    <xf numFmtId="0" fontId="5" fillId="0" borderId="0" xfId="9" applyFont="1" applyAlignment="1">
      <alignment vertical="center"/>
    </xf>
    <xf numFmtId="0" fontId="3" fillId="0" borderId="0" xfId="9" applyFont="1" applyBorder="1" applyAlignment="1">
      <alignment horizontal="center" vertical="top"/>
    </xf>
    <xf numFmtId="190" fontId="3" fillId="5" borderId="0" xfId="9" applyNumberFormat="1" applyFont="1" applyFill="1" applyBorder="1" applyAlignment="1">
      <alignment vertical="top"/>
    </xf>
    <xf numFmtId="190" fontId="5" fillId="0" borderId="0" xfId="9" applyNumberFormat="1" applyFont="1" applyBorder="1"/>
    <xf numFmtId="0" fontId="60" fillId="0" borderId="0" xfId="9" applyFont="1" applyBorder="1" applyAlignment="1">
      <alignment vertical="top"/>
    </xf>
    <xf numFmtId="0" fontId="45" fillId="0" borderId="0" xfId="9" applyFont="1" applyAlignment="1"/>
    <xf numFmtId="0" fontId="61" fillId="0" borderId="0" xfId="9" applyFont="1" applyAlignment="1">
      <alignment horizontal="left"/>
    </xf>
    <xf numFmtId="0" fontId="61" fillId="0" borderId="0" xfId="9" applyFont="1" applyAlignment="1">
      <alignment horizontal="center"/>
    </xf>
    <xf numFmtId="0" fontId="61" fillId="0" borderId="0" xfId="9" applyFont="1" applyAlignment="1"/>
    <xf numFmtId="190" fontId="41" fillId="0" borderId="0" xfId="9" applyNumberFormat="1" applyFont="1" applyBorder="1" applyAlignment="1">
      <alignment horizontal="center" vertical="top"/>
    </xf>
    <xf numFmtId="0" fontId="5" fillId="0" borderId="0" xfId="9" applyFont="1" applyBorder="1"/>
    <xf numFmtId="0" fontId="29" fillId="0" borderId="0" xfId="9" applyFont="1" applyBorder="1" applyAlignment="1">
      <alignment vertical="top"/>
    </xf>
    <xf numFmtId="0" fontId="61" fillId="0" borderId="0" xfId="9" applyFont="1"/>
    <xf numFmtId="190" fontId="38" fillId="0" borderId="0" xfId="9" applyNumberFormat="1" applyFont="1" applyBorder="1" applyAlignment="1">
      <alignment horizontal="center" vertical="top"/>
    </xf>
    <xf numFmtId="190" fontId="29" fillId="5" borderId="0" xfId="9" applyNumberFormat="1" applyFont="1" applyFill="1" applyBorder="1" applyAlignment="1">
      <alignment vertical="top"/>
    </xf>
    <xf numFmtId="190" fontId="38" fillId="5" borderId="0" xfId="9" applyNumberFormat="1" applyFont="1" applyFill="1" applyBorder="1" applyAlignment="1">
      <alignment horizontal="center" vertical="top"/>
    </xf>
    <xf numFmtId="0" fontId="38" fillId="0" borderId="0" xfId="9" applyFont="1" applyBorder="1" applyAlignment="1">
      <alignment horizontal="center"/>
    </xf>
    <xf numFmtId="0" fontId="39" fillId="0" borderId="0" xfId="9" applyFont="1" applyFill="1" applyBorder="1" applyAlignment="1">
      <alignment horizontal="center"/>
    </xf>
    <xf numFmtId="43" fontId="5" fillId="0" borderId="12" xfId="0" applyNumberFormat="1" applyFont="1" applyBorder="1" applyAlignment="1">
      <alignment horizontal="center"/>
    </xf>
    <xf numFmtId="43" fontId="5" fillId="0" borderId="12" xfId="0" applyNumberFormat="1" applyFont="1" applyBorder="1"/>
    <xf numFmtId="43" fontId="5" fillId="0" borderId="12" xfId="0" applyNumberFormat="1" applyFont="1" applyFill="1" applyBorder="1"/>
    <xf numFmtId="43" fontId="5" fillId="0" borderId="12" xfId="0" applyNumberFormat="1" applyFont="1" applyFill="1" applyBorder="1" applyAlignment="1">
      <alignment horizontal="center"/>
    </xf>
    <xf numFmtId="43" fontId="5" fillId="0" borderId="12" xfId="0" applyNumberFormat="1" applyFont="1" applyBorder="1" applyProtection="1">
      <protection locked="0"/>
    </xf>
    <xf numFmtId="188" fontId="5" fillId="0" borderId="13" xfId="1" applyNumberFormat="1" applyFont="1" applyBorder="1" applyAlignment="1">
      <alignment horizontal="right"/>
    </xf>
    <xf numFmtId="188" fontId="5" fillId="0" borderId="12" xfId="0" applyNumberFormat="1" applyFont="1" applyFill="1" applyBorder="1" applyAlignment="1">
      <alignment horizontal="center"/>
    </xf>
    <xf numFmtId="43" fontId="5" fillId="0" borderId="12" xfId="0" applyNumberFormat="1" applyFont="1" applyBorder="1" applyAlignment="1">
      <alignment horizontal="right"/>
    </xf>
    <xf numFmtId="43" fontId="5" fillId="0" borderId="13" xfId="1" applyNumberFormat="1" applyFont="1" applyBorder="1" applyAlignment="1">
      <alignment horizontal="right"/>
    </xf>
    <xf numFmtId="43" fontId="5" fillId="0" borderId="12" xfId="0" applyNumberFormat="1" applyFont="1" applyBorder="1" applyAlignment="1" applyProtection="1">
      <alignment horizontal="right"/>
      <protection locked="0"/>
    </xf>
    <xf numFmtId="43" fontId="5" fillId="0" borderId="12" xfId="0" applyNumberFormat="1" applyFont="1" applyFill="1" applyBorder="1" applyAlignment="1">
      <alignment horizontal="right"/>
    </xf>
    <xf numFmtId="188" fontId="5" fillId="0" borderId="0" xfId="0" applyNumberFormat="1" applyFont="1" applyAlignment="1">
      <alignment horizontal="center"/>
    </xf>
    <xf numFmtId="43" fontId="5" fillId="0" borderId="8" xfId="0" applyNumberFormat="1" applyFont="1" applyBorder="1"/>
    <xf numFmtId="43" fontId="5" fillId="0" borderId="8" xfId="0" applyNumberFormat="1" applyFont="1" applyBorder="1" applyAlignment="1">
      <alignment horizontal="center"/>
    </xf>
    <xf numFmtId="188" fontId="5" fillId="0" borderId="12" xfId="0" applyNumberFormat="1" applyFont="1" applyBorder="1"/>
    <xf numFmtId="188" fontId="5" fillId="0" borderId="12" xfId="0" applyNumberFormat="1" applyFont="1" applyBorder="1" applyAlignment="1">
      <alignment horizontal="right"/>
    </xf>
    <xf numFmtId="0" fontId="62" fillId="0" borderId="0" xfId="0" applyFont="1" applyAlignment="1" applyProtection="1">
      <alignment horizontal="centerContinuous"/>
      <protection locked="0"/>
    </xf>
    <xf numFmtId="0" fontId="63" fillId="0" borderId="0" xfId="0" applyFont="1" applyAlignment="1" applyProtection="1">
      <alignment horizontal="centerContinuous"/>
      <protection locked="0"/>
    </xf>
    <xf numFmtId="0" fontId="63" fillId="0" borderId="0" xfId="0" applyFont="1" applyAlignment="1">
      <alignment horizontal="center"/>
    </xf>
    <xf numFmtId="0" fontId="64" fillId="0" borderId="0" xfId="0" applyFont="1"/>
    <xf numFmtId="0" fontId="63" fillId="0" borderId="0" xfId="0" applyFont="1" applyProtection="1">
      <protection locked="0"/>
    </xf>
    <xf numFmtId="0" fontId="63" fillId="0" borderId="0" xfId="0" quotePrefix="1" applyFont="1" applyAlignment="1" applyProtection="1">
      <alignment horizontal="left"/>
      <protection locked="0"/>
    </xf>
    <xf numFmtId="0" fontId="63" fillId="0" borderId="0" xfId="0" applyFont="1" applyAlignment="1" applyProtection="1">
      <protection locked="0"/>
    </xf>
    <xf numFmtId="0" fontId="63" fillId="0" borderId="0" xfId="0" applyFont="1" applyAlignment="1" applyProtection="1">
      <alignment horizontal="center"/>
      <protection locked="0"/>
    </xf>
    <xf numFmtId="0" fontId="63" fillId="0" borderId="0" xfId="0" applyFont="1" applyFill="1" applyAlignment="1" applyProtection="1">
      <protection locked="0"/>
    </xf>
    <xf numFmtId="2" fontId="63" fillId="0" borderId="0" xfId="0" applyNumberFormat="1" applyFont="1" applyAlignment="1" applyProtection="1">
      <alignment horizontal="center"/>
      <protection locked="0"/>
    </xf>
    <xf numFmtId="2" fontId="63" fillId="0" borderId="0" xfId="0" quotePrefix="1" applyNumberFormat="1" applyFont="1" applyAlignment="1" applyProtection="1">
      <alignment horizontal="centerContinuous"/>
      <protection locked="0"/>
    </xf>
    <xf numFmtId="2" fontId="63" fillId="0" borderId="0" xfId="0" applyNumberFormat="1" applyFont="1" applyAlignment="1" applyProtection="1">
      <alignment horizontal="centerContinuous"/>
      <protection locked="0"/>
    </xf>
    <xf numFmtId="0" fontId="63" fillId="0" borderId="0" xfId="0" applyFont="1" applyAlignment="1" applyProtection="1">
      <alignment horizontal="left"/>
      <protection locked="0"/>
    </xf>
    <xf numFmtId="0" fontId="63" fillId="3" borderId="0" xfId="0" applyFont="1" applyFill="1" applyAlignment="1" applyProtection="1">
      <alignment horizontal="left"/>
      <protection locked="0"/>
    </xf>
    <xf numFmtId="0" fontId="63" fillId="0" borderId="0" xfId="0" applyFont="1" applyFill="1" applyAlignment="1" applyProtection="1">
      <alignment horizontal="left"/>
      <protection locked="0"/>
    </xf>
    <xf numFmtId="0" fontId="63" fillId="0" borderId="0" xfId="0" quotePrefix="1" applyFont="1" applyFill="1" applyAlignment="1" applyProtection="1">
      <alignment horizontal="left"/>
      <protection locked="0"/>
    </xf>
    <xf numFmtId="0" fontId="63" fillId="0" borderId="0" xfId="0" applyFont="1" applyFill="1" applyAlignment="1" applyProtection="1">
      <alignment horizontal="center"/>
      <protection locked="0"/>
    </xf>
    <xf numFmtId="0" fontId="63" fillId="3" borderId="0" xfId="0" applyFont="1" applyFill="1" applyAlignment="1" applyProtection="1">
      <alignment horizontal="center"/>
      <protection locked="0"/>
    </xf>
    <xf numFmtId="0" fontId="63" fillId="0" borderId="0" xfId="0" applyFont="1" applyAlignment="1" applyProtection="1">
      <alignment horizontal="right"/>
      <protection locked="0"/>
    </xf>
    <xf numFmtId="0" fontId="63" fillId="0" borderId="1" xfId="0" applyFont="1" applyBorder="1" applyAlignment="1" applyProtection="1">
      <alignment horizontal="centerContinuous" vertical="center"/>
      <protection locked="0"/>
    </xf>
    <xf numFmtId="0" fontId="63" fillId="0" borderId="16" xfId="0" applyFont="1" applyBorder="1" applyAlignment="1" applyProtection="1">
      <alignment horizontal="centerContinuous" vertical="center"/>
      <protection locked="0"/>
    </xf>
    <xf numFmtId="0" fontId="63" fillId="0" borderId="6" xfId="0" applyFont="1" applyBorder="1" applyAlignment="1" applyProtection="1">
      <alignment horizontal="centerContinuous" vertical="center"/>
      <protection locked="0"/>
    </xf>
    <xf numFmtId="0" fontId="63" fillId="0" borderId="6" xfId="0" applyFont="1" applyBorder="1" applyAlignment="1" applyProtection="1">
      <alignment horizontal="center" vertical="center"/>
      <protection locked="0"/>
    </xf>
    <xf numFmtId="0" fontId="63" fillId="0" borderId="7" xfId="0" applyFont="1" applyBorder="1" applyAlignment="1" applyProtection="1">
      <alignment horizontal="centerContinuous" vertical="center"/>
      <protection locked="0"/>
    </xf>
    <xf numFmtId="0" fontId="63" fillId="0" borderId="12" xfId="0" applyFont="1" applyBorder="1" applyAlignment="1" applyProtection="1">
      <alignment horizontal="centerContinuous"/>
      <protection locked="0"/>
    </xf>
    <xf numFmtId="0" fontId="63" fillId="0" borderId="0" xfId="0" applyFont="1" applyBorder="1" applyAlignment="1" applyProtection="1">
      <alignment horizontal="left"/>
      <protection locked="0"/>
    </xf>
    <xf numFmtId="0" fontId="63" fillId="0" borderId="0" xfId="0" applyFont="1" applyBorder="1" applyProtection="1">
      <protection locked="0"/>
    </xf>
    <xf numFmtId="188" fontId="63" fillId="0" borderId="3" xfId="0" applyNumberFormat="1" applyFont="1" applyBorder="1" applyAlignment="1" applyProtection="1">
      <alignment horizontal="center"/>
      <protection locked="0"/>
    </xf>
    <xf numFmtId="43" fontId="63" fillId="0" borderId="3" xfId="0" applyNumberFormat="1" applyFont="1" applyBorder="1" applyAlignment="1" applyProtection="1">
      <alignment horizontal="center"/>
      <protection locked="0"/>
    </xf>
    <xf numFmtId="3" fontId="63" fillId="0" borderId="4" xfId="0" applyNumberFormat="1" applyFont="1" applyFill="1" applyBorder="1" applyAlignment="1" applyProtection="1">
      <alignment horizontal="left"/>
      <protection locked="0"/>
    </xf>
    <xf numFmtId="3" fontId="63" fillId="0" borderId="11" xfId="0" applyNumberFormat="1" applyFont="1" applyFill="1" applyBorder="1" applyAlignment="1" applyProtection="1">
      <alignment horizontal="center"/>
      <protection locked="0"/>
    </xf>
    <xf numFmtId="41" fontId="63" fillId="0" borderId="12" xfId="0" applyNumberFormat="1" applyFont="1" applyBorder="1" applyAlignment="1" applyProtection="1">
      <alignment horizontal="center"/>
      <protection locked="0"/>
    </xf>
    <xf numFmtId="188" fontId="63" fillId="0" borderId="12" xfId="0" applyNumberFormat="1" applyFont="1" applyBorder="1" applyAlignment="1" applyProtection="1">
      <alignment horizontal="center"/>
      <protection locked="0"/>
    </xf>
    <xf numFmtId="43" fontId="63" fillId="0" borderId="12" xfId="0" applyNumberFormat="1" applyFont="1" applyBorder="1" applyAlignment="1" applyProtection="1">
      <alignment horizontal="center"/>
      <protection locked="0"/>
    </xf>
    <xf numFmtId="3" fontId="63" fillId="0" borderId="14" xfId="0" applyNumberFormat="1" applyFont="1" applyBorder="1" applyAlignment="1" applyProtection="1">
      <protection locked="0"/>
    </xf>
    <xf numFmtId="9" fontId="63" fillId="0" borderId="13" xfId="0" applyNumberFormat="1" applyFont="1" applyBorder="1" applyAlignment="1" applyProtection="1">
      <alignment horizontal="center"/>
      <protection locked="0"/>
    </xf>
    <xf numFmtId="0" fontId="63" fillId="0" borderId="12" xfId="0" applyFont="1" applyBorder="1" applyAlignment="1" applyProtection="1">
      <alignment horizontal="center"/>
      <protection locked="0"/>
    </xf>
    <xf numFmtId="9" fontId="63" fillId="0" borderId="13" xfId="0" quotePrefix="1" applyNumberFormat="1" applyFont="1" applyBorder="1" applyAlignment="1" applyProtection="1">
      <alignment horizontal="center"/>
      <protection locked="0"/>
    </xf>
    <xf numFmtId="3" fontId="63" fillId="0" borderId="12" xfId="0" applyNumberFormat="1" applyFont="1" applyBorder="1" applyAlignment="1" applyProtection="1">
      <alignment horizontal="center"/>
      <protection locked="0"/>
    </xf>
    <xf numFmtId="3" fontId="63" fillId="0" borderId="9" xfId="0" applyNumberFormat="1" applyFont="1" applyBorder="1" applyAlignment="1" applyProtection="1">
      <protection locked="0"/>
    </xf>
    <xf numFmtId="3" fontId="63" fillId="0" borderId="15" xfId="0" applyNumberFormat="1" applyFont="1" applyBorder="1" applyAlignment="1" applyProtection="1">
      <protection locked="0"/>
    </xf>
    <xf numFmtId="0" fontId="63" fillId="0" borderId="3" xfId="0" applyFont="1" applyBorder="1" applyAlignment="1" applyProtection="1">
      <alignment horizontal="centerContinuous"/>
      <protection locked="0"/>
    </xf>
    <xf numFmtId="0" fontId="63" fillId="0" borderId="5" xfId="0" applyFont="1" applyBorder="1" applyAlignment="1" applyProtection="1">
      <alignment horizontal="centerContinuous"/>
      <protection locked="0"/>
    </xf>
    <xf numFmtId="3" fontId="63" fillId="0" borderId="5" xfId="0" applyNumberFormat="1" applyFont="1" applyBorder="1" applyAlignment="1" applyProtection="1">
      <alignment horizontal="centerContinuous"/>
      <protection locked="0"/>
    </xf>
    <xf numFmtId="3" fontId="63" fillId="0" borderId="11" xfId="0" applyNumberFormat="1" applyFont="1" applyBorder="1" applyAlignment="1" applyProtection="1">
      <alignment horizontal="centerContinuous"/>
      <protection locked="0"/>
    </xf>
    <xf numFmtId="43" fontId="63" fillId="0" borderId="1" xfId="0" applyNumberFormat="1" applyFont="1" applyBorder="1" applyAlignment="1" applyProtection="1">
      <alignment horizontal="center"/>
      <protection locked="0"/>
    </xf>
    <xf numFmtId="0" fontId="63" fillId="0" borderId="0" xfId="0" applyFont="1" applyBorder="1" applyAlignment="1" applyProtection="1">
      <alignment horizontal="centerContinuous"/>
      <protection locked="0"/>
    </xf>
    <xf numFmtId="0" fontId="63" fillId="0" borderId="13" xfId="0" applyFont="1" applyBorder="1" applyAlignment="1" applyProtection="1">
      <alignment horizontal="centerContinuous"/>
      <protection locked="0"/>
    </xf>
    <xf numFmtId="0" fontId="63" fillId="0" borderId="8" xfId="0" applyFont="1" applyBorder="1" applyAlignment="1" applyProtection="1">
      <alignment horizontal="centerContinuous" vertical="center"/>
      <protection locked="0"/>
    </xf>
    <xf numFmtId="0" fontId="63" fillId="0" borderId="9" xfId="0" applyFont="1" applyBorder="1" applyAlignment="1" applyProtection="1">
      <alignment vertical="center"/>
      <protection locked="0"/>
    </xf>
    <xf numFmtId="0" fontId="6" fillId="0" borderId="10" xfId="13" applyFont="1" applyBorder="1" applyAlignment="1" applyProtection="1">
      <alignment horizontal="left" vertical="center"/>
      <protection locked="0"/>
    </xf>
    <xf numFmtId="0" fontId="63" fillId="0" borderId="10" xfId="0" applyFont="1" applyBorder="1" applyAlignment="1" applyProtection="1">
      <alignment horizontal="centerContinuous" vertical="center"/>
      <protection locked="0"/>
    </xf>
    <xf numFmtId="3" fontId="63" fillId="0" borderId="10" xfId="0" applyNumberFormat="1" applyFont="1" applyBorder="1" applyAlignment="1" applyProtection="1">
      <alignment horizontal="center" vertical="center"/>
      <protection locked="0"/>
    </xf>
    <xf numFmtId="3" fontId="63" fillId="0" borderId="15" xfId="0" applyNumberFormat="1" applyFont="1" applyBorder="1" applyAlignment="1" applyProtection="1">
      <alignment horizontal="center" vertical="center"/>
      <protection locked="0"/>
    </xf>
    <xf numFmtId="0" fontId="65" fillId="10" borderId="21" xfId="0" applyFont="1" applyFill="1" applyBorder="1" applyAlignment="1">
      <alignment horizontal="center" wrapText="1"/>
    </xf>
    <xf numFmtId="0" fontId="65" fillId="10" borderId="21" xfId="0" applyFont="1" applyFill="1" applyBorder="1" applyAlignment="1">
      <alignment wrapText="1"/>
    </xf>
    <xf numFmtId="0" fontId="65" fillId="10" borderId="21" xfId="0" applyFont="1" applyFill="1" applyBorder="1" applyAlignment="1">
      <alignment horizontal="right" wrapText="1"/>
    </xf>
    <xf numFmtId="0" fontId="65" fillId="9" borderId="21" xfId="0" applyFont="1" applyFill="1" applyBorder="1" applyAlignment="1">
      <alignment horizontal="center" wrapText="1"/>
    </xf>
    <xf numFmtId="0" fontId="65" fillId="9" borderId="21" xfId="0" applyFont="1" applyFill="1" applyBorder="1" applyAlignment="1">
      <alignment wrapText="1"/>
    </xf>
    <xf numFmtId="0" fontId="65" fillId="9" borderId="21" xfId="0" applyFont="1" applyFill="1" applyBorder="1" applyAlignment="1">
      <alignment horizontal="right" wrapText="1"/>
    </xf>
    <xf numFmtId="0" fontId="67" fillId="0" borderId="0" xfId="0" applyFont="1" applyAlignment="1">
      <alignment wrapText="1"/>
    </xf>
    <xf numFmtId="0" fontId="66" fillId="0" borderId="0" xfId="0" applyFont="1" applyAlignment="1">
      <alignment horizontal="left" wrapText="1"/>
    </xf>
    <xf numFmtId="0" fontId="70" fillId="8" borderId="40" xfId="0" applyFont="1" applyFill="1" applyBorder="1" applyAlignment="1">
      <alignment horizontal="center" wrapText="1"/>
    </xf>
    <xf numFmtId="0" fontId="71" fillId="8" borderId="40" xfId="0" applyFont="1" applyFill="1" applyBorder="1" applyAlignment="1">
      <alignment horizontal="left" wrapText="1"/>
    </xf>
    <xf numFmtId="0" fontId="71" fillId="8" borderId="40" xfId="0" applyFont="1" applyFill="1" applyBorder="1" applyAlignment="1">
      <alignment horizontal="center" wrapText="1"/>
    </xf>
    <xf numFmtId="0" fontId="68" fillId="9" borderId="40" xfId="0" applyFont="1" applyFill="1" applyBorder="1" applyAlignment="1">
      <alignment horizontal="center" wrapText="1"/>
    </xf>
    <xf numFmtId="0" fontId="68" fillId="10" borderId="40" xfId="0" applyFont="1" applyFill="1" applyBorder="1" applyAlignment="1">
      <alignment horizontal="center" wrapText="1"/>
    </xf>
    <xf numFmtId="0" fontId="68" fillId="10" borderId="40" xfId="0" applyFont="1" applyFill="1" applyBorder="1" applyAlignment="1">
      <alignment wrapText="1"/>
    </xf>
    <xf numFmtId="0" fontId="68" fillId="10" borderId="40" xfId="0" applyFont="1" applyFill="1" applyBorder="1" applyAlignment="1">
      <alignment horizontal="right" wrapText="1"/>
    </xf>
    <xf numFmtId="0" fontId="0" fillId="0" borderId="57" xfId="0" applyBorder="1"/>
    <xf numFmtId="0" fontId="0" fillId="0" borderId="44" xfId="0" applyBorder="1"/>
    <xf numFmtId="0" fontId="0" fillId="0" borderId="58" xfId="0" applyBorder="1"/>
    <xf numFmtId="0" fontId="0" fillId="0" borderId="45" xfId="0" applyBorder="1"/>
    <xf numFmtId="0" fontId="72" fillId="11" borderId="21" xfId="0" applyFont="1" applyFill="1" applyBorder="1" applyAlignment="1">
      <alignment horizontal="center" wrapText="1"/>
    </xf>
    <xf numFmtId="0" fontId="73" fillId="11" borderId="21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right"/>
    </xf>
    <xf numFmtId="0" fontId="12" fillId="11" borderId="0" xfId="0" applyFont="1" applyFill="1" applyBorder="1" applyAlignment="1">
      <alignment horizontal="center" wrapText="1"/>
    </xf>
    <xf numFmtId="0" fontId="65" fillId="10" borderId="0" xfId="0" applyFont="1" applyFill="1" applyBorder="1" applyAlignment="1">
      <alignment horizontal="right" wrapText="1"/>
    </xf>
    <xf numFmtId="0" fontId="65" fillId="9" borderId="0" xfId="0" applyFont="1" applyFill="1" applyBorder="1" applyAlignment="1">
      <alignment horizontal="right" wrapText="1"/>
    </xf>
    <xf numFmtId="0" fontId="0" fillId="0" borderId="59" xfId="0" applyBorder="1"/>
    <xf numFmtId="0" fontId="0" fillId="0" borderId="60" xfId="0" applyBorder="1"/>
    <xf numFmtId="0" fontId="74" fillId="0" borderId="0" xfId="0" applyFont="1" applyAlignment="1">
      <alignment horizontal="center"/>
    </xf>
    <xf numFmtId="0" fontId="74" fillId="0" borderId="0" xfId="0" applyFont="1"/>
    <xf numFmtId="0" fontId="75" fillId="0" borderId="0" xfId="0" applyFont="1" applyAlignment="1">
      <alignment horizontal="center"/>
    </xf>
    <xf numFmtId="0" fontId="0" fillId="0" borderId="61" xfId="0" applyBorder="1"/>
    <xf numFmtId="0" fontId="76" fillId="0" borderId="0" xfId="0" applyFont="1"/>
    <xf numFmtId="0" fontId="69" fillId="0" borderId="0" xfId="0" applyFont="1" applyAlignment="1">
      <alignment horizontal="right" wrapText="1"/>
    </xf>
    <xf numFmtId="0" fontId="67" fillId="0" borderId="0" xfId="0" applyFont="1"/>
    <xf numFmtId="4" fontId="68" fillId="10" borderId="40" xfId="0" applyNumberFormat="1" applyFont="1" applyFill="1" applyBorder="1" applyAlignment="1">
      <alignment horizontal="right" wrapText="1"/>
    </xf>
    <xf numFmtId="43" fontId="1" fillId="13" borderId="0" xfId="0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0" fontId="63" fillId="0" borderId="0" xfId="0" applyFont="1" applyAlignment="1" applyProtection="1">
      <protection locked="0"/>
    </xf>
    <xf numFmtId="43" fontId="77" fillId="0" borderId="0" xfId="0" applyNumberFormat="1" applyFont="1"/>
    <xf numFmtId="43" fontId="78" fillId="0" borderId="62" xfId="1" applyFont="1" applyBorder="1" applyAlignment="1">
      <alignment horizontal="center"/>
    </xf>
    <xf numFmtId="43" fontId="78" fillId="0" borderId="63" xfId="0" applyNumberFormat="1" applyFont="1" applyBorder="1"/>
    <xf numFmtId="43" fontId="78" fillId="0" borderId="63" xfId="0" applyNumberFormat="1" applyFont="1" applyBorder="1" applyAlignment="1">
      <alignment horizontal="center"/>
    </xf>
    <xf numFmtId="43" fontId="78" fillId="0" borderId="64" xfId="1" applyFont="1" applyBorder="1" applyAlignment="1">
      <alignment horizontal="center"/>
    </xf>
    <xf numFmtId="43" fontId="78" fillId="0" borderId="65" xfId="1" applyFont="1" applyBorder="1" applyAlignment="1">
      <alignment horizontal="center"/>
    </xf>
    <xf numFmtId="43" fontId="78" fillId="0" borderId="66" xfId="1" applyFont="1" applyBorder="1" applyAlignment="1">
      <alignment horizontal="left"/>
    </xf>
    <xf numFmtId="43" fontId="77" fillId="0" borderId="67" xfId="0" applyNumberFormat="1" applyFont="1" applyBorder="1"/>
    <xf numFmtId="43" fontId="78" fillId="0" borderId="67" xfId="0" applyNumberFormat="1" applyFont="1" applyBorder="1"/>
    <xf numFmtId="43" fontId="77" fillId="0" borderId="66" xfId="0" applyNumberFormat="1" applyFont="1" applyBorder="1"/>
    <xf numFmtId="43" fontId="77" fillId="0" borderId="68" xfId="0" applyNumberFormat="1" applyFont="1" applyBorder="1"/>
    <xf numFmtId="43" fontId="77" fillId="0" borderId="65" xfId="0" applyNumberFormat="1" applyFont="1" applyBorder="1"/>
    <xf numFmtId="43" fontId="78" fillId="3" borderId="65" xfId="0" applyNumberFormat="1" applyFont="1" applyFill="1" applyBorder="1" applyAlignment="1">
      <alignment horizontal="center"/>
    </xf>
    <xf numFmtId="43" fontId="65" fillId="10" borderId="21" xfId="1" applyFont="1" applyFill="1" applyBorder="1" applyAlignment="1">
      <alignment horizontal="right" wrapText="1"/>
    </xf>
    <xf numFmtId="43" fontId="65" fillId="9" borderId="21" xfId="1" applyFont="1" applyFill="1" applyBorder="1" applyAlignment="1">
      <alignment horizontal="right" wrapText="1"/>
    </xf>
    <xf numFmtId="2" fontId="65" fillId="9" borderId="21" xfId="0" applyNumberFormat="1" applyFont="1" applyFill="1" applyBorder="1" applyAlignment="1">
      <alignment horizontal="right" wrapText="1"/>
    </xf>
    <xf numFmtId="0" fontId="63" fillId="0" borderId="0" xfId="0" quotePrefix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43" fontId="6" fillId="0" borderId="39" xfId="13" applyNumberFormat="1" applyFont="1" applyBorder="1" applyAlignment="1" applyProtection="1">
      <alignment horizontal="center" vertical="center"/>
      <protection locked="0"/>
    </xf>
    <xf numFmtId="187" fontId="5" fillId="3" borderId="0" xfId="0" applyNumberFormat="1" applyFont="1" applyFill="1" applyAlignment="1">
      <alignment horizontal="center"/>
    </xf>
    <xf numFmtId="0" fontId="64" fillId="0" borderId="0" xfId="0" applyFont="1" applyBorder="1"/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quotePrefix="1" applyFont="1" applyAlignment="1" applyProtection="1">
      <alignment horizontal="center"/>
      <protection locked="0"/>
    </xf>
    <xf numFmtId="0" fontId="79" fillId="0" borderId="0" xfId="0" applyFont="1"/>
    <xf numFmtId="0" fontId="79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191" fontId="80" fillId="0" borderId="11" xfId="4" applyNumberFormat="1" applyFont="1" applyBorder="1" applyAlignment="1" applyProtection="1"/>
    <xf numFmtId="4" fontId="80" fillId="0" borderId="13" xfId="4" applyNumberFormat="1" applyFont="1" applyBorder="1" applyAlignment="1" applyProtection="1"/>
    <xf numFmtId="4" fontId="80" fillId="0" borderId="13" xfId="4" applyNumberFormat="1" applyFont="1" applyBorder="1" applyAlignment="1"/>
    <xf numFmtId="4" fontId="80" fillId="0" borderId="15" xfId="4" applyNumberFormat="1" applyFont="1" applyBorder="1" applyAlignment="1" applyProtection="1"/>
    <xf numFmtId="191" fontId="5" fillId="19" borderId="1" xfId="4" applyNumberFormat="1" applyFont="1" applyFill="1" applyBorder="1" applyAlignment="1" applyProtection="1"/>
    <xf numFmtId="0" fontId="81" fillId="0" borderId="0" xfId="5" applyFont="1"/>
    <xf numFmtId="193" fontId="80" fillId="0" borderId="2" xfId="0" applyNumberFormat="1" applyFont="1" applyFill="1" applyBorder="1" applyAlignment="1">
      <alignment horizontal="center"/>
    </xf>
    <xf numFmtId="193" fontId="80" fillId="0" borderId="2" xfId="0" applyNumberFormat="1" applyFont="1" applyBorder="1" applyAlignment="1">
      <alignment horizontal="center"/>
    </xf>
    <xf numFmtId="0" fontId="80" fillId="0" borderId="2" xfId="0" applyFont="1" applyBorder="1"/>
    <xf numFmtId="0" fontId="80" fillId="0" borderId="2" xfId="0" applyFont="1" applyFill="1" applyBorder="1" applyAlignment="1">
      <alignment horizontal="center"/>
    </xf>
    <xf numFmtId="0" fontId="80" fillId="0" borderId="2" xfId="0" applyFont="1" applyFill="1" applyBorder="1"/>
    <xf numFmtId="0" fontId="80" fillId="0" borderId="2" xfId="0" applyFont="1" applyBorder="1" applyAlignment="1">
      <alignment horizontal="center"/>
    </xf>
    <xf numFmtId="43" fontId="82" fillId="0" borderId="67" xfId="0" applyNumberFormat="1" applyFont="1" applyBorder="1"/>
    <xf numFmtId="0" fontId="80" fillId="0" borderId="18" xfId="0" applyFont="1" applyBorder="1" applyAlignment="1">
      <alignment horizontal="center"/>
    </xf>
    <xf numFmtId="0" fontId="80" fillId="0" borderId="18" xfId="0" applyFont="1" applyBorder="1"/>
    <xf numFmtId="0" fontId="63" fillId="0" borderId="0" xfId="0" quotePrefix="1" applyFont="1" applyAlignment="1" applyProtection="1">
      <alignment horizontal="left"/>
      <protection locked="0"/>
    </xf>
    <xf numFmtId="0" fontId="83" fillId="0" borderId="2" xfId="0" applyFont="1" applyBorder="1"/>
    <xf numFmtId="193" fontId="83" fillId="0" borderId="2" xfId="0" applyNumberFormat="1" applyFont="1" applyBorder="1" applyAlignment="1">
      <alignment horizontal="center"/>
    </xf>
    <xf numFmtId="0" fontId="24" fillId="0" borderId="6" xfId="0" applyFont="1" applyBorder="1" applyAlignment="1" applyProtection="1">
      <alignment horizontal="center" vertical="center"/>
      <protection locked="0"/>
    </xf>
    <xf numFmtId="0" fontId="63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35" fillId="0" borderId="0" xfId="0" applyFont="1"/>
    <xf numFmtId="0" fontId="35" fillId="0" borderId="0" xfId="0" applyFont="1" applyBorder="1"/>
    <xf numFmtId="0" fontId="5" fillId="0" borderId="0" xfId="0" applyFont="1" applyBorder="1" applyAlignment="1" applyProtection="1">
      <alignment horizontal="right" vertical="top"/>
      <protection locked="0"/>
    </xf>
    <xf numFmtId="0" fontId="24" fillId="0" borderId="0" xfId="0" quotePrefix="1" applyFont="1" applyAlignment="1" applyProtection="1">
      <alignment horizontal="left"/>
      <protection locked="0"/>
    </xf>
    <xf numFmtId="0" fontId="24" fillId="0" borderId="0" xfId="0" applyFont="1" applyAlignment="1" applyProtection="1">
      <protection locked="0"/>
    </xf>
    <xf numFmtId="0" fontId="24" fillId="0" borderId="0" xfId="0" applyFont="1" applyAlignment="1" applyProtection="1">
      <alignment horizontal="right"/>
      <protection locked="0"/>
    </xf>
    <xf numFmtId="0" fontId="5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/>
    <xf numFmtId="43" fontId="5" fillId="0" borderId="8" xfId="0" applyNumberFormat="1" applyFont="1" applyFill="1" applyBorder="1" applyAlignment="1">
      <alignment horizontal="center"/>
    </xf>
    <xf numFmtId="43" fontId="5" fillId="0" borderId="8" xfId="0" applyNumberFormat="1" applyFont="1" applyFill="1" applyBorder="1"/>
    <xf numFmtId="188" fontId="5" fillId="0" borderId="15" xfId="1" applyNumberFormat="1" applyFont="1" applyBorder="1" applyAlignment="1">
      <alignment horizontal="right"/>
    </xf>
    <xf numFmtId="43" fontId="5" fillId="0" borderId="8" xfId="0" applyNumberFormat="1" applyFont="1" applyBorder="1" applyProtection="1">
      <protection locked="0"/>
    </xf>
    <xf numFmtId="4" fontId="5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1" fillId="0" borderId="10" xfId="0" applyFont="1" applyBorder="1"/>
    <xf numFmtId="0" fontId="85" fillId="0" borderId="0" xfId="0" applyFont="1"/>
    <xf numFmtId="2" fontId="1" fillId="0" borderId="0" xfId="0" applyNumberFormat="1" applyFont="1"/>
    <xf numFmtId="4" fontId="5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2" fontId="24" fillId="21" borderId="3" xfId="7" applyNumberFormat="1" applyFont="1" applyFill="1" applyBorder="1"/>
    <xf numFmtId="2" fontId="24" fillId="21" borderId="12" xfId="7" applyNumberFormat="1" applyFont="1" applyFill="1" applyBorder="1"/>
    <xf numFmtId="2" fontId="24" fillId="21" borderId="8" xfId="7" applyNumberFormat="1" applyFont="1" applyFill="1" applyBorder="1"/>
    <xf numFmtId="2" fontId="24" fillId="21" borderId="0" xfId="7" applyNumberFormat="1" applyFont="1" applyFill="1"/>
    <xf numFmtId="2" fontId="24" fillId="21" borderId="9" xfId="7" applyNumberFormat="1" applyFont="1" applyFill="1" applyBorder="1"/>
    <xf numFmtId="2" fontId="24" fillId="21" borderId="4" xfId="7" applyNumberFormat="1" applyFont="1" applyFill="1" applyBorder="1"/>
    <xf numFmtId="2" fontId="24" fillId="21" borderId="14" xfId="7" applyNumberFormat="1" applyFont="1" applyFill="1" applyBorder="1"/>
    <xf numFmtId="2" fontId="24" fillId="2" borderId="14" xfId="7" applyNumberFormat="1" applyFont="1" applyFill="1" applyBorder="1"/>
    <xf numFmtId="2" fontId="24" fillId="2" borderId="12" xfId="7" applyNumberFormat="1" applyFont="1" applyFill="1" applyBorder="1"/>
    <xf numFmtId="2" fontId="24" fillId="2" borderId="9" xfId="7" applyNumberFormat="1" applyFont="1" applyFill="1" applyBorder="1"/>
    <xf numFmtId="2" fontId="24" fillId="2" borderId="8" xfId="7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/>
    <xf numFmtId="0" fontId="5" fillId="0" borderId="4" xfId="0" applyFont="1" applyFill="1" applyBorder="1" applyAlignment="1">
      <alignment horizontal="center"/>
    </xf>
    <xf numFmtId="0" fontId="1" fillId="0" borderId="5" xfId="0" applyFont="1" applyBorder="1"/>
    <xf numFmtId="0" fontId="5" fillId="0" borderId="5" xfId="0" applyFont="1" applyBorder="1" applyProtection="1">
      <protection locked="0"/>
    </xf>
    <xf numFmtId="4" fontId="5" fillId="0" borderId="3" xfId="0" applyNumberFormat="1" applyFont="1" applyBorder="1" applyAlignment="1">
      <alignment horizontal="center"/>
    </xf>
    <xf numFmtId="4" fontId="5" fillId="0" borderId="3" xfId="0" applyNumberFormat="1" applyFont="1" applyFill="1" applyBorder="1"/>
    <xf numFmtId="199" fontId="5" fillId="0" borderId="11" xfId="1" applyNumberFormat="1" applyFont="1" applyBorder="1" applyAlignment="1">
      <alignment horizontal="right"/>
    </xf>
    <xf numFmtId="4" fontId="5" fillId="0" borderId="3" xfId="0" applyNumberFormat="1" applyFont="1" applyBorder="1" applyProtection="1">
      <protection locked="0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3" fillId="0" borderId="0" xfId="0" applyFont="1" applyAlignment="1" applyProtection="1">
      <alignment horizontal="left"/>
      <protection locked="0"/>
    </xf>
    <xf numFmtId="0" fontId="6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8" fillId="0" borderId="0" xfId="0" applyFont="1" applyFill="1" applyAlignment="1"/>
    <xf numFmtId="4" fontId="88" fillId="0" borderId="0" xfId="0" applyNumberFormat="1" applyFont="1" applyFill="1" applyAlignment="1"/>
    <xf numFmtId="0" fontId="88" fillId="0" borderId="0" xfId="0" applyFont="1" applyFill="1" applyAlignment="1" applyProtection="1">
      <protection hidden="1"/>
    </xf>
    <xf numFmtId="0" fontId="88" fillId="0" borderId="0" xfId="0" applyFont="1" applyFill="1" applyAlignment="1" applyProtection="1">
      <alignment horizontal="center"/>
      <protection hidden="1"/>
    </xf>
    <xf numFmtId="0" fontId="88" fillId="3" borderId="0" xfId="0" applyFont="1" applyFill="1" applyAlignment="1" applyProtection="1">
      <alignment horizontal="left"/>
      <protection hidden="1"/>
    </xf>
    <xf numFmtId="43" fontId="88" fillId="3" borderId="0" xfId="0" applyNumberFormat="1" applyFont="1" applyFill="1" applyAlignment="1"/>
    <xf numFmtId="4" fontId="88" fillId="3" borderId="0" xfId="0" applyNumberFormat="1" applyFont="1" applyFill="1" applyAlignment="1" applyProtection="1">
      <alignment horizontal="left"/>
      <protection hidden="1"/>
    </xf>
    <xf numFmtId="0" fontId="88" fillId="0" borderId="0" xfId="0" applyFont="1" applyFill="1" applyAlignment="1" applyProtection="1">
      <alignment horizontal="left"/>
      <protection hidden="1"/>
    </xf>
    <xf numFmtId="43" fontId="88" fillId="0" borderId="0" xfId="0" applyNumberFormat="1" applyFont="1" applyFill="1" applyAlignment="1"/>
    <xf numFmtId="43" fontId="88" fillId="0" borderId="0" xfId="0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0" fontId="88" fillId="0" borderId="0" xfId="0" applyNumberFormat="1" applyFont="1" applyFill="1" applyAlignment="1"/>
    <xf numFmtId="0" fontId="88" fillId="0" borderId="0" xfId="0" applyNumberFormat="1" applyFont="1" applyFill="1" applyAlignment="1">
      <alignment horizontal="center"/>
    </xf>
    <xf numFmtId="193" fontId="88" fillId="0" borderId="0" xfId="0" quotePrefix="1" applyNumberFormat="1" applyFont="1" applyFill="1" applyAlignment="1">
      <alignment horizontal="center"/>
    </xf>
    <xf numFmtId="0" fontId="88" fillId="0" borderId="0" xfId="0" applyNumberFormat="1" applyFont="1"/>
    <xf numFmtId="194" fontId="88" fillId="0" borderId="0" xfId="0" applyNumberFormat="1" applyFont="1" applyFill="1" applyAlignment="1">
      <alignment horizontal="center"/>
    </xf>
    <xf numFmtId="0" fontId="88" fillId="0" borderId="0" xfId="0" applyNumberFormat="1" applyFont="1" applyAlignment="1">
      <alignment horizontal="left"/>
    </xf>
    <xf numFmtId="43" fontId="88" fillId="0" borderId="0" xfId="0" applyNumberFormat="1" applyFont="1" applyAlignment="1">
      <alignment horizontal="left"/>
    </xf>
    <xf numFmtId="43" fontId="88" fillId="0" borderId="0" xfId="0" applyNumberFormat="1" applyFont="1"/>
    <xf numFmtId="0" fontId="88" fillId="0" borderId="0" xfId="0" applyFont="1"/>
    <xf numFmtId="43" fontId="88" fillId="0" borderId="0" xfId="0" applyNumberFormat="1" applyFont="1" applyAlignment="1">
      <alignment horizontal="center"/>
    </xf>
    <xf numFmtId="0" fontId="89" fillId="0" borderId="0" xfId="0" applyNumberFormat="1" applyFont="1" applyBorder="1" applyAlignment="1">
      <alignment horizontal="left"/>
    </xf>
    <xf numFmtId="43" fontId="89" fillId="0" borderId="0" xfId="0" applyNumberFormat="1" applyFont="1" applyFill="1" applyAlignment="1"/>
    <xf numFmtId="43" fontId="89" fillId="0" borderId="0" xfId="0" applyNumberFormat="1" applyFont="1" applyAlignment="1">
      <alignment horizontal="center"/>
    </xf>
    <xf numFmtId="0" fontId="89" fillId="0" borderId="0" xfId="0" applyNumberFormat="1" applyFont="1" applyAlignment="1">
      <alignment horizontal="left"/>
    </xf>
    <xf numFmtId="0" fontId="89" fillId="0" borderId="0" xfId="0" applyFont="1"/>
    <xf numFmtId="43" fontId="89" fillId="0" borderId="0" xfId="0" applyNumberFormat="1" applyFont="1" applyAlignment="1">
      <alignment horizontal="left"/>
    </xf>
    <xf numFmtId="0" fontId="89" fillId="0" borderId="0" xfId="0" applyNumberFormat="1" applyFont="1"/>
    <xf numFmtId="43" fontId="89" fillId="0" borderId="0" xfId="0" applyNumberFormat="1" applyFont="1"/>
    <xf numFmtId="0" fontId="89" fillId="0" borderId="0" xfId="0" applyFont="1" applyAlignment="1">
      <alignment horizontal="center"/>
    </xf>
    <xf numFmtId="43" fontId="90" fillId="0" borderId="0" xfId="0" applyNumberFormat="1" applyFont="1"/>
    <xf numFmtId="201" fontId="89" fillId="0" borderId="0" xfId="0" applyNumberFormat="1" applyFont="1" applyFill="1" applyAlignment="1"/>
    <xf numFmtId="200" fontId="89" fillId="0" borderId="0" xfId="0" applyNumberFormat="1" applyFont="1"/>
    <xf numFmtId="43" fontId="89" fillId="0" borderId="0" xfId="0" applyNumberFormat="1" applyFont="1" applyBorder="1" applyAlignment="1">
      <alignment horizontal="left"/>
    </xf>
    <xf numFmtId="43" fontId="89" fillId="0" borderId="0" xfId="0" applyNumberFormat="1" applyFont="1" applyFill="1" applyAlignment="1">
      <alignment horizontal="center"/>
    </xf>
    <xf numFmtId="0" fontId="89" fillId="0" borderId="0" xfId="0" applyNumberFormat="1" applyFont="1" applyAlignment="1">
      <alignment horizontal="center"/>
    </xf>
    <xf numFmtId="0" fontId="89" fillId="0" borderId="0" xfId="0" applyNumberFormat="1" applyFont="1" applyBorder="1"/>
    <xf numFmtId="4" fontId="88" fillId="0" borderId="0" xfId="0" applyNumberFormat="1" applyFont="1" applyAlignment="1"/>
    <xf numFmtId="43" fontId="88" fillId="3" borderId="0" xfId="0" applyNumberFormat="1" applyFont="1" applyFill="1" applyAlignment="1">
      <alignment horizontal="left"/>
    </xf>
    <xf numFmtId="0" fontId="88" fillId="0" borderId="0" xfId="0" applyFont="1" applyAlignment="1">
      <alignment horizontal="center"/>
    </xf>
    <xf numFmtId="0" fontId="88" fillId="0" borderId="0" xfId="0" applyNumberFormat="1" applyFont="1" applyBorder="1" applyAlignment="1">
      <alignment horizontal="left"/>
    </xf>
    <xf numFmtId="193" fontId="88" fillId="0" borderId="0" xfId="0" applyNumberFormat="1" applyFont="1" applyAlignment="1">
      <alignment horizontal="center"/>
    </xf>
    <xf numFmtId="200" fontId="88" fillId="0" borderId="0" xfId="0" applyNumberFormat="1" applyFont="1"/>
    <xf numFmtId="43" fontId="88" fillId="0" borderId="0" xfId="0" applyNumberFormat="1" applyFont="1" applyFill="1" applyAlignment="1">
      <alignment horizontal="left"/>
    </xf>
    <xf numFmtId="0" fontId="88" fillId="0" borderId="0" xfId="0" applyNumberFormat="1" applyFont="1" applyFill="1" applyAlignment="1">
      <alignment horizontal="left"/>
    </xf>
    <xf numFmtId="4" fontId="88" fillId="0" borderId="0" xfId="0" applyNumberFormat="1" applyFont="1" applyFill="1" applyAlignment="1">
      <alignment horizontal="center"/>
    </xf>
    <xf numFmtId="2" fontId="88" fillId="0" borderId="0" xfId="0" applyNumberFormat="1" applyFont="1" applyFill="1" applyAlignment="1">
      <alignment horizontal="center"/>
    </xf>
    <xf numFmtId="4" fontId="88" fillId="0" borderId="0" xfId="0" applyNumberFormat="1" applyFont="1" applyAlignment="1">
      <alignment horizontal="center"/>
    </xf>
    <xf numFmtId="0" fontId="88" fillId="0" borderId="0" xfId="0" applyFont="1" applyFill="1" applyBorder="1" applyAlignment="1"/>
    <xf numFmtId="0" fontId="88" fillId="0" borderId="0" xfId="0" applyFont="1" applyFill="1" applyBorder="1" applyAlignment="1">
      <alignment horizontal="center"/>
    </xf>
    <xf numFmtId="43" fontId="88" fillId="0" borderId="0" xfId="0" quotePrefix="1" applyNumberFormat="1" applyFont="1" applyFill="1" applyAlignment="1">
      <alignment horizontal="center"/>
    </xf>
    <xf numFmtId="0" fontId="88" fillId="0" borderId="0" xfId="0" applyFont="1" applyFill="1" applyBorder="1" applyAlignment="1">
      <alignment horizontal="right"/>
    </xf>
    <xf numFmtId="43" fontId="88" fillId="3" borderId="0" xfId="0" applyNumberFormat="1" applyFont="1" applyFill="1" applyAlignment="1">
      <alignment horizontal="center"/>
    </xf>
    <xf numFmtId="0" fontId="88" fillId="0" borderId="0" xfId="0" applyFont="1" applyFill="1" applyAlignment="1">
      <alignment horizontal="left"/>
    </xf>
    <xf numFmtId="0" fontId="88" fillId="0" borderId="0" xfId="0" applyNumberFormat="1" applyFont="1" applyAlignment="1">
      <alignment horizontal="center"/>
    </xf>
    <xf numFmtId="0" fontId="88" fillId="0" borderId="0" xfId="0" applyFont="1" applyFill="1" applyAlignment="1">
      <alignment horizontal="right"/>
    </xf>
    <xf numFmtId="43" fontId="88" fillId="0" borderId="0" xfId="0" applyNumberFormat="1" applyFont="1" applyAlignment="1">
      <alignment horizontal="left" indent="4"/>
    </xf>
    <xf numFmtId="4" fontId="88" fillId="0" borderId="0" xfId="0" applyNumberFormat="1" applyFont="1" applyAlignment="1">
      <alignment horizontal="right"/>
    </xf>
    <xf numFmtId="4" fontId="89" fillId="0" borderId="0" xfId="0" applyNumberFormat="1" applyFont="1" applyAlignment="1">
      <alignment horizontal="center"/>
    </xf>
    <xf numFmtId="0" fontId="88" fillId="0" borderId="0" xfId="0" applyNumberFormat="1" applyFont="1" applyFill="1"/>
    <xf numFmtId="43" fontId="88" fillId="0" borderId="0" xfId="0" applyNumberFormat="1" applyFont="1" applyFill="1" applyAlignment="1">
      <alignment horizontal="right"/>
    </xf>
    <xf numFmtId="4" fontId="88" fillId="0" borderId="0" xfId="0" applyNumberFormat="1" applyFont="1"/>
    <xf numFmtId="43" fontId="88" fillId="0" borderId="0" xfId="0" applyNumberFormat="1" applyFont="1" applyAlignment="1">
      <alignment horizontal="right"/>
    </xf>
    <xf numFmtId="2" fontId="88" fillId="0" borderId="0" xfId="0" applyNumberFormat="1" applyFont="1" applyAlignment="1">
      <alignment horizontal="center"/>
    </xf>
    <xf numFmtId="0" fontId="88" fillId="0" borderId="0" xfId="0" applyFont="1" applyProtection="1"/>
    <xf numFmtId="43" fontId="88" fillId="0" borderId="0" xfId="15" applyNumberFormat="1" applyFont="1" applyAlignment="1">
      <alignment horizontal="right"/>
    </xf>
    <xf numFmtId="0" fontId="88" fillId="0" borderId="0" xfId="0" applyFont="1" applyAlignment="1" applyProtection="1">
      <alignment horizontal="left"/>
    </xf>
    <xf numFmtId="37" fontId="88" fillId="0" borderId="0" xfId="0" applyNumberFormat="1" applyFont="1" applyAlignment="1" applyProtection="1">
      <alignment horizontal="left"/>
    </xf>
    <xf numFmtId="39" fontId="88" fillId="0" borderId="0" xfId="0" applyNumberFormat="1" applyFont="1" applyAlignment="1" applyProtection="1">
      <alignment horizontal="left"/>
    </xf>
    <xf numFmtId="202" fontId="88" fillId="0" borderId="0" xfId="0" applyNumberFormat="1" applyFont="1" applyFill="1" applyAlignment="1"/>
    <xf numFmtId="0" fontId="88" fillId="0" borderId="4" xfId="0" applyNumberFormat="1" applyFont="1" applyBorder="1" applyAlignment="1">
      <alignment horizontal="center"/>
    </xf>
    <xf numFmtId="0" fontId="88" fillId="0" borderId="14" xfId="0" applyNumberFormat="1" applyFont="1" applyBorder="1" applyAlignment="1">
      <alignment horizontal="center"/>
    </xf>
    <xf numFmtId="9" fontId="88" fillId="0" borderId="1" xfId="0" applyNumberFormat="1" applyFont="1" applyBorder="1" applyAlignment="1">
      <alignment horizontal="center"/>
    </xf>
    <xf numFmtId="0" fontId="88" fillId="0" borderId="1" xfId="0" applyNumberFormat="1" applyFont="1" applyBorder="1" applyAlignment="1">
      <alignment horizontal="center"/>
    </xf>
    <xf numFmtId="190" fontId="88" fillId="0" borderId="1" xfId="0" applyNumberFormat="1" applyFont="1" applyBorder="1" applyAlignment="1">
      <alignment horizontal="center"/>
    </xf>
    <xf numFmtId="44" fontId="88" fillId="0" borderId="0" xfId="0" applyNumberFormat="1" applyFont="1" applyFill="1" applyAlignment="1">
      <alignment horizontal="left"/>
    </xf>
    <xf numFmtId="0" fontId="88" fillId="0" borderId="22" xfId="0" applyNumberFormat="1" applyFont="1" applyBorder="1" applyAlignment="1">
      <alignment vertical="top"/>
    </xf>
    <xf numFmtId="0" fontId="88" fillId="0" borderId="30" xfId="0" applyNumberFormat="1" applyFont="1" applyBorder="1" applyAlignment="1">
      <alignment vertical="top"/>
    </xf>
    <xf numFmtId="0" fontId="88" fillId="0" borderId="26" xfId="0" applyNumberFormat="1" applyFont="1" applyBorder="1" applyAlignment="1">
      <alignment vertical="top"/>
    </xf>
    <xf numFmtId="0" fontId="88" fillId="0" borderId="37" xfId="0" applyNumberFormat="1" applyFont="1" applyBorder="1" applyAlignment="1">
      <alignment vertical="top"/>
    </xf>
    <xf numFmtId="0" fontId="88" fillId="0" borderId="0" xfId="0" applyNumberFormat="1" applyFont="1" applyBorder="1" applyAlignment="1">
      <alignment horizontal="center" vertical="top"/>
    </xf>
    <xf numFmtId="0" fontId="91" fillId="0" borderId="0" xfId="0" applyNumberFormat="1" applyFont="1" applyBorder="1" applyAlignment="1">
      <alignment horizontal="center" vertical="top"/>
    </xf>
    <xf numFmtId="0" fontId="88" fillId="0" borderId="0" xfId="0" applyFont="1" applyBorder="1"/>
    <xf numFmtId="0" fontId="88" fillId="0" borderId="0" xfId="0" applyFont="1" applyBorder="1" applyAlignment="1">
      <alignment horizontal="center"/>
    </xf>
    <xf numFmtId="0" fontId="88" fillId="0" borderId="0" xfId="0" applyFont="1" applyBorder="1" applyAlignment="1">
      <alignment horizontal="right"/>
    </xf>
    <xf numFmtId="0" fontId="91" fillId="0" borderId="0" xfId="0" applyFont="1" applyBorder="1" applyAlignment="1">
      <alignment horizontal="right"/>
    </xf>
    <xf numFmtId="43" fontId="88" fillId="0" borderId="0" xfId="0" applyNumberFormat="1" applyFont="1" applyAlignment="1" applyProtection="1">
      <alignment horizontal="left"/>
      <protection hidden="1"/>
    </xf>
    <xf numFmtId="0" fontId="92" fillId="0" borderId="0" xfId="0" applyFont="1"/>
    <xf numFmtId="0" fontId="88" fillId="0" borderId="0" xfId="0" applyFont="1" applyProtection="1">
      <protection hidden="1"/>
    </xf>
    <xf numFmtId="0" fontId="88" fillId="0" borderId="0" xfId="0" applyFont="1" applyAlignment="1" applyProtection="1">
      <alignment horizontal="center"/>
      <protection hidden="1"/>
    </xf>
    <xf numFmtId="0" fontId="88" fillId="0" borderId="0" xfId="0" applyFont="1" applyAlignment="1" applyProtection="1">
      <alignment horizontal="left"/>
      <protection hidden="1"/>
    </xf>
    <xf numFmtId="0" fontId="92" fillId="16" borderId="0" xfId="0" applyFont="1" applyFill="1"/>
    <xf numFmtId="203" fontId="88" fillId="0" borderId="0" xfId="0" applyNumberFormat="1" applyFont="1"/>
    <xf numFmtId="43" fontId="88" fillId="3" borderId="0" xfId="0" applyNumberFormat="1" applyFont="1" applyFill="1" applyAlignment="1" applyProtection="1">
      <alignment horizontal="left"/>
      <protection hidden="1"/>
    </xf>
    <xf numFmtId="0" fontId="93" fillId="0" borderId="0" xfId="0" applyFont="1" applyProtection="1">
      <protection hidden="1"/>
    </xf>
    <xf numFmtId="0" fontId="88" fillId="0" borderId="0" xfId="1" applyNumberFormat="1" applyFont="1" applyAlignment="1" applyProtection="1">
      <alignment horizontal="left"/>
      <protection hidden="1"/>
    </xf>
    <xf numFmtId="188" fontId="88" fillId="0" borderId="0" xfId="0" applyNumberFormat="1" applyFont="1"/>
    <xf numFmtId="0" fontId="88" fillId="3" borderId="0" xfId="0" applyNumberFormat="1" applyFont="1" applyFill="1" applyAlignment="1"/>
    <xf numFmtId="43" fontId="88" fillId="3" borderId="0" xfId="0" applyNumberFormat="1" applyFont="1" applyFill="1"/>
    <xf numFmtId="43" fontId="88" fillId="0" borderId="0" xfId="0" applyNumberFormat="1" applyFont="1" applyBorder="1" applyAlignment="1">
      <alignment horizontal="left"/>
    </xf>
    <xf numFmtId="44" fontId="88" fillId="0" borderId="0" xfId="0" applyNumberFormat="1" applyFont="1" applyFill="1" applyBorder="1" applyAlignment="1">
      <alignment horizontal="center"/>
    </xf>
    <xf numFmtId="44" fontId="88" fillId="0" borderId="0" xfId="0" applyNumberFormat="1" applyFont="1" applyFill="1" applyAlignment="1"/>
    <xf numFmtId="0" fontId="88" fillId="3" borderId="0" xfId="0" applyFont="1" applyFill="1"/>
    <xf numFmtId="0" fontId="88" fillId="3" borderId="0" xfId="0" applyFont="1" applyFill="1" applyAlignment="1"/>
    <xf numFmtId="0" fontId="88" fillId="0" borderId="0" xfId="0" applyFont="1" applyFill="1" applyBorder="1" applyAlignment="1">
      <alignment horizontal="left"/>
    </xf>
    <xf numFmtId="0" fontId="92" fillId="0" borderId="0" xfId="0" applyFont="1" applyFill="1" applyAlignment="1"/>
    <xf numFmtId="3" fontId="88" fillId="0" borderId="0" xfId="0" applyNumberFormat="1" applyFont="1" applyFill="1" applyBorder="1" applyAlignment="1">
      <alignment horizontal="center"/>
    </xf>
    <xf numFmtId="3" fontId="88" fillId="0" borderId="0" xfId="0" applyNumberFormat="1" applyFont="1" applyFill="1" applyAlignment="1">
      <alignment horizontal="center"/>
    </xf>
    <xf numFmtId="43" fontId="88" fillId="0" borderId="0" xfId="0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horizontal="left"/>
    </xf>
    <xf numFmtId="0" fontId="88" fillId="3" borderId="0" xfId="0" applyFont="1" applyFill="1" applyAlignment="1">
      <alignment horizontal="center"/>
    </xf>
    <xf numFmtId="0" fontId="91" fillId="0" borderId="0" xfId="0" applyFont="1" applyFill="1" applyBorder="1" applyAlignment="1">
      <alignment horizontal="center"/>
    </xf>
    <xf numFmtId="0" fontId="88" fillId="3" borderId="0" xfId="0" applyFont="1" applyFill="1" applyAlignment="1">
      <alignment horizontal="left"/>
    </xf>
    <xf numFmtId="4" fontId="88" fillId="3" borderId="0" xfId="0" applyNumberFormat="1" applyFont="1" applyFill="1" applyAlignment="1"/>
    <xf numFmtId="4" fontId="88" fillId="0" borderId="0" xfId="0" applyNumberFormat="1" applyFont="1" applyFill="1" applyBorder="1" applyAlignment="1"/>
    <xf numFmtId="4" fontId="88" fillId="0" borderId="0" xfId="0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left"/>
    </xf>
    <xf numFmtId="0" fontId="88" fillId="0" borderId="0" xfId="0" quotePrefix="1" applyNumberFormat="1" applyFont="1" applyFill="1" applyAlignment="1">
      <alignment horizontal="center"/>
    </xf>
    <xf numFmtId="0" fontId="88" fillId="0" borderId="47" xfId="0" applyNumberFormat="1" applyFont="1" applyBorder="1" applyAlignment="1">
      <alignment horizontal="center" vertical="top"/>
    </xf>
    <xf numFmtId="0" fontId="88" fillId="0" borderId="48" xfId="0" applyNumberFormat="1" applyFont="1" applyBorder="1" applyAlignment="1">
      <alignment horizontal="center" vertical="top"/>
    </xf>
    <xf numFmtId="0" fontId="88" fillId="0" borderId="49" xfId="0" applyNumberFormat="1" applyFont="1" applyBorder="1" applyAlignment="1">
      <alignment horizontal="center" vertical="top"/>
    </xf>
    <xf numFmtId="4" fontId="88" fillId="3" borderId="0" xfId="0" applyNumberFormat="1" applyFont="1" applyFill="1" applyAlignment="1">
      <alignment horizontal="center"/>
    </xf>
    <xf numFmtId="0" fontId="88" fillId="20" borderId="0" xfId="0" applyFont="1" applyFill="1" applyAlignment="1"/>
    <xf numFmtId="2" fontId="88" fillId="0" borderId="0" xfId="0" applyNumberFormat="1" applyFont="1" applyFill="1" applyAlignment="1"/>
    <xf numFmtId="0" fontId="88" fillId="17" borderId="0" xfId="0" applyFont="1" applyFill="1" applyAlignment="1"/>
    <xf numFmtId="0" fontId="88" fillId="14" borderId="0" xfId="0" applyFont="1" applyFill="1" applyAlignment="1"/>
    <xf numFmtId="0" fontId="88" fillId="0" borderId="0" xfId="3" applyFont="1" applyBorder="1"/>
    <xf numFmtId="0" fontId="88" fillId="0" borderId="48" xfId="0" applyNumberFormat="1" applyFont="1" applyBorder="1" applyAlignment="1">
      <alignment vertical="top"/>
    </xf>
    <xf numFmtId="0" fontId="88" fillId="0" borderId="47" xfId="0" applyNumberFormat="1" applyFont="1" applyBorder="1" applyAlignment="1">
      <alignment vertical="top"/>
    </xf>
    <xf numFmtId="0" fontId="88" fillId="0" borderId="49" xfId="0" applyNumberFormat="1" applyFont="1" applyBorder="1" applyAlignment="1">
      <alignment vertical="top"/>
    </xf>
    <xf numFmtId="43" fontId="88" fillId="0" borderId="0" xfId="0" applyNumberFormat="1" applyFont="1" applyBorder="1"/>
    <xf numFmtId="2" fontId="88" fillId="3" borderId="0" xfId="0" applyNumberFormat="1" applyFont="1" applyFill="1" applyAlignment="1">
      <alignment horizontal="center"/>
    </xf>
    <xf numFmtId="4" fontId="88" fillId="15" borderId="0" xfId="0" applyNumberFormat="1" applyFont="1" applyFill="1" applyAlignment="1">
      <alignment horizontal="center"/>
    </xf>
    <xf numFmtId="0" fontId="88" fillId="0" borderId="52" xfId="0" applyNumberFormat="1" applyFont="1" applyBorder="1" applyAlignment="1">
      <alignment vertical="top"/>
    </xf>
    <xf numFmtId="0" fontId="88" fillId="0" borderId="53" xfId="0" applyNumberFormat="1" applyFont="1" applyBorder="1" applyAlignment="1">
      <alignment vertical="top"/>
    </xf>
    <xf numFmtId="0" fontId="88" fillId="0" borderId="50" xfId="0" applyNumberFormat="1" applyFont="1" applyBorder="1" applyAlignment="1">
      <alignment horizontal="center" vertical="top"/>
    </xf>
    <xf numFmtId="2" fontId="88" fillId="0" borderId="47" xfId="0" applyNumberFormat="1" applyFont="1" applyBorder="1" applyAlignment="1">
      <alignment horizontal="center" vertical="top"/>
    </xf>
    <xf numFmtId="2" fontId="92" fillId="0" borderId="47" xfId="0" applyNumberFormat="1" applyFont="1" applyBorder="1" applyAlignment="1">
      <alignment horizontal="center" vertical="top"/>
    </xf>
    <xf numFmtId="2" fontId="88" fillId="0" borderId="49" xfId="0" applyNumberFormat="1" applyFont="1" applyBorder="1" applyAlignment="1">
      <alignment horizontal="center" vertical="top"/>
    </xf>
    <xf numFmtId="2" fontId="92" fillId="0" borderId="49" xfId="0" applyNumberFormat="1" applyFont="1" applyBorder="1" applyAlignment="1">
      <alignment horizontal="center" vertical="top"/>
    </xf>
    <xf numFmtId="2" fontId="88" fillId="0" borderId="48" xfId="0" applyNumberFormat="1" applyFont="1" applyBorder="1" applyAlignment="1">
      <alignment horizontal="center" vertical="top"/>
    </xf>
    <xf numFmtId="0" fontId="88" fillId="18" borderId="0" xfId="0" applyFont="1" applyFill="1" applyAlignment="1"/>
    <xf numFmtId="0" fontId="88" fillId="0" borderId="27" xfId="0" applyNumberFormat="1" applyFont="1" applyBorder="1" applyAlignment="1">
      <alignment horizontal="center" vertical="top"/>
    </xf>
    <xf numFmtId="2" fontId="88" fillId="0" borderId="25" xfId="0" applyNumberFormat="1" applyFont="1" applyBorder="1" applyAlignment="1">
      <alignment horizontal="center" vertical="top"/>
    </xf>
    <xf numFmtId="2" fontId="92" fillId="0" borderId="25" xfId="0" applyNumberFormat="1" applyFont="1" applyBorder="1" applyAlignment="1">
      <alignment horizontal="center" vertical="top"/>
    </xf>
    <xf numFmtId="2" fontId="88" fillId="0" borderId="27" xfId="0" applyNumberFormat="1" applyFont="1" applyBorder="1" applyAlignment="1">
      <alignment horizontal="center" vertical="top"/>
    </xf>
    <xf numFmtId="0" fontId="88" fillId="0" borderId="0" xfId="0" applyNumberFormat="1" applyFont="1" applyBorder="1"/>
    <xf numFmtId="0" fontId="88" fillId="0" borderId="53" xfId="0" applyNumberFormat="1" applyFont="1" applyBorder="1" applyAlignment="1">
      <alignment horizontal="center" vertical="top"/>
    </xf>
    <xf numFmtId="0" fontId="88" fillId="0" borderId="25" xfId="0" applyNumberFormat="1" applyFont="1" applyBorder="1" applyAlignment="1">
      <alignment horizontal="center" vertical="top"/>
    </xf>
    <xf numFmtId="44" fontId="88" fillId="0" borderId="0" xfId="0" applyNumberFormat="1" applyFont="1"/>
    <xf numFmtId="4" fontId="92" fillId="3" borderId="0" xfId="0" applyNumberFormat="1" applyFont="1" applyFill="1" applyAlignment="1">
      <alignment horizontal="center"/>
    </xf>
    <xf numFmtId="0" fontId="88" fillId="0" borderId="0" xfId="0" applyFont="1" applyAlignment="1">
      <alignment horizontal="left"/>
    </xf>
    <xf numFmtId="4" fontId="88" fillId="17" borderId="0" xfId="0" applyNumberFormat="1" applyFont="1" applyFill="1" applyAlignment="1">
      <alignment horizontal="center"/>
    </xf>
    <xf numFmtId="43" fontId="88" fillId="0" borderId="0" xfId="0" applyNumberFormat="1" applyFont="1" applyFill="1"/>
    <xf numFmtId="4" fontId="88" fillId="3" borderId="0" xfId="0" applyNumberFormat="1" applyFont="1" applyFill="1"/>
    <xf numFmtId="43" fontId="88" fillId="0" borderId="0" xfId="0" applyNumberFormat="1" applyFont="1" applyFill="1" applyBorder="1"/>
    <xf numFmtId="0" fontId="88" fillId="0" borderId="0" xfId="3" applyNumberFormat="1" applyFont="1" applyBorder="1"/>
    <xf numFmtId="0" fontId="88" fillId="0" borderId="0" xfId="3" applyFont="1" applyBorder="1" applyAlignment="1">
      <alignment horizontal="center"/>
    </xf>
    <xf numFmtId="0" fontId="88" fillId="0" borderId="0" xfId="3" applyFont="1" applyBorder="1" applyAlignment="1" applyProtection="1">
      <alignment horizontal="center"/>
      <protection hidden="1"/>
    </xf>
    <xf numFmtId="0" fontId="88" fillId="0" borderId="0" xfId="0" applyNumberFormat="1" applyFont="1" applyBorder="1" applyAlignment="1">
      <alignment horizontal="center"/>
    </xf>
    <xf numFmtId="0" fontId="88" fillId="0" borderId="0" xfId="3" applyNumberFormat="1" applyFont="1" applyBorder="1" applyAlignment="1" applyProtection="1">
      <alignment horizontal="center"/>
      <protection hidden="1"/>
    </xf>
    <xf numFmtId="43" fontId="88" fillId="0" borderId="0" xfId="0" applyNumberFormat="1" applyFont="1" applyBorder="1" applyAlignment="1">
      <alignment horizontal="right" vertical="top"/>
    </xf>
    <xf numFmtId="43" fontId="88" fillId="0" borderId="0" xfId="0" applyNumberFormat="1" applyFont="1" applyFill="1" applyBorder="1" applyAlignment="1"/>
    <xf numFmtId="43" fontId="88" fillId="0" borderId="0" xfId="0" applyNumberFormat="1" applyFont="1" applyFill="1" applyBorder="1" applyAlignment="1">
      <alignment horizontal="center" vertical="top"/>
    </xf>
    <xf numFmtId="43" fontId="88" fillId="0" borderId="0" xfId="0" quotePrefix="1" applyNumberFormat="1" applyFont="1" applyFill="1" applyAlignment="1">
      <alignment horizontal="right"/>
    </xf>
    <xf numFmtId="4" fontId="88" fillId="0" borderId="0" xfId="0" applyNumberFormat="1" applyFont="1" applyBorder="1"/>
    <xf numFmtId="198" fontId="88" fillId="0" borderId="0" xfId="12" applyNumberFormat="1" applyFont="1" applyAlignment="1">
      <alignment horizontal="center"/>
    </xf>
    <xf numFmtId="4" fontId="88" fillId="0" borderId="0" xfId="3" applyNumberFormat="1" applyFont="1" applyBorder="1" applyAlignment="1">
      <alignment horizontal="center"/>
    </xf>
    <xf numFmtId="4" fontId="88" fillId="0" borderId="0" xfId="0" applyNumberFormat="1" applyFont="1" applyBorder="1" applyAlignment="1">
      <alignment horizontal="left"/>
    </xf>
    <xf numFmtId="43" fontId="88" fillId="0" borderId="0" xfId="0" quotePrefix="1" applyNumberFormat="1" applyFont="1" applyAlignment="1">
      <alignment horizontal="center"/>
    </xf>
    <xf numFmtId="43" fontId="88" fillId="3" borderId="0" xfId="0" applyNumberFormat="1" applyFont="1" applyFill="1" applyBorder="1"/>
    <xf numFmtId="191" fontId="88" fillId="0" borderId="0" xfId="1" applyNumberFormat="1" applyFont="1" applyBorder="1"/>
    <xf numFmtId="198" fontId="88" fillId="0" borderId="0" xfId="12" applyNumberFormat="1" applyFont="1" applyBorder="1" applyAlignment="1">
      <alignment horizontal="center"/>
    </xf>
    <xf numFmtId="193" fontId="88" fillId="0" borderId="0" xfId="0" applyNumberFormat="1" applyFont="1" applyAlignment="1"/>
    <xf numFmtId="198" fontId="88" fillId="0" borderId="0" xfId="12" applyNumberFormat="1" applyFont="1" applyFill="1" applyAlignment="1">
      <alignment horizontal="center"/>
    </xf>
    <xf numFmtId="44" fontId="88" fillId="0" borderId="0" xfId="0" applyNumberFormat="1" applyFont="1" applyAlignment="1">
      <alignment horizontal="left"/>
    </xf>
    <xf numFmtId="0" fontId="92" fillId="0" borderId="0" xfId="0" applyNumberFormat="1" applyFont="1"/>
    <xf numFmtId="0" fontId="88" fillId="0" borderId="0" xfId="0" applyNumberFormat="1" applyFont="1" applyFill="1" applyBorder="1" applyAlignment="1">
      <alignment horizontal="center"/>
    </xf>
    <xf numFmtId="194" fontId="88" fillId="0" borderId="0" xfId="0" applyNumberFormat="1" applyFont="1" applyAlignment="1">
      <alignment horizontal="center"/>
    </xf>
    <xf numFmtId="194" fontId="88" fillId="0" borderId="0" xfId="0" applyNumberFormat="1" applyFont="1" applyFill="1" applyAlignment="1">
      <alignment horizontal="left"/>
    </xf>
    <xf numFmtId="43" fontId="88" fillId="0" borderId="0" xfId="0" applyNumberFormat="1" applyFont="1" applyFill="1" applyBorder="1" applyAlignment="1">
      <alignment horizontal="left"/>
    </xf>
    <xf numFmtId="43" fontId="92" fillId="0" borderId="0" xfId="0" applyNumberFormat="1" applyFont="1" applyAlignment="1">
      <alignment horizontal="center"/>
    </xf>
    <xf numFmtId="4" fontId="88" fillId="0" borderId="0" xfId="0" applyNumberFormat="1" applyFont="1" applyAlignment="1">
      <alignment horizontal="left"/>
    </xf>
    <xf numFmtId="43" fontId="94" fillId="0" borderId="0" xfId="0" applyNumberFormat="1" applyFont="1"/>
    <xf numFmtId="0" fontId="91" fillId="0" borderId="0" xfId="0" applyFont="1" applyAlignment="1">
      <alignment horizontal="center"/>
    </xf>
    <xf numFmtId="191" fontId="88" fillId="0" borderId="0" xfId="1" applyNumberFormat="1" applyFont="1"/>
    <xf numFmtId="41" fontId="95" fillId="0" borderId="0" xfId="0" applyNumberFormat="1" applyFont="1" applyFill="1" applyAlignment="1">
      <alignment horizontal="center"/>
    </xf>
    <xf numFmtId="41" fontId="88" fillId="3" borderId="0" xfId="0" applyNumberFormat="1" applyFont="1" applyFill="1" applyAlignment="1">
      <alignment horizontal="center"/>
    </xf>
    <xf numFmtId="43" fontId="88" fillId="0" borderId="0" xfId="0" applyNumberFormat="1" applyFont="1" applyAlignment="1"/>
    <xf numFmtId="0" fontId="88" fillId="0" borderId="0" xfId="0" applyFont="1" applyFill="1"/>
    <xf numFmtId="4" fontId="88" fillId="0" borderId="0" xfId="0" applyNumberFormat="1" applyFont="1" applyFill="1"/>
    <xf numFmtId="0" fontId="88" fillId="0" borderId="0" xfId="8" applyNumberFormat="1" applyFont="1" applyFill="1"/>
    <xf numFmtId="4" fontId="88" fillId="0" borderId="0" xfId="0" applyNumberFormat="1" applyFont="1" applyFill="1" applyAlignment="1">
      <alignment horizontal="right"/>
    </xf>
    <xf numFmtId="0" fontId="91" fillId="0" borderId="0" xfId="0" applyNumberFormat="1" applyFont="1" applyFill="1" applyAlignment="1">
      <alignment horizontal="center"/>
    </xf>
    <xf numFmtId="43" fontId="88" fillId="0" borderId="0" xfId="8" applyNumberFormat="1" applyFont="1" applyFill="1"/>
    <xf numFmtId="4" fontId="88" fillId="0" borderId="0" xfId="0" applyNumberFormat="1" applyFont="1" applyFill="1" applyBorder="1" applyAlignment="1">
      <alignment horizontal="right"/>
    </xf>
    <xf numFmtId="0" fontId="88" fillId="0" borderId="0" xfId="0" applyNumberFormat="1" applyFont="1" applyFill="1" applyBorder="1" applyAlignment="1">
      <alignment horizontal="right"/>
    </xf>
    <xf numFmtId="0" fontId="88" fillId="0" borderId="0" xfId="0" applyNumberFormat="1" applyFont="1" applyFill="1" applyBorder="1" applyAlignment="1">
      <alignment horizontal="left"/>
    </xf>
    <xf numFmtId="4" fontId="88" fillId="0" borderId="0" xfId="0" applyNumberFormat="1" applyFont="1" applyFill="1" applyAlignment="1">
      <alignment horizontal="left"/>
    </xf>
    <xf numFmtId="0" fontId="88" fillId="0" borderId="0" xfId="0" applyNumberFormat="1" applyFont="1" applyFill="1" applyBorder="1" applyAlignment="1"/>
    <xf numFmtId="4" fontId="88" fillId="0" borderId="0" xfId="8" applyNumberFormat="1" applyFont="1" applyFill="1" applyAlignment="1">
      <alignment horizontal="center"/>
    </xf>
    <xf numFmtId="2" fontId="3" fillId="0" borderId="0" xfId="1" quotePrefix="1" applyNumberFormat="1" applyFont="1" applyAlignment="1" applyProtection="1">
      <alignment horizontal="center"/>
      <protection hidden="1"/>
    </xf>
    <xf numFmtId="191" fontId="5" fillId="0" borderId="0" xfId="1" applyNumberFormat="1" applyFont="1" applyAlignment="1" applyProtection="1">
      <alignment horizontal="center"/>
      <protection hidden="1"/>
    </xf>
    <xf numFmtId="3" fontId="5" fillId="0" borderId="7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3" borderId="0" xfId="0" applyFont="1" applyFill="1"/>
    <xf numFmtId="0" fontId="5" fillId="3" borderId="0" xfId="0" applyNumberFormat="1" applyFont="1" applyFill="1" applyAlignment="1" applyProtection="1">
      <alignment horizontal="left"/>
      <protection hidden="1"/>
    </xf>
    <xf numFmtId="193" fontId="80" fillId="3" borderId="2" xfId="0" applyNumberFormat="1" applyFont="1" applyFill="1" applyBorder="1" applyAlignment="1">
      <alignment horizontal="center"/>
    </xf>
    <xf numFmtId="193" fontId="5" fillId="3" borderId="2" xfId="0" applyNumberFormat="1" applyFont="1" applyFill="1" applyBorder="1" applyAlignment="1">
      <alignment horizontal="center"/>
    </xf>
    <xf numFmtId="2" fontId="24" fillId="3" borderId="14" xfId="7" applyNumberFormat="1" applyFont="1" applyFill="1" applyBorder="1"/>
    <xf numFmtId="2" fontId="24" fillId="3" borderId="12" xfId="7" applyNumberFormat="1" applyFont="1" applyFill="1" applyBorder="1"/>
    <xf numFmtId="0" fontId="63" fillId="0" borderId="0" xfId="0" quotePrefix="1" applyFont="1" applyAlignment="1" applyProtection="1">
      <alignment horizontal="center"/>
      <protection locked="0"/>
    </xf>
    <xf numFmtId="0" fontId="63" fillId="0" borderId="0" xfId="0" applyFont="1" applyAlignment="1" applyProtection="1">
      <alignment horizontal="left"/>
      <protection locked="0"/>
    </xf>
    <xf numFmtId="0" fontId="6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/>
    <xf numFmtId="0" fontId="24" fillId="14" borderId="4" xfId="7" applyFont="1" applyFill="1" applyBorder="1"/>
    <xf numFmtId="2" fontId="24" fillId="14" borderId="12" xfId="7" applyNumberFormat="1" applyFont="1" applyFill="1" applyBorder="1"/>
    <xf numFmtId="2" fontId="24" fillId="14" borderId="3" xfId="7" applyNumberFormat="1" applyFont="1" applyFill="1" applyBorder="1"/>
    <xf numFmtId="0" fontId="27" fillId="14" borderId="0" xfId="7" applyFont="1" applyFill="1"/>
    <xf numFmtId="0" fontId="24" fillId="14" borderId="3" xfId="7" applyFont="1" applyFill="1" applyBorder="1"/>
    <xf numFmtId="2" fontId="24" fillId="14" borderId="0" xfId="7" applyNumberFormat="1" applyFont="1" applyFill="1"/>
    <xf numFmtId="0" fontId="24" fillId="14" borderId="0" xfId="7" applyFont="1" applyFill="1"/>
    <xf numFmtId="2" fontId="24" fillId="14" borderId="4" xfId="7" applyNumberFormat="1" applyFont="1" applyFill="1" applyBorder="1"/>
    <xf numFmtId="0" fontId="24" fillId="14" borderId="14" xfId="7" applyFont="1" applyFill="1" applyBorder="1"/>
    <xf numFmtId="2" fontId="24" fillId="14" borderId="14" xfId="7" applyNumberFormat="1" applyFont="1" applyFill="1" applyBorder="1"/>
    <xf numFmtId="0" fontId="24" fillId="14" borderId="12" xfId="7" applyFont="1" applyFill="1" applyBorder="1"/>
    <xf numFmtId="0" fontId="24" fillId="14" borderId="8" xfId="7" applyFont="1" applyFill="1" applyBorder="1"/>
    <xf numFmtId="2" fontId="24" fillId="14" borderId="10" xfId="7" applyNumberFormat="1" applyFont="1" applyFill="1" applyBorder="1"/>
    <xf numFmtId="2" fontId="24" fillId="14" borderId="8" xfId="7" applyNumberFormat="1" applyFont="1" applyFill="1" applyBorder="1"/>
    <xf numFmtId="2" fontId="24" fillId="14" borderId="5" xfId="7" applyNumberFormat="1" applyFont="1" applyFill="1" applyBorder="1"/>
    <xf numFmtId="2" fontId="24" fillId="14" borderId="11" xfId="7" applyNumberFormat="1" applyFont="1" applyFill="1" applyBorder="1"/>
    <xf numFmtId="0" fontId="24" fillId="14" borderId="4" xfId="7" applyFont="1" applyFill="1" applyBorder="1" applyAlignment="1">
      <alignment horizontal="right"/>
    </xf>
    <xf numFmtId="2" fontId="24" fillId="14" borderId="5" xfId="7" applyNumberFormat="1" applyFont="1" applyFill="1" applyBorder="1" applyAlignment="1">
      <alignment horizontal="center"/>
    </xf>
    <xf numFmtId="2" fontId="24" fillId="14" borderId="11" xfId="7" applyNumberFormat="1" applyFont="1" applyFill="1" applyBorder="1" applyAlignment="1">
      <alignment horizontal="center"/>
    </xf>
    <xf numFmtId="0" fontId="24" fillId="14" borderId="0" xfId="7" applyFont="1" applyFill="1" applyBorder="1"/>
    <xf numFmtId="2" fontId="24" fillId="14" borderId="0" xfId="7" applyNumberFormat="1" applyFont="1" applyFill="1" applyBorder="1"/>
    <xf numFmtId="2" fontId="24" fillId="14" borderId="13" xfId="7" applyNumberFormat="1" applyFont="1" applyFill="1" applyBorder="1"/>
    <xf numFmtId="2" fontId="24" fillId="14" borderId="0" xfId="7" applyNumberFormat="1" applyFont="1" applyFill="1" applyBorder="1" applyAlignment="1">
      <alignment horizontal="center"/>
    </xf>
    <xf numFmtId="2" fontId="24" fillId="14" borderId="13" xfId="7" applyNumberFormat="1" applyFont="1" applyFill="1" applyBorder="1" applyAlignment="1">
      <alignment horizontal="center"/>
    </xf>
    <xf numFmtId="0" fontId="24" fillId="14" borderId="9" xfId="7" applyFont="1" applyFill="1" applyBorder="1"/>
    <xf numFmtId="2" fontId="24" fillId="14" borderId="15" xfId="7" applyNumberFormat="1" applyFont="1" applyFill="1" applyBorder="1"/>
    <xf numFmtId="0" fontId="25" fillId="14" borderId="0" xfId="7" applyFont="1" applyFill="1" applyBorder="1"/>
    <xf numFmtId="2" fontId="25" fillId="14" borderId="0" xfId="7" applyNumberFormat="1" applyFont="1" applyFill="1" applyBorder="1"/>
    <xf numFmtId="2" fontId="5" fillId="14" borderId="0" xfId="7" applyNumberFormat="1" applyFont="1" applyFill="1" applyBorder="1"/>
    <xf numFmtId="2" fontId="24" fillId="14" borderId="9" xfId="7" applyNumberFormat="1" applyFont="1" applyFill="1" applyBorder="1"/>
    <xf numFmtId="0" fontId="96" fillId="2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6" fillId="22" borderId="2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93" fontId="80" fillId="23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wrapText="1"/>
    </xf>
    <xf numFmtId="193" fontId="88" fillId="23" borderId="46" xfId="0" applyNumberFormat="1" applyFont="1" applyFill="1" applyBorder="1" applyAlignment="1">
      <alignment horizontal="center"/>
    </xf>
    <xf numFmtId="43" fontId="88" fillId="23" borderId="0" xfId="0" applyNumberFormat="1" applyFont="1" applyFill="1" applyAlignment="1">
      <alignment horizontal="center"/>
    </xf>
    <xf numFmtId="2" fontId="97" fillId="23" borderId="8" xfId="7" applyNumberFormat="1" applyFont="1" applyFill="1" applyBorder="1"/>
    <xf numFmtId="2" fontId="24" fillId="23" borderId="3" xfId="7" applyNumberFormat="1" applyFont="1" applyFill="1" applyBorder="1"/>
    <xf numFmtId="43" fontId="88" fillId="23" borderId="0" xfId="0" applyNumberFormat="1" applyFont="1" applyFill="1" applyAlignment="1"/>
    <xf numFmtId="0" fontId="63" fillId="0" borderId="0" xfId="0" applyFont="1" applyAlignment="1" applyProtection="1">
      <alignment horizontal="left"/>
      <protection locked="0"/>
    </xf>
    <xf numFmtId="3" fontId="63" fillId="0" borderId="4" xfId="0" applyNumberFormat="1" applyFont="1" applyBorder="1" applyAlignment="1" applyProtection="1">
      <alignment horizontal="center"/>
      <protection locked="0"/>
    </xf>
    <xf numFmtId="3" fontId="63" fillId="0" borderId="11" xfId="0" applyNumberFormat="1" applyFont="1" applyBorder="1" applyAlignment="1" applyProtection="1">
      <alignment horizontal="center"/>
      <protection locked="0"/>
    </xf>
    <xf numFmtId="3" fontId="63" fillId="0" borderId="14" xfId="0" applyNumberFormat="1" applyFont="1" applyBorder="1" applyAlignment="1" applyProtection="1">
      <alignment horizontal="center"/>
      <protection locked="0"/>
    </xf>
    <xf numFmtId="3" fontId="63" fillId="0" borderId="13" xfId="0" applyNumberFormat="1" applyFont="1" applyBorder="1" applyAlignment="1" applyProtection="1">
      <alignment horizontal="center"/>
      <protection locked="0"/>
    </xf>
    <xf numFmtId="0" fontId="63" fillId="0" borderId="0" xfId="0" applyFont="1" applyAlignment="1" applyProtection="1">
      <alignment horizontal="center"/>
      <protection locked="0"/>
    </xf>
    <xf numFmtId="0" fontId="63" fillId="0" borderId="0" xfId="0" quotePrefix="1" applyFont="1" applyAlignment="1" applyProtection="1">
      <alignment horizontal="center"/>
      <protection locked="0"/>
    </xf>
    <xf numFmtId="0" fontId="64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/>
    </xf>
    <xf numFmtId="43" fontId="3" fillId="0" borderId="5" xfId="0" applyNumberFormat="1" applyFont="1" applyFill="1" applyBorder="1" applyAlignment="1">
      <alignment horizontal="center" vertical="center"/>
    </xf>
    <xf numFmtId="43" fontId="3" fillId="0" borderId="9" xfId="0" applyNumberFormat="1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3" fillId="0" borderId="6" xfId="1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196" fontId="3" fillId="0" borderId="1" xfId="1" applyNumberFormat="1" applyFont="1" applyFill="1" applyBorder="1" applyAlignment="1">
      <alignment horizontal="center" vertical="center"/>
    </xf>
    <xf numFmtId="196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 wrapText="1"/>
    </xf>
    <xf numFmtId="43" fontId="3" fillId="0" borderId="7" xfId="1" applyNumberFormat="1" applyFont="1" applyFill="1" applyBorder="1" applyAlignment="1">
      <alignment horizontal="center"/>
    </xf>
    <xf numFmtId="43" fontId="3" fillId="0" borderId="6" xfId="1" applyNumberFormat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center" vertical="center"/>
    </xf>
    <xf numFmtId="190" fontId="3" fillId="0" borderId="1" xfId="0" applyNumberFormat="1" applyFont="1" applyFill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center" vertical="center"/>
    </xf>
    <xf numFmtId="188" fontId="3" fillId="0" borderId="1" xfId="0" applyNumberFormat="1" applyFont="1" applyFill="1" applyBorder="1" applyAlignment="1">
      <alignment horizontal="center" vertical="center"/>
    </xf>
    <xf numFmtId="0" fontId="88" fillId="0" borderId="48" xfId="0" applyNumberFormat="1" applyFont="1" applyBorder="1" applyAlignment="1">
      <alignment horizontal="center"/>
    </xf>
    <xf numFmtId="0" fontId="88" fillId="0" borderId="48" xfId="0" applyNumberFormat="1" applyFont="1" applyBorder="1" applyAlignment="1">
      <alignment horizontal="center" vertical="top"/>
    </xf>
    <xf numFmtId="0" fontId="88" fillId="0" borderId="47" xfId="0" applyNumberFormat="1" applyFont="1" applyBorder="1" applyAlignment="1">
      <alignment horizontal="left" vertical="top"/>
    </xf>
    <xf numFmtId="0" fontId="88" fillId="0" borderId="47" xfId="0" applyNumberFormat="1" applyFont="1" applyBorder="1" applyAlignment="1">
      <alignment horizontal="center" vertical="top"/>
    </xf>
    <xf numFmtId="39" fontId="88" fillId="0" borderId="0" xfId="0" applyNumberFormat="1" applyFont="1" applyAlignment="1" applyProtection="1">
      <alignment horizontal="right"/>
    </xf>
    <xf numFmtId="0" fontId="88" fillId="3" borderId="0" xfId="0" applyFont="1" applyFill="1" applyAlignment="1" applyProtection="1">
      <alignment horizontal="center"/>
      <protection hidden="1"/>
    </xf>
    <xf numFmtId="0" fontId="88" fillId="0" borderId="0" xfId="0" applyFont="1" applyFill="1" applyAlignment="1">
      <alignment horizontal="center"/>
    </xf>
    <xf numFmtId="0" fontId="88" fillId="0" borderId="47" xfId="0" applyNumberFormat="1" applyFont="1" applyBorder="1" applyAlignment="1">
      <alignment horizontal="center"/>
    </xf>
    <xf numFmtId="190" fontId="88" fillId="0" borderId="1" xfId="0" applyNumberFormat="1" applyFont="1" applyBorder="1" applyAlignment="1">
      <alignment horizontal="center"/>
    </xf>
    <xf numFmtId="4" fontId="88" fillId="0" borderId="1" xfId="0" applyNumberFormat="1" applyFont="1" applyBorder="1" applyAlignment="1">
      <alignment horizontal="center"/>
    </xf>
    <xf numFmtId="43" fontId="88" fillId="0" borderId="1" xfId="0" applyNumberFormat="1" applyFont="1" applyBorder="1" applyAlignment="1">
      <alignment horizontal="center"/>
    </xf>
    <xf numFmtId="9" fontId="88" fillId="0" borderId="1" xfId="0" applyNumberFormat="1" applyFont="1" applyBorder="1" applyAlignment="1">
      <alignment horizontal="center"/>
    </xf>
    <xf numFmtId="0" fontId="88" fillId="0" borderId="49" xfId="0" applyNumberFormat="1" applyFont="1" applyBorder="1" applyAlignment="1">
      <alignment horizontal="center"/>
    </xf>
    <xf numFmtId="0" fontId="88" fillId="0" borderId="49" xfId="0" applyNumberFormat="1" applyFont="1" applyBorder="1" applyAlignment="1">
      <alignment horizontal="center" vertical="top"/>
    </xf>
    <xf numFmtId="0" fontId="88" fillId="0" borderId="49" xfId="0" applyNumberFormat="1" applyFont="1" applyBorder="1" applyAlignment="1">
      <alignment horizontal="left" vertical="top"/>
    </xf>
    <xf numFmtId="0" fontId="88" fillId="0" borderId="48" xfId="0" applyNumberFormat="1" applyFont="1" applyBorder="1" applyAlignment="1">
      <alignment horizontal="left" vertical="top"/>
    </xf>
    <xf numFmtId="0" fontId="88" fillId="0" borderId="50" xfId="0" applyNumberFormat="1" applyFont="1" applyBorder="1" applyAlignment="1">
      <alignment horizontal="center" vertical="top"/>
    </xf>
    <xf numFmtId="2" fontId="88" fillId="0" borderId="47" xfId="0" applyNumberFormat="1" applyFont="1" applyBorder="1" applyAlignment="1">
      <alignment horizontal="center" vertical="top"/>
    </xf>
    <xf numFmtId="2" fontId="88" fillId="0" borderId="49" xfId="0" applyNumberFormat="1" applyFont="1" applyBorder="1" applyAlignment="1">
      <alignment horizontal="center" vertical="top"/>
    </xf>
    <xf numFmtId="2" fontId="88" fillId="0" borderId="48" xfId="0" applyNumberFormat="1" applyFont="1" applyBorder="1" applyAlignment="1">
      <alignment horizontal="center" vertical="top"/>
    </xf>
    <xf numFmtId="0" fontId="88" fillId="0" borderId="51" xfId="0" applyNumberFormat="1" applyFont="1" applyBorder="1" applyAlignment="1">
      <alignment horizontal="center" vertical="top"/>
    </xf>
    <xf numFmtId="0" fontId="88" fillId="0" borderId="31" xfId="0" applyNumberFormat="1" applyFont="1" applyBorder="1" applyAlignment="1">
      <alignment horizontal="center" vertical="top"/>
    </xf>
    <xf numFmtId="0" fontId="88" fillId="0" borderId="32" xfId="0" applyNumberFormat="1" applyFont="1" applyBorder="1" applyAlignment="1">
      <alignment horizontal="center" vertical="top"/>
    </xf>
    <xf numFmtId="0" fontId="88" fillId="0" borderId="52" xfId="0" applyNumberFormat="1" applyFont="1" applyBorder="1" applyAlignment="1">
      <alignment horizontal="center" vertical="top"/>
    </xf>
    <xf numFmtId="0" fontId="88" fillId="0" borderId="53" xfId="0" applyNumberFormat="1" applyFont="1" applyBorder="1" applyAlignment="1">
      <alignment horizontal="center" vertical="top"/>
    </xf>
    <xf numFmtId="0" fontId="88" fillId="15" borderId="52" xfId="0" applyNumberFormat="1" applyFont="1" applyFill="1" applyBorder="1" applyAlignment="1">
      <alignment horizontal="center" vertical="top"/>
    </xf>
    <xf numFmtId="0" fontId="88" fillId="15" borderId="53" xfId="0" applyNumberFormat="1" applyFont="1" applyFill="1" applyBorder="1" applyAlignment="1">
      <alignment horizontal="center" vertical="top"/>
    </xf>
    <xf numFmtId="0" fontId="88" fillId="0" borderId="56" xfId="0" applyNumberFormat="1" applyFont="1" applyBorder="1" applyAlignment="1">
      <alignment horizontal="left" vertical="top"/>
    </xf>
    <xf numFmtId="0" fontId="88" fillId="0" borderId="12" xfId="0" applyNumberFormat="1" applyFont="1" applyBorder="1" applyAlignment="1">
      <alignment horizontal="left" vertical="top"/>
    </xf>
    <xf numFmtId="0" fontId="88" fillId="0" borderId="33" xfId="0" applyNumberFormat="1" applyFont="1" applyBorder="1" applyAlignment="1">
      <alignment horizontal="left" vertical="top"/>
    </xf>
    <xf numFmtId="0" fontId="88" fillId="0" borderId="55" xfId="0" applyNumberFormat="1" applyFont="1" applyBorder="1" applyAlignment="1">
      <alignment horizontal="left" vertical="top"/>
    </xf>
    <xf numFmtId="0" fontId="88" fillId="0" borderId="35" xfId="0" applyNumberFormat="1" applyFont="1" applyBorder="1" applyAlignment="1">
      <alignment horizontal="left" vertical="top"/>
    </xf>
    <xf numFmtId="0" fontId="88" fillId="0" borderId="38" xfId="0" applyNumberFormat="1" applyFont="1" applyBorder="1" applyAlignment="1">
      <alignment horizontal="left" vertical="top"/>
    </xf>
    <xf numFmtId="0" fontId="88" fillId="0" borderId="22" xfId="0" applyNumberFormat="1" applyFont="1" applyBorder="1" applyAlignment="1">
      <alignment horizontal="center" vertical="top"/>
    </xf>
    <xf numFmtId="0" fontId="88" fillId="0" borderId="30" xfId="0" applyNumberFormat="1" applyFont="1" applyBorder="1" applyAlignment="1">
      <alignment horizontal="center" vertical="top"/>
    </xf>
    <xf numFmtId="0" fontId="88" fillId="0" borderId="23" xfId="0" applyNumberFormat="1" applyFont="1" applyBorder="1" applyAlignment="1">
      <alignment horizontal="center" vertical="top"/>
    </xf>
    <xf numFmtId="0" fontId="88" fillId="0" borderId="54" xfId="0" applyNumberFormat="1" applyFont="1" applyBorder="1" applyAlignment="1">
      <alignment horizontal="center" vertical="top"/>
    </xf>
    <xf numFmtId="0" fontId="88" fillId="0" borderId="55" xfId="0" applyNumberFormat="1" applyFont="1" applyBorder="1" applyAlignment="1">
      <alignment horizontal="center" vertical="top"/>
    </xf>
    <xf numFmtId="0" fontId="88" fillId="0" borderId="35" xfId="0" applyNumberFormat="1" applyFont="1" applyBorder="1" applyAlignment="1">
      <alignment horizontal="center" vertical="top"/>
    </xf>
    <xf numFmtId="0" fontId="88" fillId="0" borderId="38" xfId="0" applyNumberFormat="1" applyFont="1" applyBorder="1" applyAlignment="1">
      <alignment horizontal="center" vertical="top"/>
    </xf>
    <xf numFmtId="0" fontId="88" fillId="0" borderId="51" xfId="0" applyNumberFormat="1" applyFont="1" applyBorder="1" applyAlignment="1">
      <alignment horizontal="left" vertical="top"/>
    </xf>
    <xf numFmtId="0" fontId="88" fillId="0" borderId="31" xfId="0" applyNumberFormat="1" applyFont="1" applyBorder="1" applyAlignment="1">
      <alignment horizontal="left" vertical="top"/>
    </xf>
    <xf numFmtId="0" fontId="88" fillId="0" borderId="32" xfId="0" applyNumberFormat="1" applyFont="1" applyBorder="1" applyAlignment="1">
      <alignment horizontal="left" vertical="top"/>
    </xf>
    <xf numFmtId="0" fontId="88" fillId="0" borderId="24" xfId="0" applyNumberFormat="1" applyFont="1" applyBorder="1" applyAlignment="1">
      <alignment horizontal="left" vertical="top"/>
    </xf>
    <xf numFmtId="0" fontId="88" fillId="0" borderId="0" xfId="0" applyNumberFormat="1" applyFont="1" applyBorder="1" applyAlignment="1">
      <alignment horizontal="left" vertical="top"/>
    </xf>
    <xf numFmtId="0" fontId="88" fillId="0" borderId="25" xfId="0" applyNumberFormat="1" applyFont="1" applyBorder="1" applyAlignment="1">
      <alignment horizontal="left" vertical="top"/>
    </xf>
    <xf numFmtId="0" fontId="88" fillId="0" borderId="26" xfId="0" applyNumberFormat="1" applyFont="1" applyBorder="1" applyAlignment="1">
      <alignment horizontal="left" vertical="top"/>
    </xf>
    <xf numFmtId="0" fontId="88" fillId="0" borderId="37" xfId="0" applyNumberFormat="1" applyFont="1" applyBorder="1" applyAlignment="1">
      <alignment horizontal="left" vertical="top"/>
    </xf>
    <xf numFmtId="0" fontId="88" fillId="0" borderId="27" xfId="0" applyNumberFormat="1" applyFont="1" applyBorder="1" applyAlignment="1">
      <alignment horizontal="left" vertical="top"/>
    </xf>
    <xf numFmtId="0" fontId="88" fillId="0" borderId="26" xfId="0" applyNumberFormat="1" applyFont="1" applyBorder="1" applyAlignment="1">
      <alignment horizontal="center" vertical="top"/>
    </xf>
    <xf numFmtId="0" fontId="88" fillId="0" borderId="37" xfId="0" applyNumberFormat="1" applyFont="1" applyBorder="1" applyAlignment="1">
      <alignment horizontal="center" vertical="top"/>
    </xf>
    <xf numFmtId="0" fontId="88" fillId="0" borderId="27" xfId="0" applyNumberFormat="1" applyFont="1" applyBorder="1" applyAlignment="1">
      <alignment horizontal="center" vertical="top"/>
    </xf>
    <xf numFmtId="0" fontId="88" fillId="0" borderId="22" xfId="0" applyNumberFormat="1" applyFont="1" applyBorder="1" applyAlignment="1">
      <alignment horizontal="left" vertical="top"/>
    </xf>
    <xf numFmtId="0" fontId="88" fillId="0" borderId="30" xfId="0" applyNumberFormat="1" applyFont="1" applyBorder="1" applyAlignment="1">
      <alignment horizontal="left" vertical="top"/>
    </xf>
    <xf numFmtId="0" fontId="88" fillId="0" borderId="23" xfId="0" applyNumberFormat="1" applyFont="1" applyBorder="1" applyAlignment="1">
      <alignment horizontal="left" vertical="top"/>
    </xf>
    <xf numFmtId="0" fontId="88" fillId="0" borderId="24" xfId="0" applyNumberFormat="1" applyFont="1" applyBorder="1" applyAlignment="1">
      <alignment horizontal="center" vertical="top"/>
    </xf>
    <xf numFmtId="0" fontId="88" fillId="0" borderId="25" xfId="0" applyNumberFormat="1" applyFont="1" applyBorder="1" applyAlignment="1">
      <alignment horizontal="center" vertical="top"/>
    </xf>
    <xf numFmtId="43" fontId="88" fillId="0" borderId="47" xfId="0" applyNumberFormat="1" applyFont="1" applyFill="1" applyBorder="1" applyAlignment="1">
      <alignment horizontal="center"/>
    </xf>
    <xf numFmtId="43" fontId="88" fillId="0" borderId="49" xfId="0" applyNumberFormat="1" applyFont="1" applyFill="1" applyBorder="1" applyAlignment="1">
      <alignment horizontal="center"/>
    </xf>
    <xf numFmtId="43" fontId="88" fillId="0" borderId="48" xfId="0" applyNumberFormat="1" applyFont="1" applyFill="1" applyBorder="1" applyAlignment="1">
      <alignment horizontal="center"/>
    </xf>
    <xf numFmtId="0" fontId="88" fillId="0" borderId="49" xfId="0" applyNumberFormat="1" applyFont="1" applyBorder="1" applyAlignment="1">
      <alignment horizontal="center" vertical="center"/>
    </xf>
    <xf numFmtId="0" fontId="88" fillId="0" borderId="48" xfId="0" applyNumberFormat="1" applyFont="1" applyBorder="1" applyAlignment="1">
      <alignment horizontal="center" vertical="center"/>
    </xf>
    <xf numFmtId="0" fontId="88" fillId="0" borderId="24" xfId="0" applyNumberFormat="1" applyFont="1" applyBorder="1" applyAlignment="1">
      <alignment horizontal="center" vertical="center"/>
    </xf>
    <xf numFmtId="0" fontId="88" fillId="0" borderId="25" xfId="0" applyNumberFormat="1" applyFont="1" applyBorder="1" applyAlignment="1">
      <alignment horizontal="center" vertical="center"/>
    </xf>
    <xf numFmtId="0" fontId="88" fillId="0" borderId="26" xfId="0" applyNumberFormat="1" applyFont="1" applyBorder="1" applyAlignment="1">
      <alignment horizontal="center" vertical="center"/>
    </xf>
    <xf numFmtId="0" fontId="88" fillId="0" borderId="27" xfId="0" applyNumberFormat="1" applyFont="1" applyBorder="1" applyAlignment="1">
      <alignment horizontal="center" vertical="center"/>
    </xf>
    <xf numFmtId="193" fontId="88" fillId="0" borderId="49" xfId="0" applyNumberFormat="1" applyFont="1" applyFill="1" applyBorder="1" applyAlignment="1"/>
    <xf numFmtId="193" fontId="88" fillId="0" borderId="24" xfId="0" applyNumberFormat="1" applyFont="1" applyFill="1" applyBorder="1" applyAlignment="1">
      <alignment horizontal="center"/>
    </xf>
    <xf numFmtId="193" fontId="88" fillId="0" borderId="25" xfId="0" applyNumberFormat="1" applyFont="1" applyFill="1" applyBorder="1" applyAlignment="1">
      <alignment horizontal="center"/>
    </xf>
    <xf numFmtId="193" fontId="88" fillId="0" borderId="49" xfId="0" applyNumberFormat="1" applyFont="1" applyFill="1" applyBorder="1" applyAlignment="1">
      <alignment horizontal="center"/>
    </xf>
    <xf numFmtId="193" fontId="88" fillId="0" borderId="48" xfId="0" applyNumberFormat="1" applyFont="1" applyFill="1" applyBorder="1" applyAlignment="1"/>
    <xf numFmtId="191" fontId="5" fillId="3" borderId="10" xfId="4" applyNumberFormat="1" applyFont="1" applyFill="1" applyBorder="1" applyAlignment="1" applyProtection="1">
      <alignment horizontal="center"/>
    </xf>
    <xf numFmtId="191" fontId="5" fillId="0" borderId="1" xfId="4" applyNumberFormat="1" applyFont="1" applyBorder="1" applyAlignment="1" applyProtection="1">
      <alignment horizontal="center" vertical="center"/>
    </xf>
    <xf numFmtId="0" fontId="5" fillId="0" borderId="1" xfId="4" applyNumberFormat="1" applyFont="1" applyBorder="1" applyAlignment="1">
      <alignment horizontal="center" vertical="center"/>
    </xf>
    <xf numFmtId="191" fontId="5" fillId="0" borderId="1" xfId="4" applyNumberFormat="1" applyFont="1" applyBorder="1" applyAlignment="1">
      <alignment horizontal="center" vertical="center"/>
    </xf>
    <xf numFmtId="191" fontId="5" fillId="0" borderId="1" xfId="4" quotePrefix="1" applyNumberFormat="1" applyFont="1" applyBorder="1" applyAlignment="1" applyProtection="1">
      <alignment horizontal="center" vertical="center" wrapText="1"/>
    </xf>
    <xf numFmtId="191" fontId="5" fillId="0" borderId="1" xfId="4" applyNumberFormat="1" applyFont="1" applyBorder="1" applyAlignment="1" applyProtection="1">
      <alignment horizontal="center" vertical="center" wrapText="1"/>
    </xf>
    <xf numFmtId="43" fontId="78" fillId="0" borderId="69" xfId="0" applyNumberFormat="1" applyFont="1" applyBorder="1" applyAlignment="1">
      <alignment horizontal="center"/>
    </xf>
    <xf numFmtId="43" fontId="78" fillId="0" borderId="70" xfId="0" applyNumberFormat="1" applyFont="1" applyBorder="1" applyAlignment="1">
      <alignment horizontal="center"/>
    </xf>
    <xf numFmtId="2" fontId="2" fillId="0" borderId="0" xfId="1" applyNumberFormat="1" applyFont="1" applyAlignment="1" applyProtection="1">
      <alignment horizontal="center"/>
      <protection hidden="1"/>
    </xf>
    <xf numFmtId="0" fontId="5" fillId="3" borderId="0" xfId="0" applyFont="1" applyFill="1" applyAlignment="1" applyProtection="1">
      <alignment horizontal="center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4" fillId="0" borderId="0" xfId="7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3" borderId="0" xfId="7" applyFont="1" applyFill="1" applyAlignment="1">
      <alignment horizontal="center" vertical="top"/>
    </xf>
    <xf numFmtId="0" fontId="26" fillId="0" borderId="0" xfId="7" applyFont="1" applyFill="1" applyAlignment="1">
      <alignment horizontal="center"/>
    </xf>
    <xf numFmtId="0" fontId="6" fillId="0" borderId="0" xfId="7" applyFont="1" applyFill="1" applyAlignment="1">
      <alignment horizontal="center" vertical="top"/>
    </xf>
    <xf numFmtId="0" fontId="86" fillId="18" borderId="0" xfId="7" applyFont="1" applyFill="1" applyAlignment="1">
      <alignment horizontal="center"/>
    </xf>
    <xf numFmtId="0" fontId="6" fillId="2" borderId="0" xfId="7" applyFont="1" applyFill="1" applyAlignment="1">
      <alignment horizontal="center"/>
    </xf>
    <xf numFmtId="0" fontId="20" fillId="0" borderId="0" xfId="0" applyFont="1" applyAlignment="1">
      <alignment horizontal="center"/>
    </xf>
    <xf numFmtId="0" fontId="21" fillId="0" borderId="20" xfId="0" applyFont="1" applyBorder="1" applyAlignment="1">
      <alignment horizontal="right"/>
    </xf>
    <xf numFmtId="0" fontId="69" fillId="9" borderId="41" xfId="0" applyFont="1" applyFill="1" applyBorder="1" applyAlignment="1">
      <alignment wrapText="1"/>
    </xf>
    <xf numFmtId="0" fontId="69" fillId="9" borderId="42" xfId="0" applyFont="1" applyFill="1" applyBorder="1" applyAlignment="1">
      <alignment wrapText="1"/>
    </xf>
    <xf numFmtId="0" fontId="69" fillId="9" borderId="43" xfId="0" applyFont="1" applyFill="1" applyBorder="1" applyAlignment="1">
      <alignment wrapText="1"/>
    </xf>
    <xf numFmtId="0" fontId="47" fillId="4" borderId="24" xfId="9" applyFont="1" applyFill="1" applyBorder="1" applyAlignment="1">
      <alignment horizontal="center" vertical="top"/>
    </xf>
    <xf numFmtId="0" fontId="47" fillId="4" borderId="13" xfId="9" applyFont="1" applyFill="1" applyBorder="1" applyAlignment="1">
      <alignment horizontal="center" vertical="top"/>
    </xf>
    <xf numFmtId="0" fontId="47" fillId="4" borderId="9" xfId="9" applyFont="1" applyFill="1" applyBorder="1" applyAlignment="1">
      <alignment horizontal="center"/>
    </xf>
    <xf numFmtId="0" fontId="47" fillId="4" borderId="10" xfId="9" applyFont="1" applyFill="1" applyBorder="1" applyAlignment="1">
      <alignment horizontal="center"/>
    </xf>
    <xf numFmtId="0" fontId="47" fillId="4" borderId="15" xfId="9" applyFont="1" applyFill="1" applyBorder="1" applyAlignment="1">
      <alignment horizontal="center"/>
    </xf>
    <xf numFmtId="0" fontId="16" fillId="4" borderId="14" xfId="9" applyFont="1" applyFill="1" applyBorder="1" applyAlignment="1">
      <alignment horizontal="center" vertical="center"/>
    </xf>
    <xf numFmtId="0" fontId="16" fillId="4" borderId="13" xfId="9" applyFont="1" applyFill="1" applyBorder="1" applyAlignment="1">
      <alignment horizontal="center" vertical="center"/>
    </xf>
    <xf numFmtId="0" fontId="47" fillId="4" borderId="14" xfId="9" applyFont="1" applyFill="1" applyBorder="1" applyAlignment="1">
      <alignment horizontal="center" vertical="center"/>
    </xf>
    <xf numFmtId="0" fontId="47" fillId="4" borderId="13" xfId="9" applyFont="1" applyFill="1" applyBorder="1" applyAlignment="1">
      <alignment horizontal="center" vertical="center"/>
    </xf>
    <xf numFmtId="0" fontId="47" fillId="4" borderId="26" xfId="9" applyFont="1" applyFill="1" applyBorder="1" applyAlignment="1">
      <alignment horizontal="center" vertical="top"/>
    </xf>
    <xf numFmtId="0" fontId="47" fillId="4" borderId="34" xfId="9" applyFont="1" applyFill="1" applyBorder="1" applyAlignment="1">
      <alignment horizontal="center" vertical="top"/>
    </xf>
    <xf numFmtId="0" fontId="47" fillId="4" borderId="36" xfId="9" applyFont="1" applyFill="1" applyBorder="1" applyAlignment="1">
      <alignment horizontal="center" vertical="top"/>
    </xf>
    <xf numFmtId="0" fontId="5" fillId="0" borderId="0" xfId="9" applyFont="1" applyAlignment="1">
      <alignment horizontal="center"/>
    </xf>
    <xf numFmtId="0" fontId="14" fillId="0" borderId="0" xfId="9" applyFont="1" applyBorder="1" applyAlignment="1">
      <alignment horizontal="center" vertical="center"/>
    </xf>
    <xf numFmtId="0" fontId="47" fillId="4" borderId="22" xfId="9" applyFont="1" applyFill="1" applyBorder="1" applyAlignment="1">
      <alignment horizontal="center" vertical="top"/>
    </xf>
    <xf numFmtId="0" fontId="47" fillId="4" borderId="28" xfId="9" applyFont="1" applyFill="1" applyBorder="1" applyAlignment="1">
      <alignment horizontal="center" vertical="top"/>
    </xf>
    <xf numFmtId="0" fontId="47" fillId="4" borderId="29" xfId="9" applyFont="1" applyFill="1" applyBorder="1" applyAlignment="1">
      <alignment horizontal="center" vertical="top"/>
    </xf>
    <xf numFmtId="0" fontId="47" fillId="4" borderId="30" xfId="9" applyFont="1" applyFill="1" applyBorder="1" applyAlignment="1">
      <alignment horizontal="center" vertical="top"/>
    </xf>
    <xf numFmtId="0" fontId="38" fillId="0" borderId="0" xfId="9" applyFont="1" applyBorder="1" applyAlignment="1">
      <alignment horizontal="center"/>
    </xf>
    <xf numFmtId="0" fontId="3" fillId="6" borderId="24" xfId="9" applyFont="1" applyFill="1" applyBorder="1" applyAlignment="1">
      <alignment horizontal="center" vertical="top"/>
    </xf>
    <xf numFmtId="0" fontId="3" fillId="6" borderId="13" xfId="9" applyFont="1" applyFill="1" applyBorder="1" applyAlignment="1">
      <alignment horizontal="center" vertical="top"/>
    </xf>
    <xf numFmtId="0" fontId="3" fillId="6" borderId="9" xfId="9" applyFont="1" applyFill="1" applyBorder="1" applyAlignment="1">
      <alignment horizontal="center" vertical="top"/>
    </xf>
    <xf numFmtId="0" fontId="3" fillId="6" borderId="10" xfId="9" applyFont="1" applyFill="1" applyBorder="1" applyAlignment="1">
      <alignment horizontal="center" vertical="top"/>
    </xf>
    <xf numFmtId="0" fontId="3" fillId="6" borderId="15" xfId="9" applyFont="1" applyFill="1" applyBorder="1" applyAlignment="1">
      <alignment horizontal="center" vertical="top"/>
    </xf>
    <xf numFmtId="0" fontId="18" fillId="6" borderId="14" xfId="9" applyFont="1" applyFill="1" applyBorder="1" applyAlignment="1">
      <alignment horizontal="center" vertical="center"/>
    </xf>
    <xf numFmtId="0" fontId="18" fillId="6" borderId="0" xfId="9" applyFont="1" applyFill="1" applyBorder="1" applyAlignment="1">
      <alignment horizontal="center" vertical="center"/>
    </xf>
    <xf numFmtId="0" fontId="18" fillId="6" borderId="25" xfId="9" applyFont="1" applyFill="1" applyBorder="1" applyAlignment="1">
      <alignment horizontal="center" vertical="center"/>
    </xf>
    <xf numFmtId="0" fontId="3" fillId="7" borderId="0" xfId="9" applyFont="1" applyFill="1" applyBorder="1" applyAlignment="1">
      <alignment horizontal="center" vertical="center"/>
    </xf>
    <xf numFmtId="0" fontId="3" fillId="7" borderId="13" xfId="9" applyFont="1" applyFill="1" applyBorder="1" applyAlignment="1">
      <alignment horizontal="center" vertical="center"/>
    </xf>
    <xf numFmtId="0" fontId="5" fillId="7" borderId="0" xfId="9" applyFont="1" applyFill="1" applyBorder="1" applyAlignment="1">
      <alignment horizontal="center" vertical="center"/>
    </xf>
    <xf numFmtId="0" fontId="5" fillId="7" borderId="13" xfId="9" applyFont="1" applyFill="1" applyBorder="1" applyAlignment="1">
      <alignment horizontal="center" vertical="center"/>
    </xf>
    <xf numFmtId="0" fontId="3" fillId="6" borderId="26" xfId="9" applyFont="1" applyFill="1" applyBorder="1" applyAlignment="1">
      <alignment horizontal="center" vertical="top"/>
    </xf>
    <xf numFmtId="0" fontId="3" fillId="6" borderId="34" xfId="9" applyFont="1" applyFill="1" applyBorder="1" applyAlignment="1">
      <alignment horizontal="center" vertical="top"/>
    </xf>
    <xf numFmtId="0" fontId="3" fillId="6" borderId="37" xfId="9" applyFont="1" applyFill="1" applyBorder="1" applyAlignment="1">
      <alignment horizontal="center" vertical="top"/>
    </xf>
    <xf numFmtId="0" fontId="3" fillId="6" borderId="27" xfId="9" applyFont="1" applyFill="1" applyBorder="1" applyAlignment="1">
      <alignment horizontal="center" vertical="top"/>
    </xf>
    <xf numFmtId="0" fontId="38" fillId="7" borderId="10" xfId="9" applyFont="1" applyFill="1" applyBorder="1" applyAlignment="1">
      <alignment horizontal="center" vertical="top"/>
    </xf>
    <xf numFmtId="0" fontId="38" fillId="7" borderId="15" xfId="9" applyFont="1" applyFill="1" applyBorder="1" applyAlignment="1">
      <alignment horizontal="center" vertical="top"/>
    </xf>
    <xf numFmtId="0" fontId="38" fillId="7" borderId="5" xfId="9" applyFont="1" applyFill="1" applyBorder="1" applyAlignment="1">
      <alignment horizontal="center" vertical="top"/>
    </xf>
    <xf numFmtId="0" fontId="38" fillId="7" borderId="11" xfId="9" applyFont="1" applyFill="1" applyBorder="1" applyAlignment="1">
      <alignment horizontal="center" vertical="top"/>
    </xf>
    <xf numFmtId="0" fontId="24" fillId="0" borderId="0" xfId="9" applyFont="1" applyAlignment="1">
      <alignment horizontal="center" vertical="top"/>
    </xf>
    <xf numFmtId="0" fontId="17" fillId="0" borderId="0" xfId="9" applyFont="1" applyBorder="1" applyAlignment="1">
      <alignment horizontal="center" vertical="top"/>
    </xf>
    <xf numFmtId="0" fontId="3" fillId="6" borderId="22" xfId="9" applyFont="1" applyFill="1" applyBorder="1" applyAlignment="1">
      <alignment horizontal="center" vertical="top"/>
    </xf>
    <xf numFmtId="0" fontId="3" fillId="6" borderId="28" xfId="9" applyFont="1" applyFill="1" applyBorder="1" applyAlignment="1">
      <alignment horizontal="center" vertical="top"/>
    </xf>
    <xf numFmtId="0" fontId="3" fillId="6" borderId="29" xfId="9" applyFont="1" applyFill="1" applyBorder="1" applyAlignment="1">
      <alignment horizontal="center" vertical="top"/>
    </xf>
    <xf numFmtId="0" fontId="3" fillId="6" borderId="30" xfId="9" applyFont="1" applyFill="1" applyBorder="1" applyAlignment="1">
      <alignment horizontal="center" vertical="top"/>
    </xf>
    <xf numFmtId="0" fontId="3" fillId="6" borderId="23" xfId="9" applyFont="1" applyFill="1" applyBorder="1" applyAlignment="1">
      <alignment horizontal="center" vertical="top"/>
    </xf>
    <xf numFmtId="43" fontId="35" fillId="0" borderId="0" xfId="0" applyNumberFormat="1" applyFont="1" applyAlignment="1">
      <alignment horizontal="center"/>
    </xf>
  </cellXfs>
  <cellStyles count="16">
    <cellStyle name="Normal 2" xfId="15" xr:uid="{00000000-0005-0000-0000-000002000000}"/>
    <cellStyle name="Normal_P1-3" xfId="2" xr:uid="{00000000-0005-0000-0000-000003000000}"/>
    <cellStyle name="Normal_select" xfId="14" xr:uid="{00000000-0005-0000-0000-000004000000}"/>
    <cellStyle name="Normal_สำเนาของ Nongbua-1" xfId="12" xr:uid="{00000000-0005-0000-0000-000005000000}"/>
    <cellStyle name="เครื่องหมายจุลภาค 2" xfId="8" xr:uid="{00000000-0005-0000-0000-000006000000}"/>
    <cellStyle name="เครื่องหมายจุลภาค 2 2" xfId="4" xr:uid="{00000000-0005-0000-0000-000007000000}"/>
    <cellStyle name="เครื่องหมายจุลภาค 3" xfId="10" xr:uid="{00000000-0005-0000-0000-000008000000}"/>
    <cellStyle name="เครื่องหมายจุลภาค_tableofoil" xfId="6" xr:uid="{00000000-0005-0000-0000-000009000000}"/>
    <cellStyle name="จุลภาค" xfId="1" builtinId="3"/>
    <cellStyle name="ปกติ" xfId="0" builtinId="0"/>
    <cellStyle name="ปกติ 2" xfId="9" xr:uid="{00000000-0005-0000-0000-00000A000000}"/>
    <cellStyle name="ปกติ 2 3" xfId="7" xr:uid="{00000000-0005-0000-0000-00000B000000}"/>
    <cellStyle name="ปกติ 3" xfId="13" xr:uid="{00000000-0005-0000-0000-00000C000000}"/>
    <cellStyle name="ปกติ_factorF 2" xfId="11" xr:uid="{00000000-0005-0000-0000-00000D000000}"/>
    <cellStyle name="ปกติ_tableofoil" xfId="5" xr:uid="{00000000-0005-0000-0000-00000E000000}"/>
    <cellStyle name="ปกติ_แบบตัวอย่างใหม่" xfId="3" xr:uid="{00000000-0005-0000-0000-00000F000000}"/>
  </cellStyles>
  <dxfs count="0"/>
  <tableStyles count="0" defaultTableStyle="TableStyleMedium9" defaultPivotStyle="PivotStyleLight16"/>
  <colors>
    <mruColors>
      <color rgb="FFF753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th-TH"/>
        </a:p>
      </c:txPr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v>ค่า Factor F ปรับปรุงแล้ว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'[4]FACTOR Fทาง'!$B$11:$B$46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350</c:v>
                </c:pt>
                <c:pt idx="32">
                  <c:v>400</c:v>
                </c:pt>
                <c:pt idx="33">
                  <c:v>450</c:v>
                </c:pt>
                <c:pt idx="34">
                  <c:v>500</c:v>
                </c:pt>
                <c:pt idx="35">
                  <c:v>500</c:v>
                </c:pt>
              </c:numCache>
            </c:numRef>
          </c:xVal>
          <c:yVal>
            <c:numRef>
              <c:f>'[4]FACTOR Fทาง'!$I$11:$I$46</c:f>
              <c:numCache>
                <c:formatCode>General</c:formatCode>
                <c:ptCount val="36"/>
                <c:pt idx="0">
                  <c:v>1.3322464783333334</c:v>
                </c:pt>
                <c:pt idx="1">
                  <c:v>1.2859539983333335</c:v>
                </c:pt>
                <c:pt idx="2">
                  <c:v>1.2390195183333335</c:v>
                </c:pt>
                <c:pt idx="3">
                  <c:v>1.2082291983333335</c:v>
                </c:pt>
                <c:pt idx="4">
                  <c:v>1.2018805316666668</c:v>
                </c:pt>
                <c:pt idx="5">
                  <c:v>1.1952231343333335</c:v>
                </c:pt>
                <c:pt idx="6">
                  <c:v>1.1859860383333334</c:v>
                </c:pt>
                <c:pt idx="7">
                  <c:v>1.1781659688095238</c:v>
                </c:pt>
                <c:pt idx="8">
                  <c:v>1.1749803750000001</c:v>
                </c:pt>
                <c:pt idx="9">
                  <c:v>1.1708971361111111</c:v>
                </c:pt>
                <c:pt idx="10">
                  <c:v>1.1676305450000002</c:v>
                </c:pt>
                <c:pt idx="11">
                  <c:v>1.1609085456060608</c:v>
                </c:pt>
                <c:pt idx="12">
                  <c:v>1.1597592683333335</c:v>
                </c:pt>
                <c:pt idx="13">
                  <c:v>1.1576862393589744</c:v>
                </c:pt>
                <c:pt idx="14">
                  <c:v>1.1559093573809525</c:v>
                </c:pt>
                <c:pt idx="15">
                  <c:v>1.1543693930000001</c:v>
                </c:pt>
                <c:pt idx="16">
                  <c:v>1.1541694991666667</c:v>
                </c:pt>
                <c:pt idx="17">
                  <c:v>1.153231534019608</c:v>
                </c:pt>
                <c:pt idx="18">
                  <c:v>1.1521362316666668</c:v>
                </c:pt>
                <c:pt idx="19">
                  <c:v>1.1466044818421053</c:v>
                </c:pt>
                <c:pt idx="20">
                  <c:v>1.1456823840000001</c:v>
                </c:pt>
                <c:pt idx="21">
                  <c:v>1.1448481050000001</c:v>
                </c:pt>
                <c:pt idx="22">
                  <c:v>1.1440896695454545</c:v>
                </c:pt>
                <c:pt idx="23">
                  <c:v>1.1433971850000002</c:v>
                </c:pt>
                <c:pt idx="24">
                  <c:v>1.1427624075</c:v>
                </c:pt>
                <c:pt idx="25">
                  <c:v>1.1421784122</c:v>
                </c:pt>
                <c:pt idx="26">
                  <c:v>1.1416393396153846</c:v>
                </c:pt>
                <c:pt idx="27">
                  <c:v>1.1411401983333336</c:v>
                </c:pt>
                <c:pt idx="28">
                  <c:v>1.1406767099999999</c:v>
                </c:pt>
                <c:pt idx="29">
                  <c:v>1.1402451863793106</c:v>
                </c:pt>
                <c:pt idx="30">
                  <c:v>1.1398424310000002</c:v>
                </c:pt>
                <c:pt idx="31">
                  <c:v>1.1382123114761904</c:v>
                </c:pt>
                <c:pt idx="32">
                  <c:v>1.1358963423333333</c:v>
                </c:pt>
                <c:pt idx="33">
                  <c:v>1.1340950330000001</c:v>
                </c:pt>
                <c:pt idx="34">
                  <c:v>1.1326539855333333</c:v>
                </c:pt>
                <c:pt idx="35">
                  <c:v>1.1326539855333333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E9-48B6-8C29-E9EA6F8533C7}"/>
            </c:ext>
          </c:extLst>
        </c:ser>
        <c:ser>
          <c:idx val="0"/>
          <c:order val="1"/>
          <c:tx>
            <c:v>Factor F  ของเดิม</c:v>
          </c:tx>
          <c:xVal>
            <c:numRef>
              <c:f>'[4]FACTOR Fทาง'!$B$11:$B$46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350</c:v>
                </c:pt>
                <c:pt idx="32">
                  <c:v>400</c:v>
                </c:pt>
                <c:pt idx="33">
                  <c:v>450</c:v>
                </c:pt>
                <c:pt idx="34">
                  <c:v>500</c:v>
                </c:pt>
                <c:pt idx="35">
                  <c:v>500</c:v>
                </c:pt>
              </c:numCache>
            </c:numRef>
          </c:xVal>
          <c:yVal>
            <c:numRef>
              <c:f>'[4]FACTOR Fทาง'!$T$11:$T$46</c:f>
              <c:numCache>
                <c:formatCode>General</c:formatCode>
                <c:ptCount val="36"/>
                <c:pt idx="0">
                  <c:v>1.3053950066666666</c:v>
                </c:pt>
                <c:pt idx="1">
                  <c:v>1.2677558841666667</c:v>
                </c:pt>
                <c:pt idx="2">
                  <c:v>1.2303173866666668</c:v>
                </c:pt>
                <c:pt idx="3">
                  <c:v>1.2046673466666666</c:v>
                </c:pt>
                <c:pt idx="4">
                  <c:v>1.1973482791666668</c:v>
                </c:pt>
                <c:pt idx="5">
                  <c:v>1.1968623386666668</c:v>
                </c:pt>
                <c:pt idx="6">
                  <c:v>1.1972182741666668</c:v>
                </c:pt>
                <c:pt idx="7">
                  <c:v>1.1875819433333334</c:v>
                </c:pt>
                <c:pt idx="8">
                  <c:v>1.1822910608333335</c:v>
                </c:pt>
                <c:pt idx="9">
                  <c:v>1.1781759300000001</c:v>
                </c:pt>
                <c:pt idx="10">
                  <c:v>1.1748838253333334</c:v>
                </c:pt>
                <c:pt idx="11">
                  <c:v>1.1668402851515152</c:v>
                </c:pt>
                <c:pt idx="12">
                  <c:v>1.1645956683333334</c:v>
                </c:pt>
                <c:pt idx="13">
                  <c:v>1.1626963771794872</c:v>
                </c:pt>
                <c:pt idx="14">
                  <c:v>1.1610684133333333</c:v>
                </c:pt>
                <c:pt idx="15">
                  <c:v>1.1596575113333334</c:v>
                </c:pt>
                <c:pt idx="16">
                  <c:v>1.16374524125</c:v>
                </c:pt>
                <c:pt idx="17">
                  <c:v>1.1622914652941176</c:v>
                </c:pt>
                <c:pt idx="18">
                  <c:v>1.1609992200000001</c:v>
                </c:pt>
                <c:pt idx="19">
                  <c:v>1.1544930005263159</c:v>
                </c:pt>
                <c:pt idx="20">
                  <c:v>1.1573201319999999</c:v>
                </c:pt>
                <c:pt idx="21">
                  <c:v>1.1562441400000001</c:v>
                </c:pt>
                <c:pt idx="22">
                  <c:v>1.1552659654545454</c:v>
                </c:pt>
                <c:pt idx="23">
                  <c:v>1.1543728495652175</c:v>
                </c:pt>
                <c:pt idx="24">
                  <c:v>1.1535541600000001</c:v>
                </c:pt>
                <c:pt idx="25">
                  <c:v>1.1528009656000002</c:v>
                </c:pt>
                <c:pt idx="26">
                  <c:v>1.1521057092307694</c:v>
                </c:pt>
                <c:pt idx="27">
                  <c:v>1.1514619533333335</c:v>
                </c:pt>
                <c:pt idx="28">
                  <c:v>1.1508641800000001</c:v>
                </c:pt>
                <c:pt idx="29">
                  <c:v>1.1503076324137933</c:v>
                </c:pt>
                <c:pt idx="30">
                  <c:v>1.149788188</c:v>
                </c:pt>
                <c:pt idx="31">
                  <c:v>1.1486940569523809</c:v>
                </c:pt>
                <c:pt idx="32">
                  <c:v>1.1467399006666668</c:v>
                </c:pt>
                <c:pt idx="33">
                  <c:v>1.1452200013333336</c:v>
                </c:pt>
                <c:pt idx="34">
                  <c:v>1.1440040818666668</c:v>
                </c:pt>
                <c:pt idx="35">
                  <c:v>1.1440040818666668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E9-48B6-8C29-E9EA6F853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9584"/>
        <c:axId val="56101120"/>
      </c:scatterChart>
      <c:valAx>
        <c:axId val="56099584"/>
        <c:scaling>
          <c:orientation val="minMax"/>
          <c:max val="500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56101120"/>
        <c:crosses val="autoZero"/>
        <c:crossBetween val="midCat"/>
        <c:majorUnit val="50"/>
        <c:minorUnit val="20"/>
      </c:valAx>
      <c:valAx>
        <c:axId val="56101120"/>
        <c:scaling>
          <c:orientation val="minMax"/>
          <c:max val="1.3"/>
          <c:min val="1.13999999999993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56099584"/>
        <c:crosses val="autoZero"/>
        <c:crossBetween val="midCat"/>
        <c:majorUnit val="1.0000000000000005E-2"/>
        <c:minorUnit val="5.0000000000000114E-3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5.emf"/><Relationship Id="rId7" Type="http://schemas.openxmlformats.org/officeDocument/2006/relationships/image" Target="../media/image7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1.emf"/><Relationship Id="rId5" Type="http://schemas.openxmlformats.org/officeDocument/2006/relationships/image" Target="../media/image2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523875</xdr:colOff>
      <xdr:row>13</xdr:row>
      <xdr:rowOff>9525</xdr:rowOff>
    </xdr:from>
    <xdr:to>
      <xdr:col>13</xdr:col>
      <xdr:colOff>238125</xdr:colOff>
      <xdr:row>13</xdr:row>
      <xdr:rowOff>9525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>
          <a:off x="9448800" y="3476625"/>
          <a:ext cx="400050" cy="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523875</xdr:colOff>
      <xdr:row>13</xdr:row>
      <xdr:rowOff>9525</xdr:rowOff>
    </xdr:from>
    <xdr:to>
      <xdr:col>13</xdr:col>
      <xdr:colOff>238125</xdr:colOff>
      <xdr:row>13</xdr:row>
      <xdr:rowOff>9525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9448800" y="3476625"/>
          <a:ext cx="400050" cy="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10868025" y="101917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0173950" y="10220325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20173950" y="10220325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10906125" y="102298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10906125" y="102298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 bwMode="auto">
        <a:xfrm>
          <a:off x="10906125" y="102298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10906125" y="995362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10906125" y="995362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10" name="Line 4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10906125" y="102298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10906125" y="995362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0868025" y="101917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10906125" y="995362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228600</xdr:rowOff>
    </xdr:from>
    <xdr:to>
      <xdr:col>36</xdr:col>
      <xdr:colOff>0</xdr:colOff>
      <xdr:row>36</xdr:row>
      <xdr:rowOff>228600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20173950" y="10220325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35</xdr:row>
      <xdr:rowOff>228600</xdr:rowOff>
    </xdr:from>
    <xdr:to>
      <xdr:col>36</xdr:col>
      <xdr:colOff>0</xdr:colOff>
      <xdr:row>35</xdr:row>
      <xdr:rowOff>228600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10906125" y="995362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3486150</xdr:colOff>
          <xdr:row>2</xdr:row>
          <xdr:rowOff>228600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B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485775</xdr:colOff>
          <xdr:row>3</xdr:row>
          <xdr:rowOff>28575</xdr:rowOff>
        </xdr:to>
        <xdr:sp macro="" textlink="">
          <xdr:nvSpPr>
            <xdr:cNvPr id="5122" name="Control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B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3486150</xdr:colOff>
          <xdr:row>2</xdr:row>
          <xdr:rowOff>228600</xdr:rowOff>
        </xdr:to>
        <xdr:sp macro="" textlink="">
          <xdr:nvSpPr>
            <xdr:cNvPr id="5123" name="Control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B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485775</xdr:colOff>
          <xdr:row>3</xdr:row>
          <xdr:rowOff>28575</xdr:rowOff>
        </xdr:to>
        <xdr:sp macro="" textlink="">
          <xdr:nvSpPr>
            <xdr:cNvPr id="5124" name="Control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B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3486150</xdr:colOff>
          <xdr:row>2</xdr:row>
          <xdr:rowOff>228600</xdr:rowOff>
        </xdr:to>
        <xdr:sp macro="" textlink="">
          <xdr:nvSpPr>
            <xdr:cNvPr id="5125" name="Control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B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1</xdr:col>
          <xdr:colOff>485775</xdr:colOff>
          <xdr:row>4</xdr:row>
          <xdr:rowOff>38100</xdr:rowOff>
        </xdr:to>
        <xdr:sp macro="" textlink="">
          <xdr:nvSpPr>
            <xdr:cNvPr id="5126" name="Control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B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3486150</xdr:colOff>
          <xdr:row>2</xdr:row>
          <xdr:rowOff>228600</xdr:rowOff>
        </xdr:to>
        <xdr:sp macro="" textlink="">
          <xdr:nvSpPr>
            <xdr:cNvPr id="5133" name="Control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B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1</xdr:col>
          <xdr:colOff>485775</xdr:colOff>
          <xdr:row>4</xdr:row>
          <xdr:rowOff>38100</xdr:rowOff>
        </xdr:to>
        <xdr:sp macro="" textlink="">
          <xdr:nvSpPr>
            <xdr:cNvPr id="5134" name="Control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B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180975</xdr:colOff>
      <xdr:row>9</xdr:row>
      <xdr:rowOff>133350</xdr:rowOff>
    </xdr:from>
    <xdr:to>
      <xdr:col>37</xdr:col>
      <xdr:colOff>66675</xdr:colOff>
      <xdr:row>41</xdr:row>
      <xdr:rowOff>28575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&#3606;&#3609;&#3609;&#3588;&#3629;&#3609;&#3585;&#3619;&#3637;&#3605;%20&#3619;&#3634;&#3588;&#3634;&#3609;&#3657;&#3635;&#3617;&#3633;&#3609;%2032.50%20&#3610;&#3634;&#3607;%20&#3605;&#3656;&#3629;&#3621;&#3636;&#3605;&#3619;%20&#3626;&#3634;&#3618;&#3586;&#3657;&#3634;&#3623;&#3623;&#3633;&#3609;&#3588;&#3623;&#3609;&#3605;&#3640;&#3657;&#3591;&#3585;&#3641;%20%20&#3606;&#3609;&#3609;&#3585;&#3623;&#3657;&#3634;&#3591;%203%20&#3648;&#3617;&#3605;&#3619;%20&#3617;&#3637;&#3652;&#3627;&#3621;&#3607;&#3634;&#3591;%20&#3605;&#3634;&#3617;&#3626;&#3616;&#3634;&#3614;&#3614;&#3639;&#3657;&#3609;&#3607;&#3637;&#3656;%20&#3627;&#3617;&#3641;&#3656;&#3607;&#3637;&#3656;%203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29;&#3610;&#3605;.&#3610;&#3634;&#3591;&#3626;&#3633;&#3585;/Desktop%2021&#3607;&#3633;&#3610;09&#3607;&#3633;&#3610;2566/&#3629;&#3610;&#3605;.&#3610;&#3634;&#3591;&#3626;&#3633;&#3585;(&#3605;&#3657;&#3609;)/&#3585;&#3635;&#3627;&#3609;&#3604;&#3619;&#3634;&#3588;&#3634;&#3585;&#3621;&#3634;&#3591;/68/&#3592;&#3656;&#3634;&#3618;&#3586;&#3634;&#3604;/2.&#3606;&#3609;&#3609;&#3588;&#3629;&#3609;&#3585;&#3619;&#3637;&#3605;%20&#3619;&#3634;&#3588;&#3634;&#3609;&#3657;&#3635;&#3617;&#3633;&#3609;%2033.50%20&#3610;&#3634;&#3607;%20&#3605;&#3656;&#3629;&#3621;&#3636;&#3605;&#3619;%20&#3610;&#3657;&#3634;&#3609;&#3609;&#3634;&#3618;&#3617;&#3634;&#3609;&#3636;&#3605;%20%20&#3606;&#3609;&#3609;&#3585;&#3623;&#3657;&#3634;&#3591;%204%20&#3648;&#3617;&#3605;&#3619;%20&#3652;&#3627;&#3621;&#3607;&#3634;&#3591;&#3605;&#3634;&#3617;&#3626;&#3616;&#3634;&#3614;%20&#3627;&#3617;&#3641;&#3656;&#3607;&#3637;&#3656;%205(8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3586;&#3657;&#3629;&#3610;&#3633;&#3597;&#3597;&#3633;&#3605;&#3636;%2067\&#3617;.1\1.&#3606;&#3609;&#3609;&#3588;&#3629;&#3609;&#3585;&#3619;&#3637;&#3605;%20&#3619;&#3634;&#3588;&#3634;&#3609;&#3657;&#3635;&#3617;&#3633;&#3609;%2032.50%20&#3610;&#3634;&#3607;%20&#3605;&#3656;&#3629;&#3621;&#3636;&#3605;&#3619;%20&#3650;&#3611;&#3619;&#3649;&#3585;&#3619;&#3617;%20&#3626;&#3634;&#3618;&#3607;&#3656;&#3634;&#3650;&#3605;&#3658;&#3632;&#3649;&#3627;&#3617;%20%20&#3617;.3%20(&#3626;&#3656;&#3623;&#3609;&#3607;&#3637;&#3656;&#3648;&#3627;&#3621;&#3639;&#3629;)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owit\AppData\Roaming\Microsoft\Excel\&#3591;&#3634;&#3609;&#3648;&#3626;&#3619;&#3655;&#3592;&#3649;&#3621;&#3657;&#3623;\&#3626;&#3632;&#3614;&#3634;&#3609;&#3586;&#3657;&#3634;&#3617;&#3649;&#3617;&#3656;&#3609;&#3657;&#3635;&#3592;&#3633;&#3585;&#3619;&#3619;&#3634;&#3594;%20&#3650;&#3588;&#3619;&#3634;&#35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ท"/>
      <sheetName val="ปร.4_1"/>
      <sheetName val="ปร.4_2"/>
      <sheetName val="ปร.4_1 ท"/>
      <sheetName val="ราคาต้นทุนงานทาง"/>
      <sheetName val="ค่าดำเนินการ "/>
      <sheetName val="ข้อมูลแหล่งราคาวัสดุ "/>
      <sheetName val="บรรทุกสิบล้อลากพ่วง "/>
      <sheetName val="บรรทุกสิบล้อ"/>
      <sheetName val="ดัชนี ตรัง"/>
      <sheetName val="ดัชนี กทม."/>
      <sheetName val="F ทาง"/>
      <sheetName val="F สะพาน"/>
      <sheetName val="เปรียบเทียบราคาวัสดุ"/>
    </sheetNames>
    <sheetDataSet>
      <sheetData sheetId="0" refreshError="1"/>
      <sheetData sheetId="1" refreshError="1">
        <row r="10">
          <cell r="A10">
            <v>1</v>
          </cell>
          <cell r="B10" t="str">
            <v>งานรื้อโครงสร้างถนนเดิม</v>
          </cell>
        </row>
        <row r="11">
          <cell r="B11">
            <v>1.1000000000000001</v>
          </cell>
          <cell r="C11" t="str">
            <v>งานถางป่าและขุดตอ</v>
          </cell>
        </row>
        <row r="12">
          <cell r="B12">
            <v>1.2</v>
          </cell>
          <cell r="C12" t="str">
            <v>งานรื้อผิวจราจรลาดยางเดิม (ความหนา ซม.)</v>
          </cell>
        </row>
        <row r="13">
          <cell r="B13">
            <v>1.3</v>
          </cell>
          <cell r="C13" t="str">
            <v>งานรื้อผิวจราจร   คสล. เดิม (ความหนา  ซม.)</v>
          </cell>
        </row>
        <row r="14">
          <cell r="B14">
            <v>1.4</v>
          </cell>
          <cell r="C14" t="str">
            <v xml:space="preserve">งานรื้อ  สะพาน คสล.เดิม </v>
          </cell>
        </row>
        <row r="15">
          <cell r="C15" t="str">
            <v>1.4.1</v>
          </cell>
          <cell r="D15" t="str">
            <v>ที่  กม. ..............  ขนาด .........................</v>
          </cell>
        </row>
        <row r="16">
          <cell r="B16">
            <v>1.5</v>
          </cell>
          <cell r="C16" t="str">
            <v xml:space="preserve">งานรื้อ  ท่อลอดเหลี่ยมเดิม </v>
          </cell>
        </row>
        <row r="17">
          <cell r="C17" t="str">
            <v>1.5.1</v>
          </cell>
          <cell r="D17" t="str">
            <v>ที่  กม. ..............  ขนาด .........................</v>
          </cell>
        </row>
        <row r="18">
          <cell r="B18">
            <v>1.6</v>
          </cell>
          <cell r="C18" t="str">
            <v xml:space="preserve">งานรื้อ  ท่อ  คสล. เดิม </v>
          </cell>
        </row>
        <row r="19">
          <cell r="B19">
            <v>1.7</v>
          </cell>
          <cell r="C19" t="str">
            <v>งานรื้อ  สะพานไม้เดิม</v>
          </cell>
        </row>
        <row r="21">
          <cell r="A21">
            <v>2</v>
          </cell>
          <cell r="B21" t="str">
            <v>งานดิน</v>
          </cell>
        </row>
        <row r="22">
          <cell r="B22">
            <v>2.1</v>
          </cell>
          <cell r="C22" t="str">
            <v>งานปรับเกลี่ยแต่งและบดอัดคันทางเดิม</v>
          </cell>
        </row>
        <row r="23">
          <cell r="B23">
            <v>2.2000000000000002</v>
          </cell>
          <cell r="C23" t="str">
            <v>งานตัดขึ้นรูปคันทาง</v>
          </cell>
        </row>
        <row r="24">
          <cell r="C24" t="str">
            <v>2.2.1</v>
          </cell>
          <cell r="D24" t="str">
            <v>งานดินตัด</v>
          </cell>
        </row>
        <row r="25">
          <cell r="C25" t="str">
            <v>2.2.2</v>
          </cell>
          <cell r="D25" t="str">
            <v>งานขุดตัดหินผุ</v>
          </cell>
        </row>
        <row r="26">
          <cell r="C26" t="str">
            <v>2.2.3</v>
          </cell>
          <cell r="D26" t="str">
            <v>งานขุดตัดหินแข็ง</v>
          </cell>
        </row>
        <row r="27">
          <cell r="C27" t="str">
            <v>2.2.4</v>
          </cell>
          <cell r="D27" t="str">
            <v>งานขุดวัสดุไม่เหมาะสม</v>
          </cell>
        </row>
        <row r="28">
          <cell r="C28" t="str">
            <v>2.2.5</v>
          </cell>
          <cell r="D28" t="str">
            <v>งานขุดบริเวณดินอ่อน (เฉพาะงานขุด)</v>
          </cell>
        </row>
        <row r="29">
          <cell r="B29">
            <v>2.2000000000000002</v>
          </cell>
          <cell r="C29" t="str">
            <v>งานถมคันทาง</v>
          </cell>
        </row>
        <row r="30">
          <cell r="C30" t="str">
            <v>2.2.1</v>
          </cell>
          <cell r="D30" t="str">
            <v>งานดินถม</v>
          </cell>
        </row>
        <row r="31">
          <cell r="D31" t="str">
            <v>2.2.1(1) งานดินถม ,วัสดุจากดินตัด</v>
          </cell>
        </row>
        <row r="32">
          <cell r="D32" t="str">
            <v>2.2.1(2) งานดินลูกรัง(หินผุ) ถมไหล่ทาง</v>
          </cell>
        </row>
        <row r="34">
          <cell r="C34" t="str">
            <v>2.3.3</v>
          </cell>
          <cell r="D34" t="str">
            <v>งานวัสดุคัดเลือก</v>
          </cell>
        </row>
        <row r="35">
          <cell r="A35">
            <v>3</v>
          </cell>
          <cell r="B35" t="str">
            <v>งานพื้นทางและรองพื้นทาง</v>
          </cell>
        </row>
        <row r="36">
          <cell r="B36">
            <v>3.1</v>
          </cell>
        </row>
        <row r="37">
          <cell r="C37" t="str">
            <v>3.1.1</v>
          </cell>
          <cell r="D37" t="str">
            <v xml:space="preserve">งานรองพื้นทาง </v>
          </cell>
        </row>
        <row r="38">
          <cell r="C38" t="str">
            <v>3.1.2</v>
          </cell>
          <cell r="D38" t="str">
            <v>งานรองพื้นทางดินซีเมนต์ (ปริมาณปูนซีเมนต์ ร้อยละ..................)</v>
          </cell>
        </row>
        <row r="39">
          <cell r="B39">
            <v>3.2</v>
          </cell>
          <cell r="C39" t="str">
            <v>งานพื้นทาง</v>
          </cell>
        </row>
        <row r="40">
          <cell r="C40" t="str">
            <v>3.2.1</v>
          </cell>
          <cell r="D40" t="str">
            <v>งานพื้นทาง</v>
          </cell>
          <cell r="F40"/>
        </row>
        <row r="41">
          <cell r="C41" t="str">
            <v>3.2.2</v>
          </cell>
          <cell r="D41" t="str">
            <v>งานพื้นทางดินซีเมนต์  (ปริมาณปูนซีเมนต์ ร้อยละ..................)</v>
          </cell>
        </row>
        <row r="42">
          <cell r="B42">
            <v>3.1</v>
          </cell>
          <cell r="C42" t="str">
            <v>งานทรายรองใต้ผิวจราจรคอนกรีต</v>
          </cell>
        </row>
        <row r="43">
          <cell r="B43">
            <v>3.4</v>
          </cell>
          <cell r="C43" t="str">
            <v>งานปรับปรุงโครงสร้างถนนเดิม</v>
          </cell>
        </row>
        <row r="44">
          <cell r="C44" t="str">
            <v>3.4.1</v>
          </cell>
          <cell r="D44" t="str">
            <v xml:space="preserve"> Deep  Patch</v>
          </cell>
        </row>
        <row r="45">
          <cell r="C45" t="str">
            <v>3.4.2</v>
          </cell>
          <cell r="D45" t="str">
            <v>งาน Pavement In-Place Recycling</v>
          </cell>
          <cell r="F45"/>
        </row>
        <row r="48">
          <cell r="B48">
            <v>4.0999999999999996</v>
          </cell>
          <cell r="C48" t="str">
            <v>PRIME  COAT  &amp;  TACK  COAT   สำหรับผิวทางและไหล่ทาง</v>
          </cell>
        </row>
        <row r="49">
          <cell r="C49" t="str">
            <v>4.1.1</v>
          </cell>
          <cell r="D49" t="str">
            <v>PRIME  COAT</v>
          </cell>
        </row>
        <row r="50">
          <cell r="C50" t="str">
            <v>4.1.2</v>
          </cell>
          <cell r="D50" t="str">
            <v>TACK  COAT</v>
          </cell>
        </row>
        <row r="51">
          <cell r="B51">
            <v>4.2</v>
          </cell>
          <cell r="C51" t="str">
            <v>งานผิวทางและไหล่ทาง  Cape  Seal</v>
          </cell>
        </row>
        <row r="52">
          <cell r="B52">
            <v>4.3</v>
          </cell>
          <cell r="C52" t="str">
            <v xml:space="preserve">งานผิวทางและไหล่ทาง  Asphaltic concrete  </v>
          </cell>
        </row>
        <row r="53">
          <cell r="C53" t="str">
            <v>4.3.1</v>
          </cell>
          <cell r="D53" t="str">
            <v xml:space="preserve">งานรองผิวทางและไหล่ทางแอสฟัลติกคอนกรีตชั้น  Binder Course                                     </v>
          </cell>
          <cell r="F53"/>
        </row>
        <row r="55">
          <cell r="C55" t="str">
            <v>4.3.2</v>
          </cell>
          <cell r="D55" t="str">
            <v xml:space="preserve">งานผิวทางและไหล่ทางแอสฟัลติกคอนกรีตชั้น  Wearing Course                                     </v>
          </cell>
          <cell r="F55"/>
        </row>
        <row r="57">
          <cell r="B57">
            <v>4.0999999999999996</v>
          </cell>
          <cell r="C57" t="str">
            <v>งานผิวทางและไหล่ทางคอนกรีตเสริมเหล็ก</v>
          </cell>
        </row>
        <row r="58">
          <cell r="C58" t="str">
            <v>4.1.1</v>
          </cell>
        </row>
        <row r="59">
          <cell r="C59" t="str">
            <v>4.1.2</v>
          </cell>
          <cell r="D59" t="str">
            <v>Expansion  Joint</v>
          </cell>
        </row>
        <row r="60">
          <cell r="C60" t="str">
            <v>4.1.3</v>
          </cell>
          <cell r="D60" t="str">
            <v>Contraction  Joint</v>
          </cell>
        </row>
        <row r="61">
          <cell r="C61" t="str">
            <v>4.4.4</v>
          </cell>
          <cell r="D61" t="str">
            <v>Longitudinal  Joint</v>
          </cell>
        </row>
        <row r="62">
          <cell r="C62" t="str">
            <v>4.4.5</v>
          </cell>
          <cell r="D62" t="str">
            <v>Dummy  Joint</v>
          </cell>
        </row>
        <row r="63">
          <cell r="C63" t="str">
            <v>4.4.6</v>
          </cell>
          <cell r="D63" t="str">
            <v>Edge  Joint</v>
          </cell>
        </row>
        <row r="65">
          <cell r="A65">
            <v>5</v>
          </cell>
          <cell r="B65" t="str">
            <v>งานเบ็ดเตล็ด</v>
          </cell>
        </row>
        <row r="66">
          <cell r="B66">
            <v>5.0999999999999996</v>
          </cell>
          <cell r="C66" t="str">
            <v>งานระบบระบายน้ำ</v>
          </cell>
        </row>
        <row r="67">
          <cell r="C67" t="str">
            <v>5.1.1</v>
          </cell>
          <cell r="D67" t="str">
            <v xml:space="preserve">งานท่อระบายน้ำ คสล. ชนิดกลม </v>
          </cell>
        </row>
        <row r="68">
          <cell r="C68" t="str">
            <v>5.1.1(1)</v>
          </cell>
        </row>
        <row r="69">
          <cell r="C69" t="str">
            <v>5.1.1(2)</v>
          </cell>
        </row>
        <row r="70">
          <cell r="C70" t="str">
            <v>5.1.1(3)</v>
          </cell>
        </row>
        <row r="71">
          <cell r="C71" t="str">
            <v>5.1.1(4)</v>
          </cell>
        </row>
        <row r="72">
          <cell r="C72" t="str">
            <v>5.1.1(5)</v>
          </cell>
        </row>
        <row r="73">
          <cell r="C73" t="str">
            <v>5.1.2</v>
          </cell>
          <cell r="D73" t="str">
            <v>งานกำแพง คสล. ปากท่อ</v>
          </cell>
        </row>
        <row r="74">
          <cell r="C74" t="str">
            <v>5.1.2(1)</v>
          </cell>
        </row>
        <row r="75">
          <cell r="C75" t="str">
            <v>5.1.2(2)</v>
          </cell>
        </row>
        <row r="76">
          <cell r="C76" t="str">
            <v>5.1.2(3)</v>
          </cell>
        </row>
        <row r="77">
          <cell r="C77" t="str">
            <v>5.1.3</v>
          </cell>
          <cell r="D77" t="str">
            <v>รางระบายน้ำ คสล.</v>
          </cell>
        </row>
        <row r="78">
          <cell r="C78" t="str">
            <v>5.1.3(1)</v>
          </cell>
          <cell r="D78" t="str">
            <v xml:space="preserve"> - แบบตัววี แบบ ทช - ท - 3013</v>
          </cell>
        </row>
        <row r="79">
          <cell r="C79" t="str">
            <v>5.1.3(2)</v>
          </cell>
          <cell r="D79" t="str">
            <v xml:space="preserve"> - แบบตัวยู  พร้อมฝาปิด ชนิด ก - 30 แบบ ทช - ท - 3012</v>
          </cell>
        </row>
        <row r="81">
          <cell r="C81" t="str">
            <v>5.1.4</v>
          </cell>
          <cell r="D81" t="str">
            <v>งานบ่อรับน้ำ คสล.</v>
          </cell>
        </row>
        <row r="82">
          <cell r="C82" t="str">
            <v>5.1.4(1)</v>
          </cell>
        </row>
        <row r="85">
          <cell r="B85">
            <v>5.2</v>
          </cell>
          <cell r="C85" t="str">
            <v>งานปลูกหญ้า</v>
          </cell>
        </row>
        <row r="86">
          <cell r="C86" t="str">
            <v>5.2.1</v>
          </cell>
          <cell r="D86" t="str">
            <v>แบบ ปักแถว</v>
          </cell>
        </row>
        <row r="87">
          <cell r="C87" t="str">
            <v>5.2.2</v>
          </cell>
          <cell r="D87" t="str">
            <v>แบบ ปูแผ่น</v>
          </cell>
        </row>
        <row r="136">
          <cell r="B136">
            <v>5.7</v>
          </cell>
          <cell r="C136" t="str">
            <v>งาน Concrete Slope Protection</v>
          </cell>
        </row>
        <row r="137">
          <cell r="B137">
            <v>5.8</v>
          </cell>
          <cell r="C137" t="str">
            <v>Approach Slab  ความหนา  25  ซม.</v>
          </cell>
        </row>
        <row r="138">
          <cell r="B138">
            <v>5.9</v>
          </cell>
          <cell r="C138" t="str">
            <v>Concrete  Barrier</v>
          </cell>
        </row>
        <row r="139">
          <cell r="A139">
            <v>6</v>
          </cell>
          <cell r="B139" t="str">
            <v>งานไฟฟ้าแสงสว่าง</v>
          </cell>
        </row>
        <row r="140">
          <cell r="B140">
            <v>6.1</v>
          </cell>
          <cell r="C140" t="str">
            <v>งานเสาไฟฟ้าแสงสว่างและอุปกรณ์ประกอบ</v>
          </cell>
        </row>
        <row r="141">
          <cell r="C141" t="str">
            <v>6.1.1</v>
          </cell>
          <cell r="D141" t="str">
            <v>เสาไฟฟ้า สูง 9.00 เมตร กิ่งเดียวพร้อมอุปกรณ์</v>
          </cell>
        </row>
        <row r="142">
          <cell r="C142" t="str">
            <v>6.1.2</v>
          </cell>
          <cell r="D142" t="str">
            <v>เสาไฟฟ้า สูง 9.00 เมตร กิ่งคู่พร้อมอุปกรณ์</v>
          </cell>
        </row>
        <row r="143">
          <cell r="B143">
            <v>6.2</v>
          </cell>
          <cell r="C143" t="str">
            <v>งานฐานเสาไฟฟ้าแสงสว่างและอุปกรณ์ประกอบ</v>
          </cell>
        </row>
        <row r="144">
          <cell r="B144">
            <v>6.3</v>
          </cell>
          <cell r="C144" t="str">
            <v>ตู้ควบคุมไฟถนนพร้อมอุปกรณ์ประกอบ</v>
          </cell>
        </row>
        <row r="145">
          <cell r="B145">
            <v>6.4</v>
          </cell>
          <cell r="C145" t="str">
            <v>ท่อร้อยสายไฟฟ้า</v>
          </cell>
        </row>
        <row r="146">
          <cell r="C146" t="str">
            <v>6.4.1</v>
          </cell>
          <cell r="D146" t="str">
            <v>ท่อร้อยสายไฟฟ้า ชนิด HDPE และอุปกรณ์ประกอบ</v>
          </cell>
        </row>
        <row r="147">
          <cell r="C147" t="str">
            <v>6.4.1(1)</v>
          </cell>
          <cell r="D147" t="str">
            <v>ขนาดเส้นผ่านศูนย์กลาง...............มม.</v>
          </cell>
        </row>
      </sheetData>
      <sheetData sheetId="2" refreshError="1">
        <row r="11">
          <cell r="B11">
            <v>1.1000000000000001</v>
          </cell>
          <cell r="C11" t="str">
            <v>งานก่อสร้างสะพานที่ กม.0+000.000 ถึง กม.0+000.000 ความกว้าง 0.00 เมตร ความยาว 000.00 เมตร ทางเท้ากว้างข้างละ 0.00 เมตร</v>
          </cell>
        </row>
        <row r="12">
          <cell r="C12" t="str">
            <v>1.1.1</v>
          </cell>
          <cell r="D12" t="str">
            <v xml:space="preserve">งานเสาเข็ม </v>
          </cell>
        </row>
        <row r="13">
          <cell r="D13" t="str">
            <v>1.1.1(1)  เสาเข็ม ขนาด 0.40 ม. x 0.40 ม. ความยาว 00.00 ม.</v>
          </cell>
        </row>
        <row r="17">
          <cell r="C17" t="str">
            <v>1.1.2</v>
          </cell>
        </row>
        <row r="18">
          <cell r="D18" t="str">
            <v>1.2.2(1) ตอม่อตับริมแบบ ช่วง 00.00 ม. (P)</v>
          </cell>
        </row>
        <row r="19">
          <cell r="D19" t="str">
            <v>1.2.2(2) ตอม่อตับกลางแบบ ช่วง 00.00 + 00.00 ม.(P)</v>
          </cell>
        </row>
        <row r="21">
          <cell r="C21" t="str">
            <v>1.1.3</v>
          </cell>
          <cell r="D21" t="str">
            <v>งานพื้นสะพานหล่อในที่</v>
          </cell>
        </row>
        <row r="22">
          <cell r="C22" t="str">
            <v>1.1.4</v>
          </cell>
        </row>
        <row r="23">
          <cell r="D23" t="str">
            <v>1.1.4(1) หล่อคานอัดแรง Plank - Girder สำหรับช่วงความยาว 5.00 - 12.00 ม.(ตัวริม)</v>
          </cell>
        </row>
        <row r="24">
          <cell r="D24" t="str">
            <v>1.1.4(2) หล่อคานอัดแรง Plank - Girder สำหรับช่วงความยาว 5.00 - 12.00 ม.(ตัวใน)</v>
          </cell>
        </row>
        <row r="32">
          <cell r="D32" t="str">
            <v>1.1.4(10) งานคอนกรีต Topping</v>
          </cell>
        </row>
        <row r="33">
          <cell r="C33" t="str">
            <v>1.1.5</v>
          </cell>
          <cell r="D33" t="str">
            <v>งานทางเท้า   ราวสะพาน  และงาน เบ็ดเตล็ด  อื่น ๆ</v>
          </cell>
        </row>
        <row r="34">
          <cell r="D34" t="str">
            <v>1.1.5(1) งานราวสะพาน คสล.</v>
          </cell>
        </row>
        <row r="35">
          <cell r="D35" t="str">
            <v>1.1.5(2) งานทางเท้า คสล.</v>
          </cell>
        </row>
        <row r="36">
          <cell r="D36" t="str">
            <v>1.1.5(3) งานป้ายชื่อสะพาน คสล.</v>
          </cell>
        </row>
        <row r="39">
          <cell r="D39" t="str">
            <v>1.1.5(6) รอยต่อเพื่อการขยายตัว</v>
          </cell>
        </row>
        <row r="41">
          <cell r="D41" t="str">
            <v>1.1.5(8) งานลาดทางเท้า</v>
          </cell>
        </row>
        <row r="42">
          <cell r="D42" t="str">
            <v>1.1.5(9) แท่นติดตั้งเสาไฟฟ้า (กรณีติดตั้งไฟฟ้าบนสะพาน)</v>
          </cell>
        </row>
      </sheetData>
      <sheetData sheetId="3" refreshError="1"/>
      <sheetData sheetId="4" refreshError="1"/>
      <sheetData sheetId="5" refreshError="1">
        <row r="7">
          <cell r="H7">
            <v>1.83</v>
          </cell>
        </row>
        <row r="12">
          <cell r="H12">
            <v>49.99</v>
          </cell>
        </row>
        <row r="16">
          <cell r="H16">
            <v>34.67</v>
          </cell>
        </row>
        <row r="17">
          <cell r="H17">
            <v>43.01</v>
          </cell>
        </row>
        <row r="18">
          <cell r="H18">
            <v>70.03</v>
          </cell>
        </row>
        <row r="19">
          <cell r="H19">
            <v>84.28</v>
          </cell>
        </row>
        <row r="21">
          <cell r="H21">
            <v>34.619999999999997</v>
          </cell>
        </row>
        <row r="23">
          <cell r="H23">
            <v>59.99</v>
          </cell>
        </row>
        <row r="28">
          <cell r="H28">
            <v>26.19</v>
          </cell>
        </row>
        <row r="29">
          <cell r="H29">
            <v>96.09</v>
          </cell>
        </row>
        <row r="32">
          <cell r="H32">
            <v>11.77</v>
          </cell>
        </row>
        <row r="33">
          <cell r="H33">
            <v>15.37</v>
          </cell>
        </row>
        <row r="34">
          <cell r="H34">
            <v>12.1</v>
          </cell>
        </row>
        <row r="35">
          <cell r="H35">
            <v>7.83</v>
          </cell>
        </row>
        <row r="36">
          <cell r="H36">
            <v>7.63</v>
          </cell>
        </row>
        <row r="38">
          <cell r="H38">
            <v>17.96</v>
          </cell>
        </row>
        <row r="48">
          <cell r="H48">
            <v>419.75</v>
          </cell>
        </row>
        <row r="52">
          <cell r="H52">
            <v>16.23</v>
          </cell>
        </row>
        <row r="56">
          <cell r="H56">
            <v>214.51</v>
          </cell>
        </row>
        <row r="60">
          <cell r="H60">
            <v>24.75</v>
          </cell>
        </row>
        <row r="64">
          <cell r="H64">
            <v>47.72</v>
          </cell>
        </row>
        <row r="65">
          <cell r="H65">
            <v>49.71</v>
          </cell>
        </row>
        <row r="70">
          <cell r="H70">
            <v>38.380000000000003</v>
          </cell>
        </row>
        <row r="73">
          <cell r="H73">
            <v>13.38</v>
          </cell>
        </row>
        <row r="74">
          <cell r="H74">
            <v>2.98</v>
          </cell>
        </row>
      </sheetData>
      <sheetData sheetId="6" refreshError="1">
        <row r="11">
          <cell r="D11">
            <v>320</v>
          </cell>
          <cell r="E11">
            <v>43</v>
          </cell>
        </row>
        <row r="12">
          <cell r="D12">
            <v>60</v>
          </cell>
          <cell r="E12">
            <v>36.5</v>
          </cell>
          <cell r="I12">
            <v>107.43</v>
          </cell>
        </row>
        <row r="13">
          <cell r="E13"/>
          <cell r="I13"/>
        </row>
        <row r="15">
          <cell r="D15">
            <v>323.82899999999995</v>
          </cell>
          <cell r="E15">
            <v>39</v>
          </cell>
        </row>
        <row r="16">
          <cell r="D16">
            <v>391.28000000000003</v>
          </cell>
          <cell r="E16">
            <v>39</v>
          </cell>
          <cell r="I16">
            <v>141.91999999999999</v>
          </cell>
        </row>
        <row r="18">
          <cell r="D18">
            <v>390.73150000000004</v>
          </cell>
          <cell r="E18">
            <v>39</v>
          </cell>
          <cell r="I18">
            <v>141.91999999999999</v>
          </cell>
        </row>
        <row r="22">
          <cell r="D22"/>
          <cell r="E22"/>
          <cell r="I22"/>
        </row>
        <row r="24">
          <cell r="D24">
            <v>27784.58</v>
          </cell>
          <cell r="E24">
            <v>42</v>
          </cell>
          <cell r="I24">
            <v>152.69999999999999</v>
          </cell>
        </row>
        <row r="25">
          <cell r="D25">
            <v>26643.46</v>
          </cell>
        </row>
        <row r="26">
          <cell r="D26">
            <v>27363.55</v>
          </cell>
        </row>
        <row r="27">
          <cell r="D27">
            <v>30321.5</v>
          </cell>
        </row>
        <row r="28">
          <cell r="D28">
            <v>33167.29</v>
          </cell>
        </row>
        <row r="29">
          <cell r="D29">
            <v>27166.36</v>
          </cell>
        </row>
        <row r="31">
          <cell r="D31">
            <v>25088.32</v>
          </cell>
        </row>
        <row r="32">
          <cell r="D32" t="str">
            <v>24.586.45</v>
          </cell>
        </row>
        <row r="33">
          <cell r="D33">
            <v>25887.86</v>
          </cell>
        </row>
        <row r="34">
          <cell r="D34">
            <v>24766.36</v>
          </cell>
        </row>
        <row r="36">
          <cell r="D36">
            <v>23048.6</v>
          </cell>
        </row>
        <row r="37">
          <cell r="D37">
            <v>23038.32</v>
          </cell>
        </row>
        <row r="38">
          <cell r="D38">
            <v>23800</v>
          </cell>
        </row>
        <row r="39">
          <cell r="D39">
            <v>23285.05</v>
          </cell>
        </row>
        <row r="40">
          <cell r="D40">
            <v>0</v>
          </cell>
        </row>
        <row r="43">
          <cell r="J43">
            <v>44819.369999999995</v>
          </cell>
        </row>
        <row r="44">
          <cell r="D44">
            <v>23.75</v>
          </cell>
        </row>
        <row r="48">
          <cell r="D48">
            <v>1145.6099999999999</v>
          </cell>
          <cell r="J48"/>
        </row>
        <row r="49">
          <cell r="D49">
            <v>2130.84</v>
          </cell>
          <cell r="J49"/>
        </row>
        <row r="50">
          <cell r="D50">
            <v>2929.91</v>
          </cell>
          <cell r="J50"/>
        </row>
        <row r="51">
          <cell r="D51">
            <v>4107.0600000000004</v>
          </cell>
          <cell r="J51"/>
        </row>
        <row r="53">
          <cell r="D53">
            <v>3261.68</v>
          </cell>
          <cell r="E53">
            <v>42</v>
          </cell>
          <cell r="I53">
            <v>152.69999999999999</v>
          </cell>
        </row>
        <row r="56">
          <cell r="D56">
            <v>546.73</v>
          </cell>
        </row>
        <row r="58">
          <cell r="D58">
            <v>390.73150000000004</v>
          </cell>
          <cell r="E58">
            <v>39</v>
          </cell>
          <cell r="I58">
            <v>141.91999999999999</v>
          </cell>
        </row>
        <row r="60">
          <cell r="D60">
            <v>25033.33</v>
          </cell>
          <cell r="E60">
            <v>867</v>
          </cell>
          <cell r="I60">
            <v>2715.6</v>
          </cell>
          <cell r="J60">
            <v>27748.93</v>
          </cell>
        </row>
        <row r="62">
          <cell r="J62">
            <v>26405.599999999999</v>
          </cell>
        </row>
        <row r="63">
          <cell r="D63">
            <v>23532.33</v>
          </cell>
          <cell r="E63">
            <v>867</v>
          </cell>
          <cell r="I63">
            <v>2715.6</v>
          </cell>
          <cell r="J63">
            <v>26247.93</v>
          </cell>
        </row>
        <row r="65">
          <cell r="D65">
            <v>26705</v>
          </cell>
          <cell r="E65">
            <v>867</v>
          </cell>
          <cell r="I65">
            <v>2715.6</v>
          </cell>
        </row>
      </sheetData>
      <sheetData sheetId="7" refreshError="1">
        <row r="27">
          <cell r="J27">
            <v>143.31</v>
          </cell>
        </row>
      </sheetData>
      <sheetData sheetId="8" refreshError="1">
        <row r="8">
          <cell r="B8">
            <v>8.25</v>
          </cell>
          <cell r="C8">
            <v>11.55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ท"/>
      <sheetName val="ปร.4_1"/>
      <sheetName val="ปร.4_2"/>
      <sheetName val="ปร.4_1 ท"/>
      <sheetName val="ราคาต้นทุนงานทาง"/>
      <sheetName val="ค่าดำเนินการ "/>
      <sheetName val="ข้อมูลแหล่งราคาวัสดุ "/>
      <sheetName val="บรรทุกสิบล้อ"/>
      <sheetName val="บรรทุกสิบล้อลากพ่วง "/>
      <sheetName val="ดัชนี ตรัง"/>
      <sheetName val="ดัชนี กทม."/>
      <sheetName val="F ทาง"/>
      <sheetName val="F สะพาน"/>
      <sheetName val="เปรียบเทียบราคาวัสดุ"/>
    </sheetNames>
    <sheetDataSet>
      <sheetData sheetId="0"/>
      <sheetData sheetId="1">
        <row r="4">
          <cell r="F4">
            <v>4</v>
          </cell>
        </row>
      </sheetData>
      <sheetData sheetId="2"/>
      <sheetData sheetId="3"/>
      <sheetData sheetId="4"/>
      <sheetData sheetId="5">
        <row r="7">
          <cell r="H7">
            <v>1.82</v>
          </cell>
        </row>
        <row r="12">
          <cell r="H12">
            <v>49.59</v>
          </cell>
        </row>
        <row r="14">
          <cell r="H14">
            <v>22.61</v>
          </cell>
        </row>
        <row r="15">
          <cell r="H15">
            <v>8.8699999999999992</v>
          </cell>
        </row>
      </sheetData>
      <sheetData sheetId="6">
        <row r="11">
          <cell r="D11">
            <v>250</v>
          </cell>
          <cell r="I11">
            <v>163.47</v>
          </cell>
        </row>
        <row r="47">
          <cell r="D47">
            <v>771</v>
          </cell>
          <cell r="J47"/>
        </row>
      </sheetData>
      <sheetData sheetId="7">
        <row r="9">
          <cell r="F9">
            <v>109.07</v>
          </cell>
        </row>
        <row r="12">
          <cell r="G12">
            <v>163.47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ท"/>
      <sheetName val="ปร.4_1"/>
      <sheetName val="ปร.4_2"/>
      <sheetName val="ปร.4_1 ท"/>
      <sheetName val="ราคาต้นทุนงานทาง"/>
      <sheetName val="ค่าดำเนินการ "/>
      <sheetName val="ข้อมูลแหล่งราคาวัสดุ "/>
      <sheetName val="บรรทุกสิบล้อลากพ่วง "/>
      <sheetName val="บรรทุกสิบล้อ"/>
      <sheetName val="ดัชนี ตรัง"/>
      <sheetName val="ดัชนี กทม."/>
      <sheetName val="F ทาง"/>
      <sheetName val="F สะพาน"/>
      <sheetName val="เปรียบเทียบราคา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G9">
            <v>152.69999999999999</v>
          </cell>
        </row>
        <row r="46">
          <cell r="C46">
            <v>141.91999999999999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 สรุปผลประมาณราคาค่าก่อสร้าง2"/>
      <sheetName val="p4-11แบบประเมิณงาน ก"/>
      <sheetName val="p12-23 แบบประเมิน งาน ข."/>
      <sheetName val="p4-24 แบบประเมิณงาน ค."/>
      <sheetName val="p.33 pile post; 0.40 x0.40,L"/>
      <sheetName val="p.33 pile post;0.60,L"/>
      <sheetName val="p.34 pileBnt;10"/>
      <sheetName val="p.39 pileBnt ฐานแผ่;10+10"/>
      <sheetName val="p.41 pier'mid แผ่;10+20"/>
      <sheetName val="p.41 pier'mid แผ่;20+20"/>
      <sheetName val="p 43 slab'type;5-10"/>
      <sheetName val="p.42 skirt;2m'dth"/>
      <sheetName val="p.47-49 box;20"/>
      <sheetName val="p.59 Barrier'Rc;for side walk"/>
      <sheetName val="p26-30 ข้อมูลแหล่งราคาวัสดุ"/>
      <sheetName val="ราคาต้นทุนคอนกรีต - เหล็ก - ไม้"/>
      <sheetName val="ราคาต้นทุนงานทาง"/>
      <sheetName val="รายละเอียดงวดงาน 1"/>
      <sheetName val="รายละเอียดงวดงาน2"/>
      <sheetName val="รายละเอียดงวดงาน3"/>
      <sheetName val="ราคาวัสดุก่อสร้าง"/>
      <sheetName val="ค่าดำเนินการ"/>
      <sheetName val="FACTOR Fสะพาน"/>
      <sheetName val="FACTOR Fท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1">
          <cell r="B11">
            <v>5</v>
          </cell>
          <cell r="I11">
            <v>1.3322464783333334</v>
          </cell>
          <cell r="T11">
            <v>1.3053950066666666</v>
          </cell>
        </row>
        <row r="12">
          <cell r="B12">
            <v>10</v>
          </cell>
          <cell r="I12">
            <v>1.2859539983333335</v>
          </cell>
          <cell r="T12">
            <v>1.2677558841666667</v>
          </cell>
        </row>
        <row r="13">
          <cell r="B13">
            <v>20</v>
          </cell>
          <cell r="I13">
            <v>1.2390195183333335</v>
          </cell>
          <cell r="T13">
            <v>1.2303173866666668</v>
          </cell>
        </row>
        <row r="14">
          <cell r="B14">
            <v>30</v>
          </cell>
          <cell r="I14">
            <v>1.2082291983333335</v>
          </cell>
          <cell r="T14">
            <v>1.2046673466666666</v>
          </cell>
        </row>
        <row r="15">
          <cell r="B15">
            <v>40</v>
          </cell>
          <cell r="I15">
            <v>1.2018805316666668</v>
          </cell>
          <cell r="T15">
            <v>1.1973482791666668</v>
          </cell>
        </row>
        <row r="16">
          <cell r="B16">
            <v>50</v>
          </cell>
          <cell r="I16">
            <v>1.1952231343333335</v>
          </cell>
          <cell r="T16">
            <v>1.1968623386666668</v>
          </cell>
        </row>
        <row r="17">
          <cell r="B17">
            <v>60</v>
          </cell>
          <cell r="I17">
            <v>1.1859860383333334</v>
          </cell>
          <cell r="T17">
            <v>1.1972182741666668</v>
          </cell>
        </row>
        <row r="18">
          <cell r="B18">
            <v>70</v>
          </cell>
          <cell r="I18">
            <v>1.1781659688095238</v>
          </cell>
          <cell r="T18">
            <v>1.1875819433333334</v>
          </cell>
        </row>
        <row r="19">
          <cell r="B19">
            <v>80</v>
          </cell>
          <cell r="I19">
            <v>1.1749803750000001</v>
          </cell>
          <cell r="T19">
            <v>1.1822910608333335</v>
          </cell>
        </row>
        <row r="20">
          <cell r="B20">
            <v>90</v>
          </cell>
          <cell r="I20">
            <v>1.1708971361111111</v>
          </cell>
          <cell r="T20">
            <v>1.1781759300000001</v>
          </cell>
        </row>
        <row r="21">
          <cell r="B21">
            <v>100</v>
          </cell>
          <cell r="I21">
            <v>1.1676305450000002</v>
          </cell>
          <cell r="T21">
            <v>1.1748838253333334</v>
          </cell>
        </row>
        <row r="22">
          <cell r="B22">
            <v>110</v>
          </cell>
          <cell r="I22">
            <v>1.1609085456060608</v>
          </cell>
          <cell r="T22">
            <v>1.1668402851515152</v>
          </cell>
        </row>
        <row r="23">
          <cell r="B23">
            <v>120</v>
          </cell>
          <cell r="I23">
            <v>1.1597592683333335</v>
          </cell>
          <cell r="T23">
            <v>1.1645956683333334</v>
          </cell>
        </row>
        <row r="24">
          <cell r="B24">
            <v>130</v>
          </cell>
          <cell r="I24">
            <v>1.1576862393589744</v>
          </cell>
          <cell r="T24">
            <v>1.1626963771794872</v>
          </cell>
        </row>
        <row r="25">
          <cell r="B25">
            <v>140</v>
          </cell>
          <cell r="I25">
            <v>1.1559093573809525</v>
          </cell>
          <cell r="T25">
            <v>1.1610684133333333</v>
          </cell>
        </row>
        <row r="26">
          <cell r="B26">
            <v>150</v>
          </cell>
          <cell r="I26">
            <v>1.1543693930000001</v>
          </cell>
          <cell r="T26">
            <v>1.1596575113333334</v>
          </cell>
        </row>
        <row r="27">
          <cell r="B27">
            <v>160</v>
          </cell>
          <cell r="I27">
            <v>1.1541694991666667</v>
          </cell>
          <cell r="T27">
            <v>1.16374524125</v>
          </cell>
        </row>
        <row r="28">
          <cell r="B28">
            <v>170</v>
          </cell>
          <cell r="I28">
            <v>1.153231534019608</v>
          </cell>
          <cell r="T28">
            <v>1.1622914652941176</v>
          </cell>
        </row>
        <row r="29">
          <cell r="B29">
            <v>180</v>
          </cell>
          <cell r="I29">
            <v>1.1521362316666668</v>
          </cell>
          <cell r="T29">
            <v>1.1609992200000001</v>
          </cell>
        </row>
        <row r="30">
          <cell r="B30">
            <v>190</v>
          </cell>
          <cell r="I30">
            <v>1.1466044818421053</v>
          </cell>
          <cell r="T30">
            <v>1.1544930005263159</v>
          </cell>
        </row>
        <row r="31">
          <cell r="B31">
            <v>200</v>
          </cell>
          <cell r="I31">
            <v>1.1456823840000001</v>
          </cell>
          <cell r="T31">
            <v>1.1573201319999999</v>
          </cell>
        </row>
        <row r="32">
          <cell r="B32">
            <v>210</v>
          </cell>
          <cell r="I32">
            <v>1.1448481050000001</v>
          </cell>
          <cell r="T32">
            <v>1.1562441400000001</v>
          </cell>
        </row>
        <row r="33">
          <cell r="B33">
            <v>220</v>
          </cell>
          <cell r="I33">
            <v>1.1440896695454545</v>
          </cell>
          <cell r="T33">
            <v>1.1552659654545454</v>
          </cell>
        </row>
        <row r="34">
          <cell r="B34">
            <v>230</v>
          </cell>
          <cell r="I34">
            <v>1.1433971850000002</v>
          </cell>
          <cell r="T34">
            <v>1.1543728495652175</v>
          </cell>
        </row>
        <row r="35">
          <cell r="B35">
            <v>240</v>
          </cell>
          <cell r="I35">
            <v>1.1427624075</v>
          </cell>
          <cell r="T35">
            <v>1.1535541600000001</v>
          </cell>
        </row>
        <row r="36">
          <cell r="B36">
            <v>250</v>
          </cell>
          <cell r="I36">
            <v>1.1421784122</v>
          </cell>
          <cell r="T36">
            <v>1.1528009656000002</v>
          </cell>
        </row>
        <row r="37">
          <cell r="B37">
            <v>260</v>
          </cell>
          <cell r="I37">
            <v>1.1416393396153846</v>
          </cell>
          <cell r="T37">
            <v>1.1521057092307694</v>
          </cell>
        </row>
        <row r="38">
          <cell r="B38">
            <v>270</v>
          </cell>
          <cell r="I38">
            <v>1.1411401983333336</v>
          </cell>
          <cell r="T38">
            <v>1.1514619533333335</v>
          </cell>
        </row>
        <row r="39">
          <cell r="B39">
            <v>280</v>
          </cell>
          <cell r="I39">
            <v>1.1406767099999999</v>
          </cell>
          <cell r="T39">
            <v>1.1508641800000001</v>
          </cell>
        </row>
        <row r="40">
          <cell r="B40">
            <v>290</v>
          </cell>
          <cell r="I40">
            <v>1.1402451863793106</v>
          </cell>
          <cell r="T40">
            <v>1.1503076324137933</v>
          </cell>
        </row>
        <row r="41">
          <cell r="B41">
            <v>300</v>
          </cell>
          <cell r="I41">
            <v>1.1398424310000002</v>
          </cell>
          <cell r="T41">
            <v>1.149788188</v>
          </cell>
        </row>
        <row r="42">
          <cell r="B42">
            <v>350</v>
          </cell>
          <cell r="I42">
            <v>1.1382123114761904</v>
          </cell>
          <cell r="T42">
            <v>1.1486940569523809</v>
          </cell>
        </row>
        <row r="43">
          <cell r="B43">
            <v>400</v>
          </cell>
          <cell r="I43">
            <v>1.1358963423333333</v>
          </cell>
          <cell r="T43">
            <v>1.1467399006666668</v>
          </cell>
        </row>
        <row r="44">
          <cell r="B44">
            <v>450</v>
          </cell>
          <cell r="I44">
            <v>1.1340950330000001</v>
          </cell>
          <cell r="T44">
            <v>1.1452200013333336</v>
          </cell>
        </row>
        <row r="45">
          <cell r="B45">
            <v>500</v>
          </cell>
          <cell r="I45">
            <v>1.1326539855333333</v>
          </cell>
          <cell r="T45">
            <v>1.1440040818666668</v>
          </cell>
        </row>
        <row r="46">
          <cell r="B46">
            <v>500</v>
          </cell>
          <cell r="I46">
            <v>1.1326539855333333</v>
          </cell>
          <cell r="T46">
            <v>1.1440040818666668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4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44"/>
  <sheetViews>
    <sheetView zoomScaleNormal="100" zoomScaleSheetLayoutView="115" workbookViewId="0">
      <selection activeCell="C6" sqref="C6"/>
    </sheetView>
  </sheetViews>
  <sheetFormatPr defaultRowHeight="20.25" customHeight="1" x14ac:dyDescent="0.5"/>
  <cols>
    <col min="1" max="1" width="7.125" style="537" customWidth="1"/>
    <col min="2" max="3" width="9" style="537"/>
    <col min="4" max="4" width="7" style="537" customWidth="1"/>
    <col min="5" max="5" width="11.875" style="537" customWidth="1"/>
    <col min="6" max="6" width="9" style="537"/>
    <col min="7" max="7" width="11.875" style="537" customWidth="1"/>
    <col min="8" max="8" width="17" style="537" customWidth="1"/>
    <col min="9" max="9" width="8.5" style="537" customWidth="1"/>
    <col min="10" max="16384" width="9" style="537"/>
  </cols>
  <sheetData>
    <row r="1" spans="1:9" ht="20.25" customHeight="1" x14ac:dyDescent="0.5">
      <c r="A1" s="534" t="s">
        <v>5979</v>
      </c>
      <c r="B1" s="535"/>
      <c r="C1" s="535"/>
      <c r="D1" s="535"/>
      <c r="E1" s="535"/>
      <c r="F1" s="535"/>
      <c r="G1" s="535"/>
      <c r="H1" s="535"/>
      <c r="I1" s="536" t="s">
        <v>584</v>
      </c>
    </row>
    <row r="2" spans="1:9" ht="20.25" customHeight="1" x14ac:dyDescent="0.5">
      <c r="A2" s="535"/>
      <c r="B2" s="535"/>
      <c r="C2" s="535"/>
      <c r="D2" s="535"/>
      <c r="E2" s="535"/>
      <c r="F2" s="535"/>
      <c r="G2" s="535"/>
      <c r="H2" s="535"/>
      <c r="I2" s="538"/>
    </row>
    <row r="3" spans="1:9" ht="20.25" customHeight="1" x14ac:dyDescent="0.5">
      <c r="A3" s="539" t="s">
        <v>585</v>
      </c>
      <c r="B3" s="535"/>
      <c r="C3" s="625" t="s">
        <v>5986</v>
      </c>
      <c r="D3" s="540"/>
      <c r="E3" s="541"/>
      <c r="F3" s="541"/>
      <c r="G3" s="540"/>
      <c r="H3" s="541"/>
      <c r="I3" s="540"/>
    </row>
    <row r="4" spans="1:9" ht="20.25" customHeight="1" x14ac:dyDescent="0.5">
      <c r="A4" s="539"/>
      <c r="B4" s="535"/>
      <c r="C4" s="540" t="s">
        <v>5960</v>
      </c>
      <c r="D4" s="540"/>
      <c r="E4" s="541"/>
      <c r="F4" s="541"/>
      <c r="G4" s="540" t="s">
        <v>3682</v>
      </c>
      <c r="H4" s="541"/>
      <c r="I4" s="540"/>
    </row>
    <row r="5" spans="1:9" ht="20.25" customHeight="1" x14ac:dyDescent="0.5">
      <c r="A5" s="539" t="s">
        <v>586</v>
      </c>
      <c r="B5" s="539"/>
      <c r="C5" s="542" t="s">
        <v>5412</v>
      </c>
      <c r="D5" s="539"/>
      <c r="E5" s="543"/>
      <c r="F5" s="544"/>
      <c r="G5" s="545"/>
      <c r="H5" s="546"/>
      <c r="I5" s="540"/>
    </row>
    <row r="6" spans="1:9" ht="20.25" customHeight="1" x14ac:dyDescent="0.5">
      <c r="A6" s="642" t="s">
        <v>14</v>
      </c>
      <c r="B6" s="539"/>
      <c r="C6" s="547" t="s">
        <v>6045</v>
      </c>
      <c r="D6" s="539"/>
      <c r="E6" s="539"/>
      <c r="F6" s="546"/>
      <c r="G6" s="546"/>
      <c r="H6" s="546"/>
      <c r="I6" s="540"/>
    </row>
    <row r="7" spans="1:9" ht="20.25" customHeight="1" x14ac:dyDescent="0.5">
      <c r="A7" s="642" t="s">
        <v>6010</v>
      </c>
      <c r="B7" s="539"/>
      <c r="C7" s="547" t="s">
        <v>6046</v>
      </c>
      <c r="D7" s="642"/>
      <c r="E7" s="642"/>
      <c r="F7" s="546"/>
      <c r="G7" s="546"/>
      <c r="H7" s="546"/>
      <c r="I7" s="540"/>
    </row>
    <row r="8" spans="1:9" ht="20.25" customHeight="1" x14ac:dyDescent="0.5">
      <c r="A8" s="548" t="s">
        <v>587</v>
      </c>
      <c r="B8" s="549"/>
      <c r="C8" s="538"/>
      <c r="D8" s="550" t="s">
        <v>588</v>
      </c>
      <c r="E8" s="541" t="s">
        <v>589</v>
      </c>
      <c r="F8" s="551">
        <v>2</v>
      </c>
      <c r="G8" s="546" t="s">
        <v>11</v>
      </c>
      <c r="H8" s="539"/>
      <c r="I8" s="540"/>
    </row>
    <row r="9" spans="1:9" ht="20.25" customHeight="1" x14ac:dyDescent="0.5">
      <c r="A9" s="548"/>
      <c r="B9" s="549"/>
      <c r="C9" s="538"/>
      <c r="D9" s="550" t="s">
        <v>590</v>
      </c>
      <c r="E9" s="541" t="s">
        <v>589</v>
      </c>
      <c r="F9" s="551"/>
      <c r="G9" s="546" t="s">
        <v>11</v>
      </c>
      <c r="H9" s="539"/>
      <c r="I9" s="540"/>
    </row>
    <row r="10" spans="1:9" ht="20.25" customHeight="1" x14ac:dyDescent="0.5">
      <c r="A10" s="540" t="s">
        <v>6018</v>
      </c>
      <c r="B10" s="552"/>
      <c r="C10" s="540" t="s">
        <v>591</v>
      </c>
      <c r="D10" s="551">
        <v>20</v>
      </c>
      <c r="E10" s="541" t="s">
        <v>592</v>
      </c>
      <c r="F10" s="551" t="s">
        <v>6028</v>
      </c>
      <c r="G10" s="541" t="s">
        <v>593</v>
      </c>
      <c r="H10" s="546">
        <v>2566</v>
      </c>
      <c r="I10" s="540"/>
    </row>
    <row r="11" spans="1:9" ht="20.25" customHeight="1" x14ac:dyDescent="0.5">
      <c r="A11" s="538"/>
      <c r="B11" s="538"/>
      <c r="C11" s="538"/>
      <c r="D11" s="538"/>
      <c r="E11" s="538"/>
      <c r="F11" s="538"/>
      <c r="G11" s="538"/>
      <c r="H11" s="538"/>
      <c r="I11" s="540"/>
    </row>
    <row r="12" spans="1:9" ht="20.25" customHeight="1" x14ac:dyDescent="0.5">
      <c r="A12" s="553" t="s">
        <v>134</v>
      </c>
      <c r="B12" s="554" t="s">
        <v>1</v>
      </c>
      <c r="C12" s="554"/>
      <c r="D12" s="555"/>
      <c r="E12" s="672" t="s">
        <v>492</v>
      </c>
      <c r="F12" s="556" t="s">
        <v>23</v>
      </c>
      <c r="G12" s="556" t="s">
        <v>594</v>
      </c>
      <c r="H12" s="557" t="s">
        <v>3</v>
      </c>
      <c r="I12" s="555"/>
    </row>
    <row r="13" spans="1:9" ht="20.25" customHeight="1" x14ac:dyDescent="0.5">
      <c r="A13" s="558">
        <v>1</v>
      </c>
      <c r="B13" s="559" t="s">
        <v>595</v>
      </c>
      <c r="C13" s="560"/>
      <c r="D13" s="560"/>
      <c r="E13" s="562">
        <f>ปร.4_1!H168</f>
        <v>483959.55111894995</v>
      </c>
      <c r="F13" s="561">
        <f>ปร.4_1!H169</f>
        <v>1.3848</v>
      </c>
      <c r="G13" s="562">
        <f>E13*F13</f>
        <v>670187.18638952193</v>
      </c>
      <c r="H13" s="563" t="s">
        <v>5409</v>
      </c>
      <c r="I13" s="564"/>
    </row>
    <row r="14" spans="1:9" ht="20.25" customHeight="1" x14ac:dyDescent="0.5">
      <c r="A14" s="558">
        <v>2</v>
      </c>
      <c r="B14" s="537" t="s">
        <v>596</v>
      </c>
      <c r="D14" s="560"/>
      <c r="E14" s="565"/>
      <c r="F14" s="566"/>
      <c r="G14" s="567"/>
      <c r="H14" s="568" t="s">
        <v>597</v>
      </c>
      <c r="I14" s="569">
        <v>0</v>
      </c>
    </row>
    <row r="15" spans="1:9" ht="20.25" customHeight="1" x14ac:dyDescent="0.5">
      <c r="A15" s="558"/>
      <c r="B15" s="559" t="s">
        <v>598</v>
      </c>
      <c r="C15" s="560"/>
      <c r="D15" s="560"/>
      <c r="E15" s="565">
        <v>0</v>
      </c>
      <c r="F15" s="566"/>
      <c r="G15" s="567">
        <f>E15*F15</f>
        <v>0</v>
      </c>
      <c r="H15" s="568" t="s">
        <v>599</v>
      </c>
      <c r="I15" s="569">
        <v>0.06</v>
      </c>
    </row>
    <row r="16" spans="1:9" ht="20.25" customHeight="1" x14ac:dyDescent="0.5">
      <c r="A16" s="570">
        <v>3</v>
      </c>
      <c r="B16" s="559" t="s">
        <v>600</v>
      </c>
      <c r="C16" s="560"/>
      <c r="D16" s="560"/>
      <c r="E16" s="565">
        <v>0</v>
      </c>
      <c r="F16" s="566"/>
      <c r="G16" s="567">
        <f>E16*F16</f>
        <v>0</v>
      </c>
      <c r="H16" s="568" t="s">
        <v>601</v>
      </c>
      <c r="I16" s="571">
        <v>0</v>
      </c>
    </row>
    <row r="17" spans="1:10" ht="20.25" customHeight="1" x14ac:dyDescent="0.5">
      <c r="A17" s="570">
        <v>4</v>
      </c>
      <c r="B17" s="559" t="s">
        <v>6004</v>
      </c>
      <c r="C17" s="560"/>
      <c r="D17" s="560"/>
      <c r="E17" s="565">
        <v>0</v>
      </c>
      <c r="F17" s="572"/>
      <c r="G17" s="567">
        <v>0</v>
      </c>
      <c r="H17" s="568" t="s">
        <v>6000</v>
      </c>
      <c r="I17" s="569">
        <v>7.0000000000000007E-2</v>
      </c>
    </row>
    <row r="18" spans="1:10" ht="20.25" customHeight="1" x14ac:dyDescent="0.5">
      <c r="A18" s="558"/>
      <c r="B18" s="559"/>
      <c r="C18" s="560"/>
      <c r="D18" s="560"/>
      <c r="E18" s="572"/>
      <c r="F18" s="572"/>
      <c r="G18" s="567"/>
      <c r="H18" s="573"/>
      <c r="I18" s="574"/>
    </row>
    <row r="19" spans="1:10" ht="20.25" customHeight="1" x14ac:dyDescent="0.5">
      <c r="A19" s="575"/>
      <c r="B19" s="576" t="s">
        <v>602</v>
      </c>
      <c r="C19" s="576"/>
      <c r="D19" s="576"/>
      <c r="E19" s="577"/>
      <c r="F19" s="578"/>
      <c r="G19" s="579">
        <f>SUM(G13:G17)</f>
        <v>670187.18638952193</v>
      </c>
      <c r="H19" s="982" t="s">
        <v>6017</v>
      </c>
      <c r="I19" s="983"/>
    </row>
    <row r="20" spans="1:10" ht="20.25" customHeight="1" thickBot="1" x14ac:dyDescent="0.55000000000000004">
      <c r="A20" s="558" t="s">
        <v>603</v>
      </c>
      <c r="B20" s="580" t="s">
        <v>604</v>
      </c>
      <c r="C20" s="580"/>
      <c r="D20" s="580"/>
      <c r="E20" s="580"/>
      <c r="F20" s="581"/>
      <c r="G20" s="644">
        <f>+G19</f>
        <v>670187.18638952193</v>
      </c>
      <c r="H20" s="984" t="s">
        <v>6026</v>
      </c>
      <c r="I20" s="985"/>
    </row>
    <row r="21" spans="1:10" ht="20.25" customHeight="1" thickTop="1" x14ac:dyDescent="0.5">
      <c r="A21" s="582"/>
      <c r="B21" s="583" t="s">
        <v>605</v>
      </c>
      <c r="C21" s="584" t="str">
        <f>CONCATENATE("(",BAHTTEXT(G20),")")</f>
        <v>(หกแสนเจ็ดหมื่นหนึ่งร้อยแปดสิบเจ็ดบาทสิบเก้าสตางค์)</v>
      </c>
      <c r="D21" s="585"/>
      <c r="E21" s="585"/>
      <c r="F21" s="585"/>
      <c r="G21" s="586"/>
      <c r="H21" s="586"/>
      <c r="I21" s="587"/>
    </row>
    <row r="22" spans="1:10" ht="20.25" customHeight="1" x14ac:dyDescent="0.5">
      <c r="H22" s="646"/>
    </row>
    <row r="23" spans="1:10" ht="20.25" customHeight="1" x14ac:dyDescent="0.5">
      <c r="A23" s="646"/>
      <c r="B23" s="646"/>
      <c r="C23" s="646"/>
      <c r="D23" s="675"/>
      <c r="E23" s="676" t="s">
        <v>6029</v>
      </c>
      <c r="F23" s="676"/>
      <c r="G23" s="676"/>
      <c r="H23" s="676"/>
      <c r="I23" s="646"/>
    </row>
    <row r="24" spans="1:10" ht="20.25" customHeight="1" x14ac:dyDescent="0.5">
      <c r="A24" s="653"/>
      <c r="B24" s="653"/>
      <c r="C24" s="653"/>
      <c r="D24" s="653"/>
      <c r="E24" s="653"/>
      <c r="F24" s="653"/>
      <c r="G24" s="653"/>
      <c r="H24" s="653"/>
      <c r="I24" s="653"/>
    </row>
    <row r="25" spans="1:10" ht="20.25" customHeight="1" x14ac:dyDescent="0.5">
      <c r="A25" s="46"/>
      <c r="B25" s="674"/>
      <c r="C25" s="674"/>
      <c r="D25" s="674"/>
      <c r="E25" s="674"/>
      <c r="F25" s="674"/>
      <c r="G25" s="677"/>
      <c r="H25" s="677"/>
      <c r="I25" s="643"/>
    </row>
    <row r="26" spans="1:10" ht="20.25" customHeight="1" x14ac:dyDescent="0.5">
      <c r="A26" s="678"/>
      <c r="B26" s="647"/>
      <c r="C26" s="647"/>
      <c r="D26" s="647" t="s">
        <v>6030</v>
      </c>
      <c r="E26" s="647"/>
      <c r="F26" s="647"/>
      <c r="G26" s="647"/>
      <c r="H26" s="647"/>
      <c r="I26" s="648"/>
      <c r="J26" s="624"/>
    </row>
    <row r="27" spans="1:10" ht="20.25" customHeight="1" x14ac:dyDescent="0.5">
      <c r="A27" s="678"/>
      <c r="B27" s="679"/>
      <c r="C27" s="647"/>
      <c r="D27" s="647"/>
      <c r="E27" s="647" t="s">
        <v>6041</v>
      </c>
      <c r="F27" s="649"/>
      <c r="G27" s="649"/>
      <c r="H27" s="649"/>
      <c r="I27" s="648"/>
    </row>
    <row r="28" spans="1:10" ht="20.25" customHeight="1" x14ac:dyDescent="0.5">
      <c r="A28" s="678"/>
      <c r="B28" s="680"/>
      <c r="C28" s="647"/>
      <c r="D28" s="647" t="s">
        <v>6031</v>
      </c>
      <c r="E28" s="647"/>
      <c r="F28" s="649"/>
      <c r="G28" s="678"/>
      <c r="H28" s="650"/>
      <c r="I28" s="648"/>
    </row>
    <row r="29" spans="1:10" ht="20.25" customHeight="1" x14ac:dyDescent="0.5">
      <c r="A29" s="678"/>
      <c r="B29" s="649"/>
      <c r="C29" s="650"/>
      <c r="D29" s="650"/>
      <c r="E29" s="649"/>
      <c r="F29" s="680"/>
      <c r="G29" s="680"/>
      <c r="H29" s="680"/>
      <c r="I29" s="648"/>
    </row>
    <row r="30" spans="1:10" ht="20.25" customHeight="1" x14ac:dyDescent="0.5">
      <c r="A30" s="678"/>
      <c r="B30" s="647" t="s">
        <v>6032</v>
      </c>
      <c r="C30" s="647"/>
      <c r="D30" s="647"/>
      <c r="E30" s="647"/>
      <c r="F30" s="649"/>
      <c r="G30" s="649" t="s">
        <v>6033</v>
      </c>
      <c r="H30" s="649"/>
      <c r="I30" s="648"/>
    </row>
    <row r="31" spans="1:10" ht="20.25" customHeight="1" x14ac:dyDescent="0.5">
      <c r="A31" s="678"/>
      <c r="B31" s="649" t="s">
        <v>6034</v>
      </c>
      <c r="C31" s="649"/>
      <c r="D31" s="679"/>
      <c r="E31" s="679"/>
      <c r="F31" s="680"/>
      <c r="G31" s="649" t="s">
        <v>6035</v>
      </c>
      <c r="H31" s="649"/>
      <c r="I31" s="649"/>
    </row>
    <row r="32" spans="1:10" ht="20.25" customHeight="1" x14ac:dyDescent="0.5">
      <c r="A32" s="678" t="s">
        <v>6036</v>
      </c>
      <c r="B32" s="647"/>
      <c r="C32" s="650"/>
      <c r="D32" s="647"/>
      <c r="E32" s="647"/>
      <c r="F32" s="647"/>
      <c r="G32" s="647" t="s">
        <v>6037</v>
      </c>
      <c r="H32" s="650"/>
      <c r="I32" s="648"/>
    </row>
    <row r="33" spans="1:9" ht="20.25" customHeight="1" x14ac:dyDescent="0.5">
      <c r="A33" s="651"/>
      <c r="B33" s="680"/>
      <c r="C33" s="647"/>
      <c r="D33" s="647"/>
      <c r="E33" s="647"/>
      <c r="F33" s="651"/>
      <c r="G33" s="651"/>
      <c r="H33" s="651"/>
      <c r="I33" s="651"/>
    </row>
    <row r="34" spans="1:9" ht="20.25" customHeight="1" x14ac:dyDescent="0.5">
      <c r="A34" s="651"/>
      <c r="B34" s="651"/>
      <c r="C34" s="651"/>
      <c r="D34" s="649" t="s">
        <v>6038</v>
      </c>
      <c r="E34" s="649"/>
      <c r="F34" s="651"/>
      <c r="G34" s="651"/>
      <c r="H34" s="651"/>
      <c r="I34" s="651"/>
    </row>
    <row r="35" spans="1:9" ht="20.25" customHeight="1" x14ac:dyDescent="0.5">
      <c r="A35" s="651"/>
      <c r="B35" s="651"/>
      <c r="C35" s="652"/>
      <c r="D35" s="649" t="s">
        <v>6039</v>
      </c>
      <c r="E35" s="649"/>
      <c r="F35" s="651"/>
      <c r="G35" s="651"/>
      <c r="H35" s="651"/>
      <c r="I35" s="651"/>
    </row>
    <row r="36" spans="1:9" ht="20.25" customHeight="1" x14ac:dyDescent="0.5">
      <c r="A36" s="651"/>
      <c r="B36" s="651"/>
      <c r="C36" s="652"/>
      <c r="D36" s="647" t="s">
        <v>6040</v>
      </c>
      <c r="E36" s="650"/>
      <c r="F36" s="651"/>
      <c r="G36" s="651"/>
      <c r="H36" s="651"/>
      <c r="I36" s="651"/>
    </row>
    <row r="38" spans="1:9" ht="20.25" customHeight="1" x14ac:dyDescent="0.5">
      <c r="A38" s="669"/>
      <c r="B38" s="981"/>
      <c r="C38" s="981"/>
      <c r="D38" s="981"/>
      <c r="E38" s="981"/>
      <c r="F38" s="981"/>
      <c r="G38" s="981"/>
      <c r="H38" s="981"/>
      <c r="I38" s="651"/>
    </row>
    <row r="39" spans="1:9" ht="20.25" customHeight="1" x14ac:dyDescent="0.5">
      <c r="A39" s="651"/>
      <c r="B39" s="651"/>
      <c r="C39" s="652"/>
      <c r="D39" s="649"/>
      <c r="E39" s="649"/>
      <c r="F39" s="651"/>
      <c r="G39" s="651"/>
      <c r="H39" s="651"/>
      <c r="I39" s="651"/>
    </row>
    <row r="40" spans="1:9" ht="20.25" customHeight="1" x14ac:dyDescent="0.5">
      <c r="A40" s="651"/>
      <c r="B40" s="651"/>
      <c r="C40" s="652"/>
      <c r="D40" s="647"/>
      <c r="E40" s="650"/>
      <c r="F40" s="651"/>
      <c r="G40" s="651"/>
      <c r="H40" s="651"/>
      <c r="I40" s="651"/>
    </row>
    <row r="44" spans="1:9" ht="20.25" customHeight="1" x14ac:dyDescent="0.5">
      <c r="A44" s="651"/>
      <c r="B44" s="651"/>
      <c r="C44" s="651"/>
      <c r="D44" s="651"/>
      <c r="E44" s="651"/>
      <c r="F44" s="651"/>
      <c r="G44" s="651"/>
      <c r="H44" s="651"/>
      <c r="I44" s="651"/>
    </row>
  </sheetData>
  <mergeCells count="3">
    <mergeCell ref="B38:H38"/>
    <mergeCell ref="H19:I19"/>
    <mergeCell ref="H20:I20"/>
  </mergeCells>
  <pageMargins left="0.39370078740157483" right="0" top="0.39370078740157483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B197"/>
  <sheetViews>
    <sheetView view="pageBreakPreview" topLeftCell="A30" zoomScaleNormal="115" zoomScaleSheetLayoutView="100" workbookViewId="0">
      <selection activeCell="G43" sqref="G43"/>
    </sheetView>
  </sheetViews>
  <sheetFormatPr defaultRowHeight="21" x14ac:dyDescent="0.45"/>
  <cols>
    <col min="1" max="1" width="5.875" style="1" customWidth="1"/>
    <col min="2" max="2" width="3.625" style="1" customWidth="1"/>
    <col min="3" max="3" width="5.25" style="1" customWidth="1"/>
    <col min="4" max="4" width="45.625" style="1" customWidth="1"/>
    <col min="5" max="5" width="7.625" style="1" customWidth="1"/>
    <col min="6" max="6" width="7.75" style="2" customWidth="1"/>
    <col min="7" max="8" width="10.625" style="150" customWidth="1"/>
    <col min="9" max="9" width="8.125" style="154" customWidth="1"/>
    <col min="10" max="10" width="10.625" style="1" customWidth="1"/>
    <col min="11" max="11" width="11.625" style="1" customWidth="1"/>
    <col min="12" max="12" width="11.875" style="1" customWidth="1"/>
    <col min="13" max="13" width="9" style="1"/>
    <col min="14" max="14" width="12.875" style="1" customWidth="1"/>
    <col min="15" max="15" width="9" style="1"/>
    <col min="16" max="16" width="4.625" style="1" customWidth="1"/>
    <col min="17" max="17" width="4.875" style="1" customWidth="1"/>
    <col min="18" max="18" width="4.375" style="1" customWidth="1"/>
    <col min="19" max="16384" width="9" style="1"/>
  </cols>
  <sheetData>
    <row r="1" spans="1:28" x14ac:dyDescent="0.45">
      <c r="A1" s="990" t="s">
        <v>6069</v>
      </c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3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</row>
    <row r="2" spans="1:28" x14ac:dyDescent="0.45">
      <c r="A2" s="4" t="s">
        <v>14</v>
      </c>
      <c r="C2" s="4" t="s">
        <v>6071</v>
      </c>
    </row>
    <row r="3" spans="1:28" x14ac:dyDescent="0.45">
      <c r="A3" s="4" t="s">
        <v>15</v>
      </c>
      <c r="C3" s="6">
        <v>0.25</v>
      </c>
      <c r="D3" s="7" t="s">
        <v>6070</v>
      </c>
      <c r="L3" s="1" t="s">
        <v>6042</v>
      </c>
      <c r="M3" s="693">
        <f>+L4*F4</f>
        <v>1000</v>
      </c>
      <c r="N3" s="695" t="s">
        <v>21</v>
      </c>
      <c r="O3" s="1">
        <f>+M3*0.15</f>
        <v>150</v>
      </c>
    </row>
    <row r="4" spans="1:28" x14ac:dyDescent="0.45">
      <c r="A4" s="169" t="s">
        <v>607</v>
      </c>
      <c r="C4" s="253" t="s">
        <v>5989</v>
      </c>
      <c r="D4" s="254"/>
      <c r="E4" s="4" t="s">
        <v>16</v>
      </c>
      <c r="F4" s="240">
        <v>4</v>
      </c>
      <c r="G4" s="109" t="s">
        <v>17</v>
      </c>
      <c r="L4" s="692">
        <v>250</v>
      </c>
    </row>
    <row r="5" spans="1:28" x14ac:dyDescent="0.45">
      <c r="A5" s="103" t="s">
        <v>48</v>
      </c>
      <c r="C5" s="645" t="s">
        <v>6044</v>
      </c>
      <c r="D5" s="708"/>
      <c r="E5" s="4" t="s">
        <v>18</v>
      </c>
      <c r="F5" s="240">
        <v>0.5</v>
      </c>
      <c r="G5" s="109" t="s">
        <v>17</v>
      </c>
    </row>
    <row r="6" spans="1:28" x14ac:dyDescent="0.45">
      <c r="A6" s="101" t="s">
        <v>6009</v>
      </c>
      <c r="C6" s="6"/>
      <c r="D6" s="254" t="s">
        <v>6073</v>
      </c>
      <c r="F6" s="8"/>
    </row>
    <row r="7" spans="1:28" x14ac:dyDescent="0.45">
      <c r="A7" s="991" t="s">
        <v>20</v>
      </c>
      <c r="B7" s="993" t="s">
        <v>1</v>
      </c>
      <c r="C7" s="994"/>
      <c r="D7" s="994"/>
      <c r="E7" s="997" t="s">
        <v>2</v>
      </c>
      <c r="F7" s="998" t="s">
        <v>21</v>
      </c>
      <c r="G7" s="1000" t="s">
        <v>22</v>
      </c>
      <c r="H7" s="998"/>
      <c r="I7" s="1001" t="s">
        <v>23</v>
      </c>
      <c r="J7" s="1003" t="s">
        <v>24</v>
      </c>
      <c r="K7" s="1003"/>
      <c r="L7" s="9"/>
      <c r="M7" s="121"/>
      <c r="N7" s="158"/>
      <c r="O7" s="178"/>
      <c r="P7" s="176"/>
      <c r="Q7" s="176"/>
      <c r="R7" s="176"/>
      <c r="S7" s="179"/>
      <c r="T7" s="179"/>
      <c r="U7" s="179"/>
      <c r="V7" s="179"/>
      <c r="W7" s="179"/>
      <c r="X7" s="179"/>
      <c r="Y7" s="179"/>
      <c r="Z7" s="179"/>
      <c r="AA7" s="178"/>
      <c r="AB7" s="176"/>
    </row>
    <row r="8" spans="1:28" x14ac:dyDescent="0.45">
      <c r="A8" s="992"/>
      <c r="B8" s="995"/>
      <c r="C8" s="996"/>
      <c r="D8" s="996"/>
      <c r="E8" s="997"/>
      <c r="F8" s="999"/>
      <c r="G8" s="123" t="s">
        <v>25</v>
      </c>
      <c r="H8" s="123" t="s">
        <v>26</v>
      </c>
      <c r="I8" s="1002"/>
      <c r="J8" s="124" t="s">
        <v>25</v>
      </c>
      <c r="K8" s="124" t="s">
        <v>26</v>
      </c>
      <c r="L8" s="9"/>
      <c r="M8" s="121"/>
      <c r="N8" s="158"/>
      <c r="O8" s="178"/>
      <c r="P8" s="176"/>
      <c r="Q8" s="178"/>
      <c r="R8" s="176"/>
      <c r="S8" s="179"/>
      <c r="T8" s="179"/>
      <c r="U8" s="179"/>
      <c r="V8" s="179"/>
      <c r="W8" s="179"/>
      <c r="X8" s="179"/>
      <c r="Y8" s="179"/>
      <c r="Z8" s="179"/>
      <c r="AA8" s="178"/>
      <c r="AB8" s="176"/>
    </row>
    <row r="9" spans="1:28" ht="23.25" x14ac:dyDescent="0.45">
      <c r="A9" s="157"/>
      <c r="B9" s="125" t="s">
        <v>595</v>
      </c>
      <c r="C9" s="13"/>
      <c r="D9" s="14"/>
      <c r="E9" s="15"/>
      <c r="F9" s="126"/>
      <c r="G9" s="149"/>
      <c r="H9" s="127"/>
      <c r="I9" s="145"/>
      <c r="J9" s="128"/>
      <c r="K9" s="128"/>
      <c r="L9" s="9"/>
      <c r="M9" s="121"/>
      <c r="N9" s="176"/>
      <c r="O9" s="178"/>
      <c r="P9" s="176"/>
      <c r="Q9" s="176"/>
      <c r="R9" s="176"/>
      <c r="S9" s="179"/>
      <c r="T9" s="179"/>
      <c r="U9" s="179"/>
      <c r="V9" s="179"/>
      <c r="W9" s="179"/>
      <c r="X9" s="179"/>
      <c r="Y9" s="179"/>
      <c r="Z9" s="179"/>
      <c r="AA9" s="178"/>
      <c r="AB9" s="176"/>
    </row>
    <row r="10" spans="1:28" x14ac:dyDescent="0.45">
      <c r="A10" s="23">
        <v>1</v>
      </c>
      <c r="B10" s="129" t="s">
        <v>3130</v>
      </c>
      <c r="C10" s="28"/>
      <c r="D10" s="22"/>
      <c r="E10" s="23"/>
      <c r="F10" s="33"/>
      <c r="G10" s="32"/>
      <c r="H10" s="32"/>
      <c r="I10" s="146"/>
      <c r="J10" s="26"/>
      <c r="K10" s="26"/>
      <c r="N10" s="176"/>
      <c r="O10" s="178"/>
      <c r="P10" s="176"/>
      <c r="Q10" s="176"/>
      <c r="R10" s="176"/>
      <c r="S10" s="179"/>
      <c r="T10" s="179"/>
      <c r="U10" s="179"/>
      <c r="V10" s="179"/>
      <c r="W10" s="179"/>
      <c r="X10" s="179"/>
      <c r="Y10" s="179"/>
      <c r="Z10" s="179"/>
      <c r="AA10" s="178"/>
      <c r="AB10" s="176"/>
    </row>
    <row r="11" spans="1:28" s="270" customFormat="1" x14ac:dyDescent="0.45">
      <c r="A11" s="23"/>
      <c r="B11" s="290">
        <v>1.1000000000000001</v>
      </c>
      <c r="C11" s="28" t="s">
        <v>3134</v>
      </c>
      <c r="D11" s="22"/>
      <c r="E11" s="249" t="s">
        <v>7</v>
      </c>
      <c r="F11" s="518">
        <f>+L4*0.5*2</f>
        <v>250</v>
      </c>
      <c r="G11" s="519">
        <f>ราคาต้นทุนงานทาง!G10</f>
        <v>1.79</v>
      </c>
      <c r="H11" s="519">
        <f>F11*G11</f>
        <v>447.5</v>
      </c>
      <c r="I11" s="523">
        <f>$H$169</f>
        <v>1.3848</v>
      </c>
      <c r="J11" s="522">
        <f>ROUND(G11*I11,2)</f>
        <v>2.48</v>
      </c>
      <c r="K11" s="519">
        <f>H11*I11</f>
        <v>619.69799999999998</v>
      </c>
      <c r="N11" s="176"/>
      <c r="O11" s="178"/>
      <c r="P11" s="176"/>
      <c r="Q11" s="176"/>
      <c r="R11" s="176"/>
      <c r="S11" s="179"/>
      <c r="T11" s="179"/>
      <c r="U11" s="179"/>
      <c r="V11" s="179"/>
      <c r="W11" s="179"/>
      <c r="X11" s="179"/>
      <c r="Y11" s="179"/>
      <c r="Z11" s="179"/>
      <c r="AA11" s="178"/>
      <c r="AB11" s="176"/>
    </row>
    <row r="12" spans="1:28" s="251" customFormat="1" ht="23.25" hidden="1" x14ac:dyDescent="0.45">
      <c r="A12" s="23"/>
      <c r="B12" s="246">
        <v>1.2</v>
      </c>
      <c r="C12" s="247" t="s">
        <v>2855</v>
      </c>
      <c r="D12" s="248"/>
      <c r="E12" s="249" t="s">
        <v>7</v>
      </c>
      <c r="F12" s="518"/>
      <c r="G12" s="519">
        <f>ราคาต้นทุนงานทาง!I29</f>
        <v>15.540800000000001</v>
      </c>
      <c r="H12" s="519">
        <f t="shared" ref="H12:H75" si="0">F12*G12</f>
        <v>0</v>
      </c>
      <c r="I12" s="523">
        <f>$H$169</f>
        <v>1.3848</v>
      </c>
      <c r="J12" s="522">
        <f t="shared" ref="J12:J75" si="1">ROUND(G12*I12,2)</f>
        <v>21.52</v>
      </c>
      <c r="K12" s="519">
        <f t="shared" ref="K12:K75" si="2">H12*I12</f>
        <v>0</v>
      </c>
      <c r="N12" s="176"/>
      <c r="O12" s="178"/>
      <c r="P12" s="178"/>
      <c r="Q12" s="178"/>
      <c r="R12" s="176"/>
      <c r="S12" s="179"/>
      <c r="T12" s="179"/>
      <c r="U12" s="179"/>
      <c r="V12" s="179"/>
      <c r="W12" s="179"/>
      <c r="X12" s="179"/>
      <c r="Y12" s="179"/>
      <c r="Z12" s="179"/>
      <c r="AA12" s="178"/>
      <c r="AB12" s="176"/>
    </row>
    <row r="13" spans="1:28" hidden="1" x14ac:dyDescent="0.45">
      <c r="A13" s="23"/>
      <c r="B13" s="246">
        <v>1.3</v>
      </c>
      <c r="C13" s="247" t="s">
        <v>2854</v>
      </c>
      <c r="D13" s="258"/>
      <c r="E13" s="249" t="s">
        <v>7</v>
      </c>
      <c r="F13" s="518"/>
      <c r="G13" s="520">
        <f>ราคาต้นทุนงานทาง!J42</f>
        <v>70.967550000000003</v>
      </c>
      <c r="H13" s="519">
        <f t="shared" si="0"/>
        <v>0</v>
      </c>
      <c r="I13" s="523">
        <f>$H$169</f>
        <v>1.3848</v>
      </c>
      <c r="J13" s="522">
        <f t="shared" si="1"/>
        <v>98.28</v>
      </c>
      <c r="K13" s="519">
        <f t="shared" si="2"/>
        <v>0</v>
      </c>
      <c r="N13" s="176"/>
      <c r="O13" s="178"/>
      <c r="P13" s="176"/>
      <c r="Q13" s="176"/>
      <c r="R13" s="176"/>
      <c r="S13" s="179"/>
      <c r="T13" s="179"/>
      <c r="U13" s="179"/>
      <c r="V13" s="179"/>
      <c r="W13" s="179"/>
      <c r="X13" s="179"/>
      <c r="Y13" s="179"/>
      <c r="Z13" s="179"/>
      <c r="AA13" s="178"/>
      <c r="AB13" s="176"/>
    </row>
    <row r="14" spans="1:28" s="251" customFormat="1" ht="23.25" hidden="1" x14ac:dyDescent="0.45">
      <c r="A14" s="23"/>
      <c r="B14" s="246">
        <v>1.4</v>
      </c>
      <c r="C14" s="247" t="s">
        <v>3131</v>
      </c>
      <c r="D14" s="250"/>
      <c r="E14" s="249"/>
      <c r="F14" s="518"/>
      <c r="G14" s="520"/>
      <c r="H14" s="519"/>
      <c r="I14" s="523"/>
      <c r="J14" s="522"/>
      <c r="K14" s="519"/>
      <c r="N14" s="176"/>
      <c r="O14" s="178"/>
      <c r="P14" s="176"/>
      <c r="Q14" s="176"/>
      <c r="R14" s="176"/>
      <c r="S14" s="179"/>
      <c r="T14" s="179"/>
      <c r="U14" s="179"/>
      <c r="V14" s="179"/>
      <c r="W14" s="179"/>
      <c r="X14" s="179"/>
      <c r="Y14" s="179"/>
      <c r="Z14" s="179"/>
      <c r="AA14" s="178"/>
      <c r="AB14" s="176"/>
    </row>
    <row r="15" spans="1:28" s="251" customFormat="1" hidden="1" x14ac:dyDescent="0.45">
      <c r="A15" s="23"/>
      <c r="B15" s="246"/>
      <c r="C15" s="247" t="s">
        <v>2856</v>
      </c>
      <c r="D15" s="258" t="s">
        <v>2857</v>
      </c>
      <c r="E15" s="249" t="s">
        <v>2858</v>
      </c>
      <c r="F15" s="518"/>
      <c r="G15" s="520">
        <f>ราคาต้นทุนงานทาง!I50</f>
        <v>20000</v>
      </c>
      <c r="H15" s="519">
        <f t="shared" si="0"/>
        <v>0</v>
      </c>
      <c r="I15" s="523">
        <f>$H$169</f>
        <v>1.3848</v>
      </c>
      <c r="J15" s="522">
        <f t="shared" si="1"/>
        <v>27696</v>
      </c>
      <c r="K15" s="519">
        <f t="shared" si="2"/>
        <v>0</v>
      </c>
      <c r="N15" s="176"/>
      <c r="O15" s="178"/>
      <c r="P15" s="176"/>
      <c r="Q15" s="176"/>
      <c r="R15" s="176"/>
      <c r="S15" s="179"/>
      <c r="T15" s="179"/>
      <c r="U15" s="179"/>
      <c r="V15" s="179"/>
      <c r="W15" s="179"/>
      <c r="X15" s="179"/>
      <c r="Y15" s="179"/>
      <c r="Z15" s="179"/>
      <c r="AA15" s="178"/>
      <c r="AB15" s="176"/>
    </row>
    <row r="16" spans="1:28" s="251" customFormat="1" ht="23.25" hidden="1" x14ac:dyDescent="0.45">
      <c r="A16" s="23"/>
      <c r="B16" s="246">
        <v>1.5</v>
      </c>
      <c r="C16" s="247" t="s">
        <v>3132</v>
      </c>
      <c r="D16" s="250"/>
      <c r="E16" s="249"/>
      <c r="F16" s="518"/>
      <c r="G16" s="520"/>
      <c r="H16" s="519"/>
      <c r="I16" s="523"/>
      <c r="J16" s="522"/>
      <c r="K16" s="519"/>
      <c r="N16" s="176"/>
      <c r="O16" s="178"/>
      <c r="P16" s="176"/>
      <c r="Q16" s="176"/>
      <c r="R16" s="176"/>
      <c r="S16" s="179"/>
      <c r="T16" s="179"/>
      <c r="U16" s="179"/>
      <c r="V16" s="179"/>
      <c r="W16" s="179"/>
      <c r="X16" s="179"/>
      <c r="Y16" s="179"/>
      <c r="Z16" s="179"/>
      <c r="AA16" s="178"/>
      <c r="AB16" s="176"/>
    </row>
    <row r="17" spans="1:28" s="251" customFormat="1" hidden="1" x14ac:dyDescent="0.45">
      <c r="A17" s="23"/>
      <c r="B17" s="246"/>
      <c r="C17" s="247" t="s">
        <v>3441</v>
      </c>
      <c r="D17" s="258" t="s">
        <v>2857</v>
      </c>
      <c r="E17" s="249" t="s">
        <v>2858</v>
      </c>
      <c r="F17" s="518"/>
      <c r="G17" s="520">
        <f>ราคาต้นทุนงานทาง!I62</f>
        <v>18000</v>
      </c>
      <c r="H17" s="519">
        <f t="shared" si="0"/>
        <v>0</v>
      </c>
      <c r="I17" s="523">
        <f>$H$169</f>
        <v>1.3848</v>
      </c>
      <c r="J17" s="522">
        <f t="shared" si="1"/>
        <v>24926.400000000001</v>
      </c>
      <c r="K17" s="519">
        <f t="shared" si="2"/>
        <v>0</v>
      </c>
      <c r="N17" s="176"/>
      <c r="O17" s="178"/>
      <c r="P17" s="176"/>
      <c r="Q17" s="176"/>
      <c r="R17" s="176"/>
      <c r="S17" s="179"/>
      <c r="T17" s="179"/>
      <c r="U17" s="179"/>
      <c r="V17" s="179"/>
      <c r="W17" s="179"/>
      <c r="X17" s="179"/>
      <c r="Y17" s="179"/>
      <c r="Z17" s="179"/>
      <c r="AA17" s="178"/>
      <c r="AB17" s="176"/>
    </row>
    <row r="18" spans="1:28" s="251" customFormat="1" ht="23.25" hidden="1" x14ac:dyDescent="0.45">
      <c r="A18" s="23"/>
      <c r="B18" s="246">
        <v>1.6</v>
      </c>
      <c r="C18" s="247" t="s">
        <v>2859</v>
      </c>
      <c r="D18" s="250"/>
      <c r="E18" s="249" t="s">
        <v>17</v>
      </c>
      <c r="F18" s="518"/>
      <c r="G18" s="520">
        <f>ราคาต้นทุนงานทาง!F70</f>
        <v>90</v>
      </c>
      <c r="H18" s="519">
        <f t="shared" si="0"/>
        <v>0</v>
      </c>
      <c r="I18" s="523">
        <f>$H$169</f>
        <v>1.3848</v>
      </c>
      <c r="J18" s="522">
        <f t="shared" si="1"/>
        <v>124.63</v>
      </c>
      <c r="K18" s="519">
        <f t="shared" si="2"/>
        <v>0</v>
      </c>
      <c r="N18" s="176"/>
      <c r="O18" s="178"/>
      <c r="P18" s="176"/>
      <c r="Q18" s="176"/>
      <c r="R18" s="176"/>
      <c r="S18" s="179"/>
      <c r="T18" s="179"/>
      <c r="U18" s="179"/>
      <c r="V18" s="179"/>
      <c r="W18" s="179"/>
      <c r="X18" s="179"/>
      <c r="Y18" s="179"/>
      <c r="Z18" s="179"/>
      <c r="AA18" s="178"/>
      <c r="AB18" s="176"/>
    </row>
    <row r="19" spans="1:28" s="251" customFormat="1" ht="23.25" hidden="1" x14ac:dyDescent="0.45">
      <c r="A19" s="23"/>
      <c r="B19" s="246">
        <v>1.7</v>
      </c>
      <c r="C19" s="247" t="s">
        <v>3133</v>
      </c>
      <c r="D19" s="250"/>
      <c r="E19" s="249" t="s">
        <v>2858</v>
      </c>
      <c r="F19" s="518"/>
      <c r="G19" s="520">
        <f>ราคาต้นทุนงานทาง!I75</f>
        <v>4000</v>
      </c>
      <c r="H19" s="519">
        <f t="shared" si="0"/>
        <v>0</v>
      </c>
      <c r="I19" s="523">
        <f>$H$169</f>
        <v>1.3848</v>
      </c>
      <c r="J19" s="522">
        <f t="shared" si="1"/>
        <v>5539.2</v>
      </c>
      <c r="K19" s="519">
        <f t="shared" si="2"/>
        <v>0</v>
      </c>
      <c r="N19" s="176"/>
      <c r="O19" s="178"/>
      <c r="P19" s="176"/>
      <c r="Q19" s="176"/>
      <c r="R19" s="176"/>
      <c r="S19" s="179"/>
      <c r="T19" s="179"/>
      <c r="U19" s="179"/>
      <c r="V19" s="179"/>
      <c r="W19" s="179"/>
      <c r="X19" s="179"/>
      <c r="Y19" s="179"/>
      <c r="Z19" s="179"/>
      <c r="AA19" s="178"/>
      <c r="AB19" s="176"/>
    </row>
    <row r="20" spans="1:28" s="262" customFormat="1" ht="23.25" hidden="1" x14ac:dyDescent="0.45">
      <c r="A20" s="23"/>
      <c r="B20" s="246">
        <v>1.8</v>
      </c>
      <c r="C20" s="247" t="s">
        <v>2860</v>
      </c>
      <c r="D20" s="250"/>
      <c r="E20" s="249" t="s">
        <v>2</v>
      </c>
      <c r="F20" s="518"/>
      <c r="G20" s="520"/>
      <c r="H20" s="519">
        <f t="shared" si="0"/>
        <v>0</v>
      </c>
      <c r="I20" s="523">
        <f>$H$169</f>
        <v>1.3848</v>
      </c>
      <c r="J20" s="522">
        <f t="shared" si="1"/>
        <v>0</v>
      </c>
      <c r="K20" s="519">
        <f t="shared" si="2"/>
        <v>0</v>
      </c>
      <c r="N20" s="176"/>
      <c r="O20" s="178"/>
      <c r="P20" s="176"/>
      <c r="Q20" s="176"/>
      <c r="R20" s="176"/>
      <c r="S20" s="179"/>
      <c r="T20" s="179"/>
      <c r="U20" s="179"/>
      <c r="V20" s="179"/>
      <c r="W20" s="179"/>
      <c r="X20" s="179"/>
      <c r="Y20" s="179"/>
      <c r="Z20" s="179"/>
      <c r="AA20" s="178"/>
      <c r="AB20" s="176"/>
    </row>
    <row r="21" spans="1:28" x14ac:dyDescent="0.45">
      <c r="A21" s="23">
        <v>2</v>
      </c>
      <c r="B21" s="28" t="s">
        <v>352</v>
      </c>
      <c r="C21" s="28"/>
      <c r="D21" s="22"/>
      <c r="E21" s="23"/>
      <c r="F21" s="518"/>
      <c r="G21" s="519"/>
      <c r="H21" s="519"/>
      <c r="I21" s="523"/>
      <c r="J21" s="522"/>
      <c r="K21" s="519"/>
      <c r="N21" s="176"/>
      <c r="O21" s="178"/>
      <c r="P21" s="176"/>
      <c r="Q21" s="178"/>
      <c r="R21" s="176"/>
      <c r="S21" s="179"/>
      <c r="T21" s="179"/>
      <c r="U21" s="179"/>
      <c r="V21" s="179"/>
      <c r="W21" s="179"/>
      <c r="X21" s="179"/>
      <c r="Y21" s="179"/>
      <c r="Z21" s="179"/>
      <c r="AA21" s="179"/>
      <c r="AB21" s="176"/>
    </row>
    <row r="22" spans="1:28" x14ac:dyDescent="0.45">
      <c r="A22" s="23"/>
      <c r="B22" s="42">
        <v>2.1</v>
      </c>
      <c r="C22" s="28" t="s">
        <v>3442</v>
      </c>
      <c r="D22" s="22"/>
      <c r="E22" s="23" t="s">
        <v>7</v>
      </c>
      <c r="F22" s="518">
        <f>+L4*+F4</f>
        <v>1000</v>
      </c>
      <c r="G22" s="519">
        <f>ราคาต้นทุนงานทาง!J80</f>
        <v>11.47</v>
      </c>
      <c r="H22" s="519">
        <f t="shared" si="0"/>
        <v>11470</v>
      </c>
      <c r="I22" s="523">
        <f>$H$169</f>
        <v>1.3848</v>
      </c>
      <c r="J22" s="522">
        <f t="shared" si="1"/>
        <v>15.88</v>
      </c>
      <c r="K22" s="519">
        <f t="shared" si="2"/>
        <v>15883.656000000001</v>
      </c>
      <c r="N22" s="176"/>
      <c r="O22" s="178"/>
      <c r="P22" s="178"/>
      <c r="Q22" s="178"/>
      <c r="R22" s="255"/>
      <c r="S22" s="179"/>
      <c r="T22" s="179"/>
      <c r="U22" s="179"/>
      <c r="V22" s="179"/>
      <c r="W22" s="179"/>
      <c r="X22" s="179"/>
      <c r="Y22" s="179"/>
      <c r="Z22" s="179"/>
      <c r="AA22" s="178"/>
      <c r="AB22" s="176"/>
    </row>
    <row r="23" spans="1:28" hidden="1" x14ac:dyDescent="0.45">
      <c r="A23" s="23"/>
      <c r="B23" s="42">
        <v>2.2000000000000002</v>
      </c>
      <c r="C23" s="22" t="s">
        <v>353</v>
      </c>
      <c r="D23" s="22"/>
      <c r="E23" s="23"/>
      <c r="F23" s="518"/>
      <c r="G23" s="519"/>
      <c r="H23" s="519"/>
      <c r="I23" s="523"/>
      <c r="J23" s="522"/>
      <c r="K23" s="519"/>
      <c r="N23" s="176"/>
      <c r="O23" s="178"/>
      <c r="P23" s="176"/>
      <c r="Q23" s="178"/>
      <c r="R23" s="255"/>
      <c r="S23" s="179"/>
      <c r="T23" s="179"/>
      <c r="U23" s="179"/>
      <c r="V23" s="179"/>
      <c r="W23" s="179"/>
      <c r="X23" s="179"/>
      <c r="Y23" s="179"/>
      <c r="Z23" s="179"/>
      <c r="AA23" s="178"/>
      <c r="AB23" s="176"/>
    </row>
    <row r="24" spans="1:28" hidden="1" x14ac:dyDescent="0.45">
      <c r="A24" s="23"/>
      <c r="B24" s="130"/>
      <c r="C24" s="28" t="s">
        <v>52</v>
      </c>
      <c r="D24" s="29" t="s">
        <v>354</v>
      </c>
      <c r="E24" s="23" t="s">
        <v>6</v>
      </c>
      <c r="F24" s="521"/>
      <c r="G24" s="519">
        <f>ราคาต้นทุนงานทาง!H90</f>
        <v>33.700000000000003</v>
      </c>
      <c r="H24" s="519">
        <f t="shared" si="0"/>
        <v>0</v>
      </c>
      <c r="I24" s="523">
        <f>$H$169</f>
        <v>1.3848</v>
      </c>
      <c r="J24" s="522">
        <f t="shared" si="1"/>
        <v>46.67</v>
      </c>
      <c r="K24" s="519">
        <f t="shared" si="2"/>
        <v>0</v>
      </c>
      <c r="N24" s="176"/>
      <c r="O24" s="178"/>
      <c r="P24" s="176"/>
      <c r="Q24" s="176"/>
      <c r="R24" s="255"/>
      <c r="S24" s="179"/>
      <c r="T24" s="179"/>
      <c r="U24" s="179"/>
      <c r="V24" s="179"/>
      <c r="W24" s="179"/>
      <c r="X24" s="179"/>
      <c r="Y24" s="179"/>
      <c r="Z24" s="179"/>
      <c r="AA24" s="178"/>
      <c r="AB24" s="176"/>
    </row>
    <row r="25" spans="1:28" s="251" customFormat="1" hidden="1" x14ac:dyDescent="0.45">
      <c r="A25" s="23"/>
      <c r="B25" s="130"/>
      <c r="C25" s="28" t="s">
        <v>2861</v>
      </c>
      <c r="D25" s="29" t="s">
        <v>2862</v>
      </c>
      <c r="E25" s="23" t="s">
        <v>6</v>
      </c>
      <c r="F25" s="521"/>
      <c r="G25" s="519">
        <f>ราคาต้นทุนงานทาง!H103</f>
        <v>103.49</v>
      </c>
      <c r="H25" s="519">
        <f t="shared" si="0"/>
        <v>0</v>
      </c>
      <c r="I25" s="523">
        <f>$H$169</f>
        <v>1.3848</v>
      </c>
      <c r="J25" s="522">
        <f t="shared" si="1"/>
        <v>143.31</v>
      </c>
      <c r="K25" s="519">
        <f t="shared" si="2"/>
        <v>0</v>
      </c>
      <c r="N25" s="176"/>
      <c r="O25" s="178"/>
      <c r="P25" s="176"/>
      <c r="Q25" s="176"/>
      <c r="R25" s="255"/>
      <c r="S25" s="179"/>
      <c r="T25" s="179"/>
      <c r="U25" s="179"/>
      <c r="V25" s="179"/>
      <c r="W25" s="179"/>
      <c r="X25" s="179"/>
      <c r="Y25" s="179"/>
      <c r="Z25" s="179"/>
      <c r="AA25" s="178"/>
      <c r="AB25" s="176"/>
    </row>
    <row r="26" spans="1:28" s="251" customFormat="1" hidden="1" x14ac:dyDescent="0.45">
      <c r="A26" s="23"/>
      <c r="B26" s="130"/>
      <c r="C26" s="28" t="s">
        <v>2863</v>
      </c>
      <c r="D26" s="29" t="s">
        <v>2864</v>
      </c>
      <c r="E26" s="23" t="s">
        <v>6</v>
      </c>
      <c r="F26" s="521"/>
      <c r="G26" s="519">
        <f>ราคาต้นทุนงานทาง!H112</f>
        <v>213.31</v>
      </c>
      <c r="H26" s="519">
        <f t="shared" si="0"/>
        <v>0</v>
      </c>
      <c r="I26" s="523">
        <f>$H$169</f>
        <v>1.3848</v>
      </c>
      <c r="J26" s="522">
        <f t="shared" si="1"/>
        <v>295.39</v>
      </c>
      <c r="K26" s="519">
        <f t="shared" si="2"/>
        <v>0</v>
      </c>
      <c r="N26" s="176"/>
      <c r="O26" s="178"/>
      <c r="P26" s="176"/>
      <c r="Q26" s="176"/>
      <c r="R26" s="255"/>
      <c r="S26" s="179"/>
      <c r="T26" s="179"/>
      <c r="U26" s="179"/>
      <c r="V26" s="179"/>
      <c r="W26" s="179"/>
      <c r="X26" s="179"/>
      <c r="Y26" s="179"/>
      <c r="Z26" s="179"/>
      <c r="AA26" s="178"/>
      <c r="AB26" s="176"/>
    </row>
    <row r="27" spans="1:28" s="251" customFormat="1" hidden="1" x14ac:dyDescent="0.45">
      <c r="A27" s="23"/>
      <c r="B27" s="130"/>
      <c r="C27" s="28" t="s">
        <v>2865</v>
      </c>
      <c r="D27" s="29" t="s">
        <v>2866</v>
      </c>
      <c r="E27" s="23" t="s">
        <v>6</v>
      </c>
      <c r="F27" s="521"/>
      <c r="G27" s="519">
        <f>ราคาต้นทุนงานทาง!H117</f>
        <v>37.07</v>
      </c>
      <c r="H27" s="519">
        <f t="shared" si="0"/>
        <v>0</v>
      </c>
      <c r="I27" s="523">
        <f>$H$169</f>
        <v>1.3848</v>
      </c>
      <c r="J27" s="522">
        <f t="shared" si="1"/>
        <v>51.33</v>
      </c>
      <c r="K27" s="519">
        <f t="shared" si="2"/>
        <v>0</v>
      </c>
      <c r="N27" s="176"/>
      <c r="O27" s="178"/>
      <c r="P27" s="176"/>
      <c r="Q27" s="176"/>
      <c r="R27" s="255"/>
      <c r="S27" s="179"/>
      <c r="T27" s="179"/>
      <c r="U27" s="179"/>
      <c r="V27" s="179"/>
      <c r="W27" s="179"/>
      <c r="X27" s="179"/>
      <c r="Y27" s="179"/>
      <c r="Z27" s="179"/>
      <c r="AA27" s="178"/>
      <c r="AB27" s="176"/>
    </row>
    <row r="28" spans="1:28" s="251" customFormat="1" hidden="1" x14ac:dyDescent="0.45">
      <c r="A28" s="23"/>
      <c r="B28" s="130"/>
      <c r="C28" s="28" t="s">
        <v>2867</v>
      </c>
      <c r="D28" s="29" t="s">
        <v>3135</v>
      </c>
      <c r="E28" s="23" t="s">
        <v>6</v>
      </c>
      <c r="F28" s="521"/>
      <c r="G28" s="519">
        <f>ราคาต้นทุนงานทาง!H122</f>
        <v>37.07</v>
      </c>
      <c r="H28" s="519">
        <f t="shared" si="0"/>
        <v>0</v>
      </c>
      <c r="I28" s="523">
        <f>$H$169</f>
        <v>1.3848</v>
      </c>
      <c r="J28" s="522">
        <f t="shared" si="1"/>
        <v>51.33</v>
      </c>
      <c r="K28" s="519">
        <f t="shared" si="2"/>
        <v>0</v>
      </c>
      <c r="N28" s="176"/>
      <c r="O28" s="178"/>
      <c r="P28" s="176"/>
      <c r="Q28" s="176"/>
      <c r="R28" s="255"/>
      <c r="S28" s="179"/>
      <c r="T28" s="179"/>
      <c r="U28" s="179"/>
      <c r="V28" s="179"/>
      <c r="W28" s="179"/>
      <c r="X28" s="179"/>
      <c r="Y28" s="179"/>
      <c r="Z28" s="179"/>
      <c r="AA28" s="178"/>
      <c r="AB28" s="176"/>
    </row>
    <row r="29" spans="1:28" x14ac:dyDescent="0.45">
      <c r="A29" s="23"/>
      <c r="B29" s="130">
        <v>2.2000000000000002</v>
      </c>
      <c r="C29" s="28" t="s">
        <v>368</v>
      </c>
      <c r="D29" s="22"/>
      <c r="E29" s="23"/>
      <c r="F29" s="521"/>
      <c r="G29" s="519"/>
      <c r="H29" s="519"/>
      <c r="I29" s="523"/>
      <c r="J29" s="522"/>
      <c r="K29" s="519"/>
      <c r="N29" s="176"/>
      <c r="O29" s="178"/>
      <c r="P29" s="176"/>
      <c r="Q29" s="178"/>
      <c r="R29" s="255"/>
      <c r="S29" s="179"/>
      <c r="T29" s="179"/>
      <c r="U29" s="179"/>
      <c r="V29" s="179"/>
      <c r="W29" s="179"/>
      <c r="X29" s="179"/>
      <c r="Y29" s="179"/>
      <c r="Z29" s="179"/>
      <c r="AA29" s="178"/>
      <c r="AB29" s="176"/>
    </row>
    <row r="30" spans="1:28" x14ac:dyDescent="0.45">
      <c r="A30" s="23"/>
      <c r="B30" s="130"/>
      <c r="C30" s="28" t="s">
        <v>52</v>
      </c>
      <c r="D30" s="22" t="s">
        <v>369</v>
      </c>
      <c r="E30" s="132"/>
      <c r="F30" s="521"/>
      <c r="G30" s="519"/>
      <c r="H30" s="519"/>
      <c r="I30" s="523"/>
      <c r="J30" s="522"/>
      <c r="K30" s="519"/>
      <c r="N30" s="176"/>
      <c r="O30" s="226"/>
      <c r="P30" s="176"/>
      <c r="Q30" s="176"/>
      <c r="R30" s="255"/>
      <c r="S30" s="179"/>
      <c r="T30" s="179"/>
      <c r="U30" s="179"/>
      <c r="V30" s="179"/>
      <c r="W30" s="179"/>
      <c r="X30" s="179"/>
      <c r="Y30" s="179"/>
      <c r="Z30" s="179"/>
      <c r="AA30" s="178"/>
      <c r="AB30" s="176"/>
    </row>
    <row r="31" spans="1:28" hidden="1" x14ac:dyDescent="0.45">
      <c r="A31" s="23"/>
      <c r="B31" s="130"/>
      <c r="C31" s="28"/>
      <c r="D31" s="29" t="s">
        <v>6027</v>
      </c>
      <c r="E31" s="132" t="s">
        <v>6</v>
      </c>
      <c r="F31" s="521">
        <v>0</v>
      </c>
      <c r="G31" s="519">
        <f>+ราคาต้นทุนงานทาง!H132</f>
        <v>49.99</v>
      </c>
      <c r="H31" s="519">
        <f t="shared" si="0"/>
        <v>0</v>
      </c>
      <c r="I31" s="523">
        <f>$H$169</f>
        <v>1.3848</v>
      </c>
      <c r="J31" s="522">
        <f t="shared" si="1"/>
        <v>69.23</v>
      </c>
      <c r="K31" s="519">
        <f t="shared" si="2"/>
        <v>0</v>
      </c>
      <c r="L31" s="1" t="s">
        <v>6050</v>
      </c>
      <c r="N31" s="176">
        <f>2*160*0.2</f>
        <v>64</v>
      </c>
      <c r="O31" s="226"/>
      <c r="P31" s="176"/>
      <c r="Q31" s="176"/>
      <c r="R31" s="176"/>
      <c r="S31" s="256"/>
      <c r="T31" s="256"/>
      <c r="U31" s="256"/>
      <c r="V31" s="256"/>
      <c r="W31" s="256"/>
      <c r="X31" s="256"/>
      <c r="Y31" s="256"/>
      <c r="Z31" s="256"/>
      <c r="AA31" s="256"/>
      <c r="AB31" s="176"/>
    </row>
    <row r="32" spans="1:28" s="696" customFormat="1" hidden="1" x14ac:dyDescent="0.45">
      <c r="A32" s="23"/>
      <c r="B32" s="130"/>
      <c r="C32" s="28"/>
      <c r="D32" s="29" t="s">
        <v>6051</v>
      </c>
      <c r="E32" s="132" t="s">
        <v>6</v>
      </c>
      <c r="F32" s="521">
        <v>0</v>
      </c>
      <c r="G32" s="519">
        <v>0</v>
      </c>
      <c r="H32" s="519">
        <f t="shared" ref="H32" si="3">F32*G32</f>
        <v>0</v>
      </c>
      <c r="I32" s="523">
        <v>0</v>
      </c>
      <c r="J32" s="522">
        <f t="shared" ref="J32" si="4">ROUND(G32*I32,2)</f>
        <v>0</v>
      </c>
      <c r="K32" s="519">
        <f t="shared" ref="K32" si="5">H32*I32</f>
        <v>0</v>
      </c>
      <c r="N32" s="176"/>
      <c r="O32" s="226"/>
      <c r="P32" s="176"/>
      <c r="Q32" s="176"/>
      <c r="R32" s="176"/>
      <c r="S32" s="256"/>
      <c r="T32" s="256"/>
      <c r="U32" s="256"/>
      <c r="V32" s="256"/>
      <c r="W32" s="256"/>
      <c r="X32" s="256"/>
      <c r="Y32" s="256"/>
      <c r="Z32" s="256"/>
      <c r="AA32" s="256"/>
      <c r="AB32" s="176"/>
    </row>
    <row r="33" spans="1:28" x14ac:dyDescent="0.45">
      <c r="A33" s="132"/>
      <c r="B33" s="133"/>
      <c r="C33" s="108"/>
      <c r="D33" s="29" t="s">
        <v>6716</v>
      </c>
      <c r="E33" s="132" t="s">
        <v>6</v>
      </c>
      <c r="F33" s="521">
        <f>+L4*1*0.2</f>
        <v>50</v>
      </c>
      <c r="G33" s="520">
        <f>ราคาต้นทุนงานทาง!H141</f>
        <v>241.42</v>
      </c>
      <c r="H33" s="519">
        <f t="shared" si="0"/>
        <v>12071</v>
      </c>
      <c r="I33" s="523">
        <f>$H$169</f>
        <v>1.3848</v>
      </c>
      <c r="J33" s="522">
        <f t="shared" si="1"/>
        <v>334.32</v>
      </c>
      <c r="K33" s="519">
        <f t="shared" si="2"/>
        <v>16715.9208</v>
      </c>
      <c r="N33" s="176"/>
      <c r="O33" s="178">
        <f>90-64</f>
        <v>26</v>
      </c>
      <c r="P33" s="176"/>
      <c r="Q33" s="176"/>
      <c r="R33" s="176"/>
      <c r="S33" s="256"/>
      <c r="T33" s="256"/>
      <c r="U33" s="256"/>
      <c r="V33" s="256"/>
      <c r="W33" s="256"/>
      <c r="X33" s="256"/>
      <c r="Y33" s="256"/>
      <c r="Z33" s="256"/>
      <c r="AA33" s="256"/>
      <c r="AB33" s="176"/>
    </row>
    <row r="34" spans="1:28" s="251" customFormat="1" hidden="1" x14ac:dyDescent="0.45">
      <c r="A34" s="132"/>
      <c r="B34" s="133"/>
      <c r="C34" s="108" t="s">
        <v>53</v>
      </c>
      <c r="D34" s="29" t="s">
        <v>380</v>
      </c>
      <c r="E34" s="132" t="s">
        <v>6</v>
      </c>
      <c r="F34" s="521"/>
      <c r="G34" s="520">
        <f>ราคาต้นทุนงานทาง!H149</f>
        <v>628.45000000000005</v>
      </c>
      <c r="H34" s="519">
        <f t="shared" si="0"/>
        <v>0</v>
      </c>
      <c r="I34" s="523">
        <f>$H$169</f>
        <v>1.3848</v>
      </c>
      <c r="J34" s="522">
        <f t="shared" si="1"/>
        <v>870.28</v>
      </c>
      <c r="K34" s="519">
        <f t="shared" si="2"/>
        <v>0</v>
      </c>
      <c r="N34" s="176"/>
      <c r="O34" s="178"/>
      <c r="P34" s="176"/>
      <c r="Q34" s="176"/>
      <c r="R34" s="176"/>
      <c r="S34" s="256"/>
      <c r="T34" s="256"/>
      <c r="U34" s="256"/>
      <c r="V34" s="256"/>
      <c r="W34" s="256"/>
      <c r="X34" s="256"/>
      <c r="Y34" s="256"/>
      <c r="Z34" s="256"/>
      <c r="AA34" s="256"/>
      <c r="AB34" s="176"/>
    </row>
    <row r="35" spans="1:28" s="251" customFormat="1" hidden="1" x14ac:dyDescent="0.45">
      <c r="A35" s="132"/>
      <c r="B35" s="133"/>
      <c r="C35" s="108" t="s">
        <v>2868</v>
      </c>
      <c r="D35" s="29" t="s">
        <v>2869</v>
      </c>
      <c r="E35" s="132" t="s">
        <v>6</v>
      </c>
      <c r="F35" s="521"/>
      <c r="G35" s="520">
        <f>ราคาต้นทุนงานทาง!H166</f>
        <v>150.5</v>
      </c>
      <c r="H35" s="519">
        <f t="shared" si="0"/>
        <v>0</v>
      </c>
      <c r="I35" s="523">
        <f>$H$169</f>
        <v>1.3848</v>
      </c>
      <c r="J35" s="522">
        <f t="shared" si="1"/>
        <v>208.41</v>
      </c>
      <c r="K35" s="519">
        <f t="shared" si="2"/>
        <v>0</v>
      </c>
      <c r="N35" s="176"/>
      <c r="O35" s="178"/>
      <c r="P35" s="176"/>
      <c r="Q35" s="176"/>
      <c r="R35" s="176"/>
      <c r="S35" s="256"/>
      <c r="T35" s="256"/>
      <c r="U35" s="256"/>
      <c r="V35" s="256"/>
      <c r="W35" s="256"/>
      <c r="X35" s="256"/>
      <c r="Y35" s="256"/>
      <c r="Z35" s="256"/>
      <c r="AA35" s="256"/>
      <c r="AB35" s="176"/>
    </row>
    <row r="36" spans="1:28" x14ac:dyDescent="0.45">
      <c r="A36" s="23">
        <v>3</v>
      </c>
      <c r="B36" s="129" t="s">
        <v>540</v>
      </c>
      <c r="C36" s="28"/>
      <c r="D36" s="22"/>
      <c r="E36" s="23"/>
      <c r="F36" s="518"/>
      <c r="G36" s="519"/>
      <c r="H36" s="519"/>
      <c r="I36" s="523"/>
      <c r="J36" s="522"/>
      <c r="K36" s="519"/>
      <c r="N36" s="176">
        <f>1000/6</f>
        <v>166.66666666666666</v>
      </c>
      <c r="O36" s="178"/>
      <c r="P36" s="176"/>
      <c r="Q36" s="176"/>
      <c r="R36" s="176"/>
      <c r="S36" s="256"/>
      <c r="T36" s="256"/>
      <c r="U36" s="256"/>
      <c r="V36" s="256"/>
      <c r="W36" s="256"/>
      <c r="X36" s="256"/>
      <c r="Y36" s="256"/>
      <c r="Z36" s="256"/>
      <c r="AA36" s="256"/>
      <c r="AB36" s="176"/>
    </row>
    <row r="37" spans="1:28" hidden="1" x14ac:dyDescent="0.45">
      <c r="A37" s="23"/>
      <c r="B37" s="130">
        <v>3.1</v>
      </c>
      <c r="C37" s="28" t="s">
        <v>390</v>
      </c>
      <c r="D37" s="22"/>
      <c r="E37" s="23"/>
      <c r="F37" s="518"/>
      <c r="G37" s="519"/>
      <c r="H37" s="519"/>
      <c r="I37" s="523"/>
      <c r="J37" s="522"/>
      <c r="K37" s="519"/>
      <c r="L37" s="158"/>
      <c r="M37" s="159"/>
      <c r="N37" s="176"/>
      <c r="O37" s="178"/>
      <c r="P37" s="176"/>
      <c r="Q37" s="176"/>
      <c r="R37" s="176"/>
      <c r="S37" s="256"/>
      <c r="T37" s="256"/>
      <c r="U37" s="256"/>
      <c r="V37" s="256"/>
      <c r="W37" s="256"/>
      <c r="X37" s="256"/>
      <c r="Y37" s="256"/>
      <c r="Z37" s="256"/>
      <c r="AA37" s="256"/>
      <c r="AB37" s="176"/>
    </row>
    <row r="38" spans="1:28" hidden="1" x14ac:dyDescent="0.45">
      <c r="A38" s="23"/>
      <c r="B38" s="130"/>
      <c r="C38" s="28" t="s">
        <v>391</v>
      </c>
      <c r="D38" s="22" t="s">
        <v>651</v>
      </c>
      <c r="E38" s="23" t="s">
        <v>6</v>
      </c>
      <c r="F38" s="518"/>
      <c r="G38" s="519">
        <f>ราคาต้นทุนงานทาง!H178</f>
        <v>259.39</v>
      </c>
      <c r="H38" s="519">
        <f t="shared" si="0"/>
        <v>0</v>
      </c>
      <c r="I38" s="523">
        <f>$H$169</f>
        <v>1.3848</v>
      </c>
      <c r="J38" s="522">
        <f t="shared" si="1"/>
        <v>359.2</v>
      </c>
      <c r="K38" s="519">
        <f t="shared" si="2"/>
        <v>0</v>
      </c>
      <c r="N38" s="176"/>
      <c r="O38" s="178"/>
      <c r="P38" s="176"/>
      <c r="Q38" s="176"/>
      <c r="R38" s="176"/>
      <c r="S38" s="179"/>
      <c r="T38" s="179"/>
      <c r="U38" s="106"/>
      <c r="V38" s="179"/>
      <c r="W38" s="106"/>
      <c r="X38" s="179"/>
      <c r="Y38" s="179"/>
      <c r="Z38" s="179"/>
      <c r="AA38" s="178"/>
      <c r="AB38" s="176"/>
    </row>
    <row r="39" spans="1:28" s="251" customFormat="1" hidden="1" x14ac:dyDescent="0.45">
      <c r="A39" s="23"/>
      <c r="B39" s="130"/>
      <c r="C39" s="28" t="s">
        <v>2870</v>
      </c>
      <c r="D39" s="22" t="s">
        <v>2871</v>
      </c>
      <c r="E39" s="23" t="s">
        <v>6</v>
      </c>
      <c r="F39" s="518"/>
      <c r="G39" s="519">
        <f>ราคาต้นทุนงานทาง!J191</f>
        <v>821.7</v>
      </c>
      <c r="H39" s="519">
        <f t="shared" si="0"/>
        <v>0</v>
      </c>
      <c r="I39" s="523">
        <f>$H$169</f>
        <v>1.3848</v>
      </c>
      <c r="J39" s="522">
        <f t="shared" si="1"/>
        <v>1137.8900000000001</v>
      </c>
      <c r="K39" s="519">
        <f t="shared" si="2"/>
        <v>0</v>
      </c>
      <c r="N39" s="176"/>
      <c r="O39" s="178"/>
      <c r="P39" s="176"/>
      <c r="Q39" s="176"/>
      <c r="R39" s="176"/>
      <c r="S39" s="179"/>
      <c r="T39" s="179"/>
      <c r="U39" s="106"/>
      <c r="V39" s="179"/>
      <c r="W39" s="106"/>
      <c r="X39" s="179"/>
      <c r="Y39" s="179"/>
      <c r="Z39" s="179"/>
      <c r="AA39" s="178"/>
      <c r="AB39" s="176"/>
    </row>
    <row r="40" spans="1:28" s="252" customFormat="1" hidden="1" x14ac:dyDescent="0.45">
      <c r="A40" s="23"/>
      <c r="B40" s="130">
        <v>3.2</v>
      </c>
      <c r="C40" s="28" t="s">
        <v>2872</v>
      </c>
      <c r="D40" s="22"/>
      <c r="E40" s="23"/>
      <c r="F40" s="518"/>
      <c r="G40" s="519"/>
      <c r="H40" s="519"/>
      <c r="I40" s="523"/>
      <c r="J40" s="522"/>
      <c r="K40" s="519"/>
      <c r="N40" s="176"/>
      <c r="O40" s="178"/>
      <c r="P40" s="176"/>
      <c r="Q40" s="176"/>
      <c r="R40" s="176"/>
      <c r="S40" s="179"/>
      <c r="T40" s="179"/>
      <c r="U40" s="257"/>
      <c r="V40" s="257"/>
      <c r="W40" s="257"/>
      <c r="X40" s="257"/>
      <c r="Y40" s="257"/>
      <c r="Z40" s="257"/>
      <c r="AA40" s="257"/>
      <c r="AB40" s="176"/>
    </row>
    <row r="41" spans="1:28" s="252" customFormat="1" hidden="1" x14ac:dyDescent="0.45">
      <c r="A41" s="23"/>
      <c r="B41" s="130"/>
      <c r="C41" s="28" t="s">
        <v>2873</v>
      </c>
      <c r="D41" s="22" t="s">
        <v>2872</v>
      </c>
      <c r="E41" s="23" t="s">
        <v>6</v>
      </c>
      <c r="F41" s="518"/>
      <c r="G41" s="519">
        <f>ราคาต้นทุนงานทาง!H201</f>
        <v>682.00000000000011</v>
      </c>
      <c r="H41" s="519">
        <f t="shared" si="0"/>
        <v>0</v>
      </c>
      <c r="I41" s="523">
        <f>$H$169</f>
        <v>1.3848</v>
      </c>
      <c r="J41" s="522">
        <f t="shared" si="1"/>
        <v>944.43</v>
      </c>
      <c r="K41" s="519">
        <f t="shared" si="2"/>
        <v>0</v>
      </c>
      <c r="N41" s="176"/>
      <c r="O41" s="178"/>
      <c r="P41" s="176"/>
      <c r="Q41" s="176"/>
      <c r="R41" s="176"/>
      <c r="S41" s="179"/>
      <c r="T41" s="179"/>
      <c r="U41" s="257"/>
      <c r="V41" s="257"/>
      <c r="W41" s="257"/>
      <c r="X41" s="257"/>
      <c r="Y41" s="257"/>
      <c r="Z41" s="257"/>
      <c r="AA41" s="257"/>
      <c r="AB41" s="176"/>
    </row>
    <row r="42" spans="1:28" s="252" customFormat="1" hidden="1" x14ac:dyDescent="0.45">
      <c r="A42" s="23"/>
      <c r="B42" s="130"/>
      <c r="C42" s="28" t="s">
        <v>2874</v>
      </c>
      <c r="D42" s="22" t="s">
        <v>2875</v>
      </c>
      <c r="E42" s="23" t="s">
        <v>6</v>
      </c>
      <c r="F42" s="518"/>
      <c r="G42" s="519">
        <f>ราคาต้นทุนงานทาง!J214</f>
        <v>821.7</v>
      </c>
      <c r="H42" s="519">
        <f t="shared" si="0"/>
        <v>0</v>
      </c>
      <c r="I42" s="523">
        <f>$H$169</f>
        <v>1.3848</v>
      </c>
      <c r="J42" s="522">
        <f t="shared" si="1"/>
        <v>1137.8900000000001</v>
      </c>
      <c r="K42" s="519">
        <f t="shared" si="2"/>
        <v>0</v>
      </c>
      <c r="N42" s="176"/>
      <c r="O42" s="178"/>
      <c r="P42" s="176"/>
      <c r="Q42" s="176"/>
      <c r="R42" s="176"/>
      <c r="S42" s="179"/>
      <c r="T42" s="179"/>
      <c r="U42" s="257"/>
      <c r="V42" s="257"/>
      <c r="W42" s="257"/>
      <c r="X42" s="257"/>
      <c r="Y42" s="257"/>
      <c r="Z42" s="257"/>
      <c r="AA42" s="257"/>
      <c r="AB42" s="176"/>
    </row>
    <row r="43" spans="1:28" s="262" customFormat="1" x14ac:dyDescent="0.45">
      <c r="A43" s="23"/>
      <c r="B43" s="130">
        <v>3.1</v>
      </c>
      <c r="C43" s="22" t="s">
        <v>2832</v>
      </c>
      <c r="D43" s="22"/>
      <c r="E43" s="23" t="s">
        <v>6</v>
      </c>
      <c r="F43" s="518">
        <f>+L4*F4*0.05</f>
        <v>50</v>
      </c>
      <c r="G43" s="519">
        <f>ราคาต้นทุนงานทาง!H222</f>
        <v>630.85</v>
      </c>
      <c r="H43" s="519">
        <f t="shared" ref="H43" si="6">F43*G43</f>
        <v>31542.5</v>
      </c>
      <c r="I43" s="523">
        <f>$H$169</f>
        <v>1.3848</v>
      </c>
      <c r="J43" s="522">
        <f t="shared" ref="J43" si="7">ROUND(G43*I43,2)</f>
        <v>873.6</v>
      </c>
      <c r="K43" s="519">
        <f t="shared" ref="K43" si="8">H43*I43</f>
        <v>43680.054000000004</v>
      </c>
      <c r="N43" s="176"/>
      <c r="O43" s="178"/>
      <c r="P43" s="176"/>
      <c r="Q43" s="176"/>
      <c r="R43" s="176"/>
      <c r="S43" s="179"/>
      <c r="T43" s="179"/>
      <c r="U43" s="257"/>
      <c r="V43" s="257"/>
      <c r="W43" s="257"/>
      <c r="X43" s="257"/>
      <c r="Y43" s="257"/>
      <c r="Z43" s="257"/>
      <c r="AA43" s="257"/>
      <c r="AB43" s="176"/>
    </row>
    <row r="44" spans="1:28" s="252" customFormat="1" hidden="1" x14ac:dyDescent="0.45">
      <c r="A44" s="23"/>
      <c r="B44" s="130">
        <v>3.4</v>
      </c>
      <c r="C44" s="28" t="s">
        <v>2876</v>
      </c>
      <c r="D44" s="22"/>
      <c r="E44" s="23"/>
      <c r="F44" s="518"/>
      <c r="G44" s="519"/>
      <c r="H44" s="519"/>
      <c r="I44" s="523"/>
      <c r="J44" s="522"/>
      <c r="K44" s="519"/>
      <c r="N44" s="176"/>
      <c r="O44" s="178"/>
      <c r="P44" s="176"/>
      <c r="Q44" s="176"/>
      <c r="R44" s="176"/>
      <c r="S44" s="179"/>
      <c r="T44" s="179"/>
      <c r="U44" s="257"/>
      <c r="V44" s="257"/>
      <c r="W44" s="257"/>
      <c r="X44" s="257"/>
      <c r="Y44" s="257"/>
      <c r="Z44" s="257"/>
      <c r="AA44" s="257"/>
      <c r="AB44" s="176"/>
    </row>
    <row r="45" spans="1:28" s="252" customFormat="1" hidden="1" x14ac:dyDescent="0.45">
      <c r="A45" s="23"/>
      <c r="B45" s="130"/>
      <c r="C45" s="28" t="s">
        <v>3136</v>
      </c>
      <c r="D45" s="22" t="s">
        <v>2877</v>
      </c>
      <c r="E45" s="23" t="s">
        <v>7</v>
      </c>
      <c r="F45" s="518"/>
      <c r="G45" s="519">
        <f>ราคาต้นทุนงานทาง!M233</f>
        <v>227.24400000000003</v>
      </c>
      <c r="H45" s="519">
        <f t="shared" si="0"/>
        <v>0</v>
      </c>
      <c r="I45" s="523">
        <f>$H$169</f>
        <v>1.3848</v>
      </c>
      <c r="J45" s="522">
        <f t="shared" si="1"/>
        <v>314.69</v>
      </c>
      <c r="K45" s="519">
        <f t="shared" si="2"/>
        <v>0</v>
      </c>
      <c r="N45" s="176"/>
      <c r="O45" s="178"/>
      <c r="P45" s="176"/>
      <c r="Q45" s="176"/>
      <c r="R45" s="176"/>
      <c r="S45" s="179"/>
      <c r="T45" s="179"/>
      <c r="U45" s="257"/>
      <c r="V45" s="257"/>
      <c r="W45" s="257"/>
      <c r="X45" s="257"/>
      <c r="Y45" s="257"/>
      <c r="Z45" s="257"/>
      <c r="AA45" s="257"/>
      <c r="AB45" s="176"/>
    </row>
    <row r="46" spans="1:28" s="252" customFormat="1" hidden="1" x14ac:dyDescent="0.45">
      <c r="A46" s="23"/>
      <c r="B46" s="130"/>
      <c r="C46" s="28" t="s">
        <v>3137</v>
      </c>
      <c r="D46" s="22" t="s">
        <v>2878</v>
      </c>
      <c r="E46" s="23" t="s">
        <v>7</v>
      </c>
      <c r="F46" s="518"/>
      <c r="G46" s="519"/>
      <c r="H46" s="519">
        <f t="shared" si="0"/>
        <v>0</v>
      </c>
      <c r="I46" s="523">
        <f>$H$169</f>
        <v>1.3848</v>
      </c>
      <c r="J46" s="522">
        <f t="shared" si="1"/>
        <v>0</v>
      </c>
      <c r="K46" s="519">
        <f t="shared" si="2"/>
        <v>0</v>
      </c>
      <c r="N46" s="176"/>
      <c r="O46" s="178"/>
      <c r="P46" s="176"/>
      <c r="Q46" s="176"/>
      <c r="R46" s="176"/>
      <c r="S46" s="179"/>
      <c r="T46" s="179"/>
      <c r="U46" s="257"/>
      <c r="V46" s="257"/>
      <c r="W46" s="257"/>
      <c r="X46" s="257"/>
      <c r="Y46" s="257"/>
      <c r="Z46" s="257"/>
      <c r="AA46" s="257"/>
      <c r="AB46" s="176"/>
    </row>
    <row r="47" spans="1:28" s="252" customFormat="1" hidden="1" x14ac:dyDescent="0.45">
      <c r="A47" s="23"/>
      <c r="B47" s="130"/>
      <c r="C47" s="28" t="s">
        <v>3138</v>
      </c>
      <c r="D47" s="22" t="s">
        <v>2879</v>
      </c>
      <c r="E47" s="23" t="s">
        <v>2</v>
      </c>
      <c r="F47" s="518"/>
      <c r="G47" s="519"/>
      <c r="H47" s="519">
        <f t="shared" si="0"/>
        <v>0</v>
      </c>
      <c r="I47" s="523">
        <f>$H$169</f>
        <v>1.3848</v>
      </c>
      <c r="J47" s="522">
        <f t="shared" si="1"/>
        <v>0</v>
      </c>
      <c r="K47" s="519">
        <f t="shared" si="2"/>
        <v>0</v>
      </c>
      <c r="N47" s="176"/>
      <c r="O47" s="178"/>
      <c r="P47" s="176"/>
      <c r="Q47" s="176"/>
      <c r="R47" s="176"/>
      <c r="S47" s="179"/>
      <c r="T47" s="179"/>
      <c r="U47" s="257"/>
      <c r="V47" s="257"/>
      <c r="W47" s="257"/>
      <c r="X47" s="257"/>
      <c r="Y47" s="257"/>
      <c r="Z47" s="257"/>
      <c r="AA47" s="257"/>
      <c r="AB47" s="176"/>
    </row>
    <row r="48" spans="1:28" hidden="1" x14ac:dyDescent="0.45">
      <c r="A48" s="132">
        <v>4</v>
      </c>
      <c r="B48" s="134" t="s">
        <v>396</v>
      </c>
      <c r="C48" s="108"/>
      <c r="D48" s="29"/>
      <c r="E48" s="132"/>
      <c r="F48" s="521"/>
      <c r="G48" s="520"/>
      <c r="H48" s="519"/>
      <c r="I48" s="523"/>
      <c r="J48" s="522"/>
      <c r="K48" s="519"/>
      <c r="N48" s="176"/>
      <c r="O48" s="178"/>
      <c r="P48" s="176"/>
      <c r="Q48" s="176"/>
      <c r="R48" s="159"/>
      <c r="S48" s="159"/>
      <c r="T48" s="159"/>
      <c r="U48" s="159"/>
      <c r="V48" s="159"/>
      <c r="W48" s="159"/>
      <c r="X48" s="176"/>
      <c r="Y48" s="176"/>
      <c r="Z48" s="176"/>
      <c r="AA48" s="176"/>
      <c r="AB48" s="176"/>
    </row>
    <row r="49" spans="1:28" s="252" customFormat="1" hidden="1" x14ac:dyDescent="0.45">
      <c r="A49" s="132"/>
      <c r="B49" s="133">
        <v>4.0999999999999996</v>
      </c>
      <c r="C49" s="108" t="s">
        <v>2881</v>
      </c>
      <c r="D49" s="108"/>
      <c r="E49" s="132"/>
      <c r="F49" s="521"/>
      <c r="G49" s="520"/>
      <c r="H49" s="519"/>
      <c r="I49" s="523"/>
      <c r="J49" s="522"/>
      <c r="K49" s="519"/>
      <c r="N49" s="176"/>
      <c r="O49" s="178"/>
      <c r="P49" s="176"/>
      <c r="Q49" s="176"/>
      <c r="R49" s="159"/>
      <c r="S49" s="159"/>
      <c r="T49" s="159"/>
      <c r="U49" s="159"/>
      <c r="V49" s="159"/>
      <c r="W49" s="159"/>
      <c r="X49" s="176"/>
      <c r="Y49" s="176"/>
      <c r="Z49" s="176"/>
      <c r="AA49" s="176"/>
      <c r="AB49" s="176"/>
    </row>
    <row r="50" spans="1:28" s="252" customFormat="1" hidden="1" x14ac:dyDescent="0.45">
      <c r="A50" s="132"/>
      <c r="B50" s="133"/>
      <c r="C50" s="108" t="s">
        <v>733</v>
      </c>
      <c r="D50" s="108" t="s">
        <v>3139</v>
      </c>
      <c r="E50" s="132" t="s">
        <v>7</v>
      </c>
      <c r="F50" s="521"/>
      <c r="G50" s="520">
        <f>ราคาต้นทุนงานทาง!H267</f>
        <v>34.24</v>
      </c>
      <c r="H50" s="519">
        <f t="shared" si="0"/>
        <v>0</v>
      </c>
      <c r="I50" s="523">
        <f>$H$169</f>
        <v>1.3848</v>
      </c>
      <c r="J50" s="522">
        <f t="shared" si="1"/>
        <v>47.42</v>
      </c>
      <c r="K50" s="519">
        <f t="shared" si="2"/>
        <v>0</v>
      </c>
      <c r="N50" s="176"/>
      <c r="O50" s="178"/>
      <c r="P50" s="176"/>
      <c r="Q50" s="176"/>
      <c r="R50" s="159"/>
      <c r="S50" s="159"/>
      <c r="T50" s="159"/>
      <c r="U50" s="159"/>
      <c r="V50" s="159"/>
      <c r="W50" s="159"/>
      <c r="X50" s="176"/>
      <c r="Y50" s="176"/>
      <c r="Z50" s="176"/>
      <c r="AA50" s="176"/>
      <c r="AB50" s="176"/>
    </row>
    <row r="51" spans="1:28" s="252" customFormat="1" hidden="1" x14ac:dyDescent="0.45">
      <c r="A51" s="132"/>
      <c r="B51" s="133"/>
      <c r="C51" s="108" t="s">
        <v>2880</v>
      </c>
      <c r="D51" s="108" t="s">
        <v>3140</v>
      </c>
      <c r="E51" s="132" t="s">
        <v>7</v>
      </c>
      <c r="F51" s="521"/>
      <c r="G51" s="520">
        <f>ราคาต้นทุนงานทาง!H273</f>
        <v>15.5</v>
      </c>
      <c r="H51" s="519">
        <f t="shared" si="0"/>
        <v>0</v>
      </c>
      <c r="I51" s="523">
        <f>$H$169</f>
        <v>1.3848</v>
      </c>
      <c r="J51" s="522">
        <f t="shared" si="1"/>
        <v>21.46</v>
      </c>
      <c r="K51" s="519">
        <f t="shared" si="2"/>
        <v>0</v>
      </c>
      <c r="N51" s="176"/>
      <c r="O51" s="178"/>
      <c r="P51" s="176"/>
      <c r="Q51" s="176"/>
      <c r="R51" s="159"/>
      <c r="S51" s="159"/>
      <c r="T51" s="159"/>
      <c r="U51" s="159"/>
      <c r="V51" s="159"/>
      <c r="W51" s="159"/>
      <c r="X51" s="176"/>
      <c r="Y51" s="176"/>
      <c r="Z51" s="176"/>
      <c r="AA51" s="176"/>
      <c r="AB51" s="176"/>
    </row>
    <row r="52" spans="1:28" s="252" customFormat="1" hidden="1" x14ac:dyDescent="0.45">
      <c r="A52" s="132"/>
      <c r="B52" s="133">
        <v>4.2</v>
      </c>
      <c r="C52" s="108" t="s">
        <v>2882</v>
      </c>
      <c r="D52" s="108"/>
      <c r="E52" s="132" t="s">
        <v>7</v>
      </c>
      <c r="F52" s="521"/>
      <c r="G52" s="520">
        <f>ราคาต้นทุนงานทาง!J329</f>
        <v>128.33637919</v>
      </c>
      <c r="H52" s="519">
        <f t="shared" si="0"/>
        <v>0</v>
      </c>
      <c r="I52" s="523">
        <f>$H$169</f>
        <v>1.3848</v>
      </c>
      <c r="J52" s="522">
        <f t="shared" si="1"/>
        <v>177.72</v>
      </c>
      <c r="K52" s="519">
        <f t="shared" si="2"/>
        <v>0</v>
      </c>
      <c r="N52" s="176"/>
      <c r="O52" s="178"/>
      <c r="P52" s="176"/>
      <c r="Q52" s="176"/>
      <c r="R52" s="159"/>
      <c r="S52" s="159"/>
      <c r="T52" s="159"/>
      <c r="U52" s="159"/>
      <c r="V52" s="159"/>
      <c r="W52" s="159"/>
      <c r="X52" s="176"/>
      <c r="Y52" s="176"/>
      <c r="Z52" s="176"/>
      <c r="AA52" s="176"/>
      <c r="AB52" s="176"/>
    </row>
    <row r="53" spans="1:28" s="252" customFormat="1" hidden="1" x14ac:dyDescent="0.45">
      <c r="A53" s="132"/>
      <c r="B53" s="133">
        <v>4.3</v>
      </c>
      <c r="C53" s="108" t="s">
        <v>2883</v>
      </c>
      <c r="D53" s="108"/>
      <c r="E53" s="132"/>
      <c r="F53" s="521"/>
      <c r="G53" s="520"/>
      <c r="H53" s="519"/>
      <c r="I53" s="523"/>
      <c r="J53" s="522"/>
      <c r="K53" s="519"/>
      <c r="N53" s="176"/>
      <c r="O53" s="178"/>
      <c r="P53" s="176"/>
      <c r="Q53" s="176"/>
      <c r="R53" s="159"/>
      <c r="S53" s="159"/>
      <c r="T53" s="159"/>
      <c r="U53" s="159"/>
      <c r="V53" s="159"/>
      <c r="W53" s="159"/>
      <c r="X53" s="176"/>
      <c r="Y53" s="176"/>
      <c r="Z53" s="176"/>
      <c r="AA53" s="176"/>
      <c r="AB53" s="176"/>
    </row>
    <row r="54" spans="1:28" s="252" customFormat="1" hidden="1" x14ac:dyDescent="0.45">
      <c r="A54" s="132"/>
      <c r="B54" s="133"/>
      <c r="C54" s="108" t="s">
        <v>3141</v>
      </c>
      <c r="D54" s="108" t="s">
        <v>3144</v>
      </c>
      <c r="E54" s="132" t="s">
        <v>7</v>
      </c>
      <c r="F54" s="521"/>
      <c r="G54" s="520">
        <f>ราคาต้นทุนงานทาง!J382</f>
        <v>240.64134213685475</v>
      </c>
      <c r="H54" s="519">
        <f t="shared" si="0"/>
        <v>0</v>
      </c>
      <c r="I54" s="523">
        <f>$H$169</f>
        <v>1.3848</v>
      </c>
      <c r="J54" s="522">
        <f t="shared" si="1"/>
        <v>333.24</v>
      </c>
      <c r="K54" s="519">
        <f t="shared" si="2"/>
        <v>0</v>
      </c>
      <c r="N54" s="176"/>
      <c r="O54" s="178"/>
      <c r="P54" s="176"/>
      <c r="Q54" s="176"/>
      <c r="R54" s="159"/>
      <c r="S54" s="159"/>
      <c r="T54" s="159"/>
      <c r="U54" s="159"/>
      <c r="V54" s="159"/>
      <c r="W54" s="159"/>
      <c r="X54" s="176"/>
      <c r="Y54" s="176"/>
      <c r="Z54" s="176"/>
      <c r="AA54" s="176"/>
      <c r="AB54" s="176"/>
    </row>
    <row r="55" spans="1:28" s="252" customFormat="1" hidden="1" x14ac:dyDescent="0.45">
      <c r="A55" s="132"/>
      <c r="B55" s="133"/>
      <c r="C55" s="108"/>
      <c r="D55" s="108" t="s">
        <v>2943</v>
      </c>
      <c r="E55" s="132"/>
      <c r="F55" s="521"/>
      <c r="G55" s="520"/>
      <c r="H55" s="519"/>
      <c r="I55" s="523"/>
      <c r="J55" s="522"/>
      <c r="K55" s="519"/>
      <c r="N55" s="176"/>
      <c r="O55" s="178"/>
      <c r="P55" s="176"/>
      <c r="Q55" s="176"/>
      <c r="R55" s="159"/>
      <c r="S55" s="159"/>
      <c r="T55" s="159"/>
      <c r="U55" s="159"/>
      <c r="V55" s="159"/>
      <c r="W55" s="159"/>
      <c r="X55" s="176"/>
      <c r="Y55" s="176"/>
      <c r="Z55" s="176"/>
      <c r="AA55" s="176"/>
      <c r="AB55" s="176"/>
    </row>
    <row r="56" spans="1:28" s="252" customFormat="1" hidden="1" x14ac:dyDescent="0.45">
      <c r="A56" s="132"/>
      <c r="B56" s="133"/>
      <c r="C56" s="108" t="s">
        <v>3143</v>
      </c>
      <c r="D56" s="108" t="s">
        <v>3142</v>
      </c>
      <c r="E56" s="132" t="s">
        <v>7</v>
      </c>
      <c r="F56" s="521"/>
      <c r="G56" s="520">
        <f>ราคาต้นทุนงานทาง!J412</f>
        <v>243.97</v>
      </c>
      <c r="H56" s="519">
        <f t="shared" si="0"/>
        <v>0</v>
      </c>
      <c r="I56" s="523">
        <f>$H$169</f>
        <v>1.3848</v>
      </c>
      <c r="J56" s="522">
        <f t="shared" si="1"/>
        <v>337.85</v>
      </c>
      <c r="K56" s="519">
        <f t="shared" si="2"/>
        <v>0</v>
      </c>
      <c r="N56" s="176"/>
      <c r="O56" s="178"/>
      <c r="P56" s="176"/>
      <c r="Q56" s="176"/>
      <c r="R56" s="159"/>
      <c r="S56" s="159"/>
      <c r="T56" s="159"/>
      <c r="U56" s="159"/>
      <c r="V56" s="159"/>
      <c r="W56" s="159"/>
      <c r="X56" s="176"/>
      <c r="Y56" s="176"/>
      <c r="Z56" s="176"/>
      <c r="AA56" s="176"/>
      <c r="AB56" s="176"/>
    </row>
    <row r="57" spans="1:28" s="252" customFormat="1" hidden="1" x14ac:dyDescent="0.45">
      <c r="A57" s="132"/>
      <c r="B57" s="133"/>
      <c r="C57" s="108"/>
      <c r="D57" s="108" t="s">
        <v>2943</v>
      </c>
      <c r="E57" s="132"/>
      <c r="F57" s="521"/>
      <c r="G57" s="520"/>
      <c r="H57" s="519"/>
      <c r="I57" s="523"/>
      <c r="J57" s="522"/>
      <c r="K57" s="519"/>
      <c r="N57" s="176"/>
      <c r="O57" s="178"/>
      <c r="P57" s="176"/>
      <c r="Q57" s="176"/>
      <c r="R57" s="159"/>
      <c r="S57" s="159"/>
      <c r="T57" s="159"/>
      <c r="U57" s="159"/>
      <c r="V57" s="159"/>
      <c r="W57" s="159"/>
      <c r="X57" s="176"/>
      <c r="Y57" s="176"/>
      <c r="Z57" s="176"/>
      <c r="AA57" s="176"/>
      <c r="AB57" s="176"/>
    </row>
    <row r="58" spans="1:28" x14ac:dyDescent="0.45">
      <c r="A58" s="132">
        <v>4</v>
      </c>
      <c r="B58" s="133">
        <v>4.0999999999999996</v>
      </c>
      <c r="C58" s="108" t="s">
        <v>734</v>
      </c>
      <c r="D58" s="108"/>
      <c r="E58" s="132"/>
      <c r="F58" s="521"/>
      <c r="G58" s="520"/>
      <c r="H58" s="519"/>
      <c r="I58" s="523"/>
      <c r="J58" s="522"/>
      <c r="K58" s="519"/>
      <c r="L58" s="159"/>
      <c r="M58" s="159"/>
      <c r="N58" s="159"/>
      <c r="O58" s="159"/>
      <c r="P58" s="159"/>
      <c r="Q58" s="159"/>
      <c r="R58" s="106"/>
      <c r="S58" s="106"/>
      <c r="T58" s="106"/>
      <c r="U58" s="159"/>
      <c r="V58" s="225"/>
      <c r="W58" s="225"/>
      <c r="X58" s="176"/>
      <c r="Y58" s="176"/>
      <c r="Z58" s="176"/>
    </row>
    <row r="59" spans="1:28" x14ac:dyDescent="0.45">
      <c r="A59" s="132"/>
      <c r="B59" s="133"/>
      <c r="C59" s="108" t="s">
        <v>733</v>
      </c>
      <c r="D59" s="108" t="s">
        <v>5908</v>
      </c>
      <c r="E59" s="132" t="s">
        <v>7</v>
      </c>
      <c r="F59" s="694">
        <f>+L4*+F4</f>
        <v>1000</v>
      </c>
      <c r="G59" s="520">
        <f>ราคาต้นทุนงานทาง!J442</f>
        <v>417.63299999999992</v>
      </c>
      <c r="H59" s="519">
        <f t="shared" si="0"/>
        <v>417632.99999999994</v>
      </c>
      <c r="I59" s="523">
        <f t="shared" ref="I59:I65" si="9">$H$169</f>
        <v>1.3848</v>
      </c>
      <c r="J59" s="522">
        <f t="shared" si="1"/>
        <v>578.34</v>
      </c>
      <c r="K59" s="519">
        <f t="shared" si="2"/>
        <v>578338.17839999998</v>
      </c>
      <c r="L59" s="159"/>
      <c r="M59" s="159"/>
      <c r="N59" s="159"/>
      <c r="O59" s="159"/>
      <c r="P59" s="159"/>
      <c r="Q59" s="159"/>
      <c r="R59" s="106"/>
      <c r="S59" s="106"/>
      <c r="T59" s="106"/>
      <c r="U59" s="159"/>
      <c r="V59" s="225"/>
      <c r="W59" s="225"/>
      <c r="X59" s="176"/>
      <c r="Y59" s="176"/>
      <c r="Z59" s="176"/>
    </row>
    <row r="60" spans="1:28" s="241" customFormat="1" x14ac:dyDescent="0.45">
      <c r="A60" s="132"/>
      <c r="B60" s="104"/>
      <c r="C60" s="108" t="s">
        <v>2880</v>
      </c>
      <c r="D60" s="108" t="s">
        <v>3148</v>
      </c>
      <c r="E60" s="132" t="s">
        <v>17</v>
      </c>
      <c r="F60" s="521">
        <f>(+L4/100)*F4</f>
        <v>10</v>
      </c>
      <c r="G60" s="520">
        <f>ราคาต้นทุนงานทาง!J484</f>
        <v>179.25019092000002</v>
      </c>
      <c r="H60" s="519">
        <f t="shared" si="0"/>
        <v>1792.5019092000002</v>
      </c>
      <c r="I60" s="523">
        <f t="shared" si="9"/>
        <v>1.3848</v>
      </c>
      <c r="J60" s="522">
        <f t="shared" si="1"/>
        <v>248.23</v>
      </c>
      <c r="K60" s="519">
        <f t="shared" si="2"/>
        <v>2482.2566438601602</v>
      </c>
      <c r="L60" s="159"/>
      <c r="M60" s="159"/>
      <c r="N60" s="159"/>
      <c r="O60" s="159"/>
      <c r="P60" s="159"/>
      <c r="Q60" s="159"/>
      <c r="R60" s="106"/>
      <c r="S60" s="106"/>
      <c r="T60" s="106"/>
      <c r="U60" s="159"/>
      <c r="V60" s="225"/>
      <c r="W60" s="225"/>
      <c r="X60" s="176"/>
      <c r="Y60" s="176"/>
      <c r="Z60" s="176"/>
    </row>
    <row r="61" spans="1:28" s="691" customFormat="1" x14ac:dyDescent="0.45">
      <c r="A61" s="681"/>
      <c r="B61" s="682"/>
      <c r="C61" s="683" t="s">
        <v>6024</v>
      </c>
      <c r="D61" s="683" t="s">
        <v>3149</v>
      </c>
      <c r="E61" s="681" t="s">
        <v>17</v>
      </c>
      <c r="F61" s="684">
        <f>(+L4/10)*F4</f>
        <v>100</v>
      </c>
      <c r="G61" s="685">
        <f>ราคาต้นทุนงานทาง!J511</f>
        <v>90.030492097500002</v>
      </c>
      <c r="H61" s="530">
        <f t="shared" si="0"/>
        <v>9003.049209750001</v>
      </c>
      <c r="I61" s="686">
        <f t="shared" si="9"/>
        <v>1.3848</v>
      </c>
      <c r="J61" s="687">
        <f t="shared" si="1"/>
        <v>124.67</v>
      </c>
      <c r="K61" s="530">
        <f t="shared" si="2"/>
        <v>12467.422545661802</v>
      </c>
      <c r="L61" s="682"/>
      <c r="M61" s="682"/>
      <c r="N61" s="682"/>
      <c r="O61" s="682"/>
      <c r="P61" s="682"/>
      <c r="Q61" s="682"/>
      <c r="R61" s="688"/>
      <c r="S61" s="688"/>
      <c r="T61" s="688"/>
      <c r="U61" s="682"/>
      <c r="V61" s="689"/>
      <c r="W61" s="689"/>
      <c r="X61" s="690"/>
      <c r="Y61" s="690"/>
      <c r="Z61" s="690"/>
    </row>
    <row r="62" spans="1:28" hidden="1" x14ac:dyDescent="0.45">
      <c r="A62" s="132"/>
      <c r="B62" s="104"/>
      <c r="C62" s="108" t="s">
        <v>3145</v>
      </c>
      <c r="D62" s="108" t="s">
        <v>3150</v>
      </c>
      <c r="E62" s="23" t="s">
        <v>17</v>
      </c>
      <c r="F62" s="521"/>
      <c r="G62" s="520">
        <f>ราคาต้นทุนงานทาง!J529</f>
        <v>83.015039999999999</v>
      </c>
      <c r="H62" s="519">
        <f t="shared" si="0"/>
        <v>0</v>
      </c>
      <c r="I62" s="523">
        <f t="shared" si="9"/>
        <v>1.3848</v>
      </c>
      <c r="J62" s="522">
        <f t="shared" si="1"/>
        <v>114.96</v>
      </c>
      <c r="K62" s="519">
        <f t="shared" si="2"/>
        <v>0</v>
      </c>
      <c r="L62" s="158"/>
      <c r="M62" s="159"/>
      <c r="N62" s="159"/>
      <c r="O62" s="159"/>
      <c r="P62" s="159"/>
      <c r="Q62" s="159"/>
      <c r="R62" s="159"/>
      <c r="S62" s="159"/>
      <c r="T62" s="106"/>
      <c r="U62" s="106"/>
      <c r="V62" s="106"/>
      <c r="W62" s="159"/>
      <c r="X62" s="225"/>
      <c r="Y62" s="225"/>
      <c r="Z62" s="176"/>
      <c r="AA62" s="176"/>
      <c r="AB62" s="176"/>
    </row>
    <row r="63" spans="1:28" s="259" customFormat="1" hidden="1" x14ac:dyDescent="0.45">
      <c r="A63" s="132"/>
      <c r="B63" s="104"/>
      <c r="C63" s="108" t="s">
        <v>3146</v>
      </c>
      <c r="D63" s="108" t="s">
        <v>3151</v>
      </c>
      <c r="E63" s="23" t="s">
        <v>17</v>
      </c>
      <c r="F63" s="521"/>
      <c r="G63" s="520">
        <f>ราคาต้นทุนงานทาง!J543</f>
        <v>51.75</v>
      </c>
      <c r="H63" s="519">
        <f t="shared" si="0"/>
        <v>0</v>
      </c>
      <c r="I63" s="523">
        <f t="shared" si="9"/>
        <v>1.3848</v>
      </c>
      <c r="J63" s="522">
        <f t="shared" si="1"/>
        <v>71.66</v>
      </c>
      <c r="K63" s="519">
        <f t="shared" si="2"/>
        <v>0</v>
      </c>
      <c r="L63" s="158"/>
      <c r="M63" s="159"/>
      <c r="N63" s="159"/>
      <c r="O63" s="159"/>
      <c r="P63" s="159"/>
      <c r="Q63" s="159"/>
      <c r="R63" s="159"/>
      <c r="S63" s="159"/>
      <c r="T63" s="106"/>
      <c r="U63" s="106"/>
      <c r="V63" s="106"/>
      <c r="W63" s="159"/>
      <c r="X63" s="225"/>
      <c r="Y63" s="225"/>
      <c r="Z63" s="176"/>
      <c r="AA63" s="176"/>
      <c r="AB63" s="176"/>
    </row>
    <row r="64" spans="1:28" s="259" customFormat="1" hidden="1" x14ac:dyDescent="0.45">
      <c r="A64" s="132"/>
      <c r="B64" s="104"/>
      <c r="C64" s="108" t="s">
        <v>3147</v>
      </c>
      <c r="D64" s="108" t="s">
        <v>3152</v>
      </c>
      <c r="E64" s="23" t="s">
        <v>17</v>
      </c>
      <c r="F64" s="521"/>
      <c r="G64" s="520">
        <f>ราคาต้นทุนงานทาง!J555</f>
        <v>45.5625</v>
      </c>
      <c r="H64" s="519">
        <f t="shared" si="0"/>
        <v>0</v>
      </c>
      <c r="I64" s="523">
        <f t="shared" si="9"/>
        <v>1.3848</v>
      </c>
      <c r="J64" s="522">
        <f t="shared" si="1"/>
        <v>63.09</v>
      </c>
      <c r="K64" s="519">
        <f t="shared" si="2"/>
        <v>0</v>
      </c>
      <c r="L64" s="158"/>
      <c r="M64" s="159"/>
      <c r="N64" s="159"/>
      <c r="O64" s="159"/>
      <c r="P64" s="159"/>
      <c r="Q64" s="159"/>
      <c r="R64" s="159"/>
      <c r="S64" s="159"/>
      <c r="T64" s="106"/>
      <c r="U64" s="106"/>
      <c r="V64" s="106"/>
      <c r="W64" s="159"/>
      <c r="X64" s="225"/>
      <c r="Y64" s="225"/>
      <c r="Z64" s="176"/>
      <c r="AA64" s="176"/>
      <c r="AB64" s="176"/>
    </row>
    <row r="65" spans="1:28" s="259" customFormat="1" hidden="1" x14ac:dyDescent="0.45">
      <c r="A65" s="132"/>
      <c r="B65" s="104">
        <v>4.5</v>
      </c>
      <c r="C65" s="108" t="s">
        <v>2884</v>
      </c>
      <c r="D65" s="108"/>
      <c r="E65" s="23" t="s">
        <v>7</v>
      </c>
      <c r="F65" s="521"/>
      <c r="G65" s="520"/>
      <c r="H65" s="519">
        <f t="shared" si="0"/>
        <v>0</v>
      </c>
      <c r="I65" s="523">
        <f t="shared" si="9"/>
        <v>1.3848</v>
      </c>
      <c r="J65" s="522">
        <f t="shared" si="1"/>
        <v>0</v>
      </c>
      <c r="K65" s="519">
        <f t="shared" si="2"/>
        <v>0</v>
      </c>
      <c r="L65" s="158"/>
      <c r="M65" s="159"/>
      <c r="N65" s="159"/>
      <c r="O65" s="159"/>
      <c r="P65" s="159"/>
      <c r="Q65" s="159"/>
      <c r="R65" s="159"/>
      <c r="S65" s="159"/>
      <c r="T65" s="106"/>
      <c r="U65" s="106"/>
      <c r="V65" s="106"/>
      <c r="W65" s="159"/>
      <c r="X65" s="225"/>
      <c r="Y65" s="225"/>
      <c r="Z65" s="176"/>
      <c r="AA65" s="176"/>
      <c r="AB65" s="176"/>
    </row>
    <row r="66" spans="1:28" hidden="1" x14ac:dyDescent="0.45">
      <c r="A66" s="132">
        <v>5</v>
      </c>
      <c r="B66" s="136" t="s">
        <v>409</v>
      </c>
      <c r="C66" s="108"/>
      <c r="D66" s="108"/>
      <c r="E66" s="132"/>
      <c r="F66" s="521"/>
      <c r="G66" s="520"/>
      <c r="H66" s="519"/>
      <c r="I66" s="523"/>
      <c r="J66" s="522"/>
      <c r="K66" s="519"/>
      <c r="L66" s="158"/>
      <c r="M66" s="159"/>
      <c r="N66" s="159"/>
      <c r="O66" s="159"/>
      <c r="P66" s="159"/>
      <c r="Q66" s="159"/>
      <c r="R66" s="159"/>
      <c r="S66" s="159"/>
      <c r="T66" s="106"/>
      <c r="U66" s="106"/>
      <c r="V66" s="106"/>
      <c r="W66" s="159"/>
      <c r="X66" s="225"/>
      <c r="Y66" s="225"/>
      <c r="Z66" s="176"/>
      <c r="AA66" s="176"/>
      <c r="AB66" s="176"/>
    </row>
    <row r="67" spans="1:28" hidden="1" x14ac:dyDescent="0.45">
      <c r="A67" s="132"/>
      <c r="B67" s="133">
        <v>5.0999999999999996</v>
      </c>
      <c r="C67" s="108" t="s">
        <v>635</v>
      </c>
      <c r="D67" s="108"/>
      <c r="E67" s="132"/>
      <c r="F67" s="521"/>
      <c r="G67" s="520"/>
      <c r="H67" s="519"/>
      <c r="I67" s="523"/>
      <c r="J67" s="522"/>
      <c r="K67" s="519"/>
      <c r="L67" s="158"/>
      <c r="M67" s="159"/>
      <c r="N67" s="159"/>
      <c r="O67" s="159"/>
      <c r="P67" s="159"/>
      <c r="Q67" s="159"/>
      <c r="R67" s="159"/>
      <c r="S67" s="159"/>
      <c r="T67" s="106"/>
      <c r="U67" s="106"/>
      <c r="V67" s="106"/>
      <c r="W67" s="159"/>
      <c r="X67" s="225"/>
      <c r="Y67" s="225"/>
      <c r="Z67" s="176"/>
      <c r="AA67" s="176"/>
      <c r="AB67" s="176"/>
    </row>
    <row r="68" spans="1:28" hidden="1" x14ac:dyDescent="0.45">
      <c r="A68" s="132"/>
      <c r="B68" s="133"/>
      <c r="C68" s="108" t="s">
        <v>638</v>
      </c>
      <c r="D68" s="108" t="s">
        <v>639</v>
      </c>
      <c r="E68" s="132"/>
      <c r="F68" s="521"/>
      <c r="G68" s="520"/>
      <c r="H68" s="519"/>
      <c r="I68" s="523"/>
      <c r="J68" s="522"/>
      <c r="K68" s="519"/>
      <c r="L68" s="158"/>
      <c r="M68" s="158"/>
      <c r="N68" s="158"/>
      <c r="O68" s="158"/>
      <c r="P68" s="158"/>
      <c r="Q68" s="158"/>
      <c r="R68" s="159"/>
      <c r="S68" s="159"/>
      <c r="T68" s="106"/>
      <c r="U68" s="106"/>
      <c r="V68" s="106"/>
      <c r="W68" s="159"/>
      <c r="X68" s="225"/>
      <c r="Y68" s="225"/>
      <c r="Z68" s="176"/>
      <c r="AA68" s="176"/>
      <c r="AB68" s="176"/>
    </row>
    <row r="69" spans="1:28" s="259" customFormat="1" hidden="1" x14ac:dyDescent="0.45">
      <c r="A69" s="132"/>
      <c r="B69" s="133"/>
      <c r="C69" s="105" t="s">
        <v>640</v>
      </c>
      <c r="D69" s="22" t="s">
        <v>2886</v>
      </c>
      <c r="E69" s="23" t="s">
        <v>17</v>
      </c>
      <c r="F69" s="521"/>
      <c r="G69" s="520">
        <f>ราคาต้นทุนงานทาง!J572</f>
        <v>1607</v>
      </c>
      <c r="H69" s="519">
        <f t="shared" si="0"/>
        <v>0</v>
      </c>
      <c r="I69" s="523">
        <f>$H$169</f>
        <v>1.3848</v>
      </c>
      <c r="J69" s="522">
        <f t="shared" si="1"/>
        <v>2225.37</v>
      </c>
      <c r="K69" s="519">
        <f t="shared" si="2"/>
        <v>0</v>
      </c>
      <c r="L69" s="158"/>
      <c r="M69" s="158"/>
      <c r="N69" s="158"/>
      <c r="O69" s="158"/>
      <c r="P69" s="158"/>
      <c r="Q69" s="158"/>
      <c r="R69" s="159"/>
      <c r="S69" s="159"/>
      <c r="T69" s="106"/>
      <c r="U69" s="106"/>
      <c r="V69" s="106"/>
      <c r="W69" s="159"/>
      <c r="X69" s="225"/>
      <c r="Y69" s="225"/>
      <c r="Z69" s="176"/>
      <c r="AA69" s="176"/>
      <c r="AB69" s="176"/>
    </row>
    <row r="70" spans="1:28" s="259" customFormat="1" hidden="1" x14ac:dyDescent="0.45">
      <c r="A70" s="132"/>
      <c r="B70" s="133"/>
      <c r="C70" s="105" t="s">
        <v>2885</v>
      </c>
      <c r="D70" s="22" t="s">
        <v>2887</v>
      </c>
      <c r="E70" s="23" t="s">
        <v>17</v>
      </c>
      <c r="F70" s="521">
        <v>0</v>
      </c>
      <c r="G70" s="520">
        <f>ราคาต้นทุนงานทาง!J582</f>
        <v>1854</v>
      </c>
      <c r="H70" s="519">
        <f t="shared" si="0"/>
        <v>0</v>
      </c>
      <c r="I70" s="523">
        <f>$H$169</f>
        <v>1.3848</v>
      </c>
      <c r="J70" s="522">
        <f t="shared" si="1"/>
        <v>2567.42</v>
      </c>
      <c r="K70" s="519">
        <f t="shared" si="2"/>
        <v>0</v>
      </c>
      <c r="L70" s="158"/>
      <c r="M70" s="158"/>
      <c r="N70" s="158"/>
      <c r="O70" s="158"/>
      <c r="P70" s="158"/>
      <c r="Q70" s="158"/>
      <c r="R70" s="159"/>
      <c r="S70" s="159"/>
      <c r="T70" s="106"/>
      <c r="U70" s="106"/>
      <c r="V70" s="106"/>
      <c r="W70" s="159"/>
      <c r="X70" s="225"/>
      <c r="Y70" s="225"/>
      <c r="Z70" s="176"/>
      <c r="AA70" s="176"/>
      <c r="AB70" s="176"/>
    </row>
    <row r="71" spans="1:28" s="259" customFormat="1" hidden="1" x14ac:dyDescent="0.45">
      <c r="A71" s="132"/>
      <c r="B71" s="133"/>
      <c r="C71" s="105" t="s">
        <v>3205</v>
      </c>
      <c r="D71" s="22" t="s">
        <v>2846</v>
      </c>
      <c r="E71" s="23" t="s">
        <v>17</v>
      </c>
      <c r="F71" s="521">
        <v>0</v>
      </c>
      <c r="G71" s="520">
        <f>ราคาต้นทุนงานทาง!J592</f>
        <v>3439</v>
      </c>
      <c r="H71" s="519">
        <f t="shared" si="0"/>
        <v>0</v>
      </c>
      <c r="I71" s="523">
        <f>$H$169</f>
        <v>1.3848</v>
      </c>
      <c r="J71" s="522">
        <f t="shared" si="1"/>
        <v>4762.33</v>
      </c>
      <c r="K71" s="519">
        <f t="shared" si="2"/>
        <v>0</v>
      </c>
      <c r="L71" s="158"/>
      <c r="M71" s="158"/>
      <c r="N71" s="158"/>
      <c r="O71" s="158"/>
      <c r="P71" s="158"/>
      <c r="Q71" s="158"/>
      <c r="R71" s="159"/>
      <c r="S71" s="159"/>
      <c r="T71" s="106"/>
      <c r="U71" s="106"/>
      <c r="V71" s="106"/>
      <c r="W71" s="159"/>
      <c r="X71" s="225"/>
      <c r="Y71" s="225"/>
      <c r="Z71" s="176"/>
      <c r="AA71" s="176"/>
      <c r="AB71" s="176"/>
    </row>
    <row r="72" spans="1:28" s="259" customFormat="1" hidden="1" x14ac:dyDescent="0.45">
      <c r="A72" s="132"/>
      <c r="B72" s="133"/>
      <c r="C72" s="105" t="s">
        <v>3206</v>
      </c>
      <c r="D72" s="22" t="s">
        <v>2888</v>
      </c>
      <c r="E72" s="23" t="s">
        <v>17</v>
      </c>
      <c r="F72" s="521"/>
      <c r="G72" s="520">
        <f>ราคาต้นทุนงานทาง!J602</f>
        <v>4496</v>
      </c>
      <c r="H72" s="519">
        <f t="shared" si="0"/>
        <v>0</v>
      </c>
      <c r="I72" s="523">
        <f>$H$169</f>
        <v>1.3848</v>
      </c>
      <c r="J72" s="522">
        <f t="shared" si="1"/>
        <v>6226.06</v>
      </c>
      <c r="K72" s="519">
        <f t="shared" si="2"/>
        <v>0</v>
      </c>
      <c r="L72" s="158"/>
      <c r="M72" s="158"/>
      <c r="N72" s="158"/>
      <c r="O72" s="158"/>
      <c r="P72" s="158"/>
      <c r="Q72" s="158"/>
      <c r="R72" s="159"/>
      <c r="S72" s="159"/>
      <c r="T72" s="106"/>
      <c r="U72" s="106"/>
      <c r="V72" s="106"/>
      <c r="W72" s="159"/>
      <c r="X72" s="225"/>
      <c r="Y72" s="225"/>
      <c r="Z72" s="176"/>
      <c r="AA72" s="176"/>
      <c r="AB72" s="176"/>
    </row>
    <row r="73" spans="1:28" s="259" customFormat="1" hidden="1" x14ac:dyDescent="0.45">
      <c r="A73" s="132"/>
      <c r="B73" s="133"/>
      <c r="C73" s="105" t="s">
        <v>3207</v>
      </c>
      <c r="D73" s="22" t="s">
        <v>2889</v>
      </c>
      <c r="E73" s="23" t="s">
        <v>17</v>
      </c>
      <c r="F73" s="521"/>
      <c r="G73" s="520">
        <f>ราคาต้นทุนงานทาง!J612</f>
        <v>5995</v>
      </c>
      <c r="H73" s="519">
        <f t="shared" si="0"/>
        <v>0</v>
      </c>
      <c r="I73" s="523">
        <f>$H$169</f>
        <v>1.3848</v>
      </c>
      <c r="J73" s="522">
        <f t="shared" si="1"/>
        <v>8301.8799999999992</v>
      </c>
      <c r="K73" s="519">
        <f t="shared" si="2"/>
        <v>0</v>
      </c>
      <c r="L73" s="158"/>
      <c r="M73" s="158"/>
      <c r="N73" s="158"/>
      <c r="O73" s="158"/>
      <c r="P73" s="158"/>
      <c r="Q73" s="158"/>
      <c r="R73" s="159"/>
      <c r="S73" s="159"/>
      <c r="T73" s="106"/>
      <c r="U73" s="106"/>
      <c r="V73" s="106"/>
      <c r="W73" s="159"/>
      <c r="X73" s="225"/>
      <c r="Y73" s="225"/>
      <c r="Z73" s="176"/>
      <c r="AA73" s="176"/>
      <c r="AB73" s="176"/>
    </row>
    <row r="74" spans="1:28" hidden="1" x14ac:dyDescent="0.45">
      <c r="A74" s="132"/>
      <c r="B74" s="133"/>
      <c r="C74" s="115" t="s">
        <v>2848</v>
      </c>
      <c r="D74" s="28" t="s">
        <v>2849</v>
      </c>
      <c r="E74" s="132"/>
      <c r="F74" s="521"/>
      <c r="G74" s="520"/>
      <c r="H74" s="519"/>
      <c r="I74" s="523"/>
      <c r="J74" s="522"/>
      <c r="K74" s="519"/>
      <c r="L74" s="158"/>
      <c r="M74" s="158"/>
      <c r="N74" s="158"/>
      <c r="O74" s="158"/>
      <c r="P74" s="158"/>
      <c r="Q74" s="158"/>
      <c r="R74" s="158"/>
      <c r="S74" s="158"/>
      <c r="T74" s="106"/>
      <c r="U74" s="106"/>
      <c r="V74" s="106"/>
      <c r="W74" s="158"/>
      <c r="X74" s="176"/>
      <c r="Y74" s="176"/>
      <c r="Z74" s="176"/>
      <c r="AA74" s="176"/>
      <c r="AB74" s="176"/>
    </row>
    <row r="75" spans="1:28" hidden="1" x14ac:dyDescent="0.45">
      <c r="A75" s="132"/>
      <c r="B75" s="133"/>
      <c r="C75" s="105" t="s">
        <v>2850</v>
      </c>
      <c r="D75" s="28" t="s">
        <v>3233</v>
      </c>
      <c r="E75" s="132" t="s">
        <v>2852</v>
      </c>
      <c r="F75" s="521"/>
      <c r="G75" s="520">
        <f>ราคาต้นทุนงานทาง!K644</f>
        <v>4577.4015875000005</v>
      </c>
      <c r="H75" s="519">
        <f t="shared" si="0"/>
        <v>0</v>
      </c>
      <c r="I75" s="523">
        <f>$H$169</f>
        <v>1.3848</v>
      </c>
      <c r="J75" s="522">
        <f t="shared" si="1"/>
        <v>6338.79</v>
      </c>
      <c r="K75" s="519">
        <f t="shared" si="2"/>
        <v>0</v>
      </c>
      <c r="L75" s="158"/>
      <c r="M75" s="158"/>
      <c r="N75" s="158"/>
      <c r="O75" s="158"/>
      <c r="P75" s="158"/>
      <c r="Q75" s="158"/>
      <c r="R75" s="159"/>
      <c r="S75" s="159"/>
      <c r="T75" s="106"/>
      <c r="U75" s="106"/>
      <c r="V75" s="106"/>
      <c r="W75" s="159"/>
      <c r="X75" s="176"/>
      <c r="Y75" s="176"/>
      <c r="Z75" s="176"/>
      <c r="AA75" s="176"/>
      <c r="AB75" s="176"/>
    </row>
    <row r="76" spans="1:28" hidden="1" x14ac:dyDescent="0.45">
      <c r="A76" s="132"/>
      <c r="B76" s="133"/>
      <c r="C76" s="105" t="s">
        <v>2853</v>
      </c>
      <c r="D76" s="28" t="s">
        <v>3234</v>
      </c>
      <c r="E76" s="132" t="s">
        <v>2852</v>
      </c>
      <c r="F76" s="521"/>
      <c r="G76" s="520">
        <f>ราคาต้นทุนงานทาง!K656</f>
        <v>6914.0981124999998</v>
      </c>
      <c r="H76" s="519">
        <f t="shared" ref="H76:H134" si="10">F76*G76</f>
        <v>0</v>
      </c>
      <c r="I76" s="523">
        <f>$H$169</f>
        <v>1.3848</v>
      </c>
      <c r="J76" s="522">
        <f t="shared" ref="J76:J134" si="11">ROUND(G76*I76,2)</f>
        <v>9574.64</v>
      </c>
      <c r="K76" s="519">
        <f t="shared" ref="K76:K134" si="12">H76*I76</f>
        <v>0</v>
      </c>
      <c r="L76" s="158"/>
      <c r="M76" s="158"/>
      <c r="N76" s="158"/>
      <c r="O76" s="158"/>
      <c r="P76" s="158"/>
      <c r="Q76" s="158"/>
      <c r="R76" s="159"/>
      <c r="S76" s="159"/>
      <c r="T76" s="106"/>
      <c r="U76" s="106"/>
      <c r="V76" s="106"/>
      <c r="W76" s="159"/>
      <c r="X76" s="176"/>
      <c r="Y76" s="176"/>
      <c r="Z76" s="176"/>
      <c r="AA76" s="176"/>
      <c r="AB76" s="176"/>
    </row>
    <row r="77" spans="1:28" s="259" customFormat="1" hidden="1" x14ac:dyDescent="0.45">
      <c r="A77" s="132"/>
      <c r="B77" s="133"/>
      <c r="C77" s="105" t="s">
        <v>2890</v>
      </c>
      <c r="D77" s="28" t="s">
        <v>3235</v>
      </c>
      <c r="E77" s="132" t="s">
        <v>2852</v>
      </c>
      <c r="F77" s="521"/>
      <c r="G77" s="520">
        <f>ราคาต้นทุนงานทาง!K671</f>
        <v>9249.6018750000003</v>
      </c>
      <c r="H77" s="519">
        <f t="shared" si="10"/>
        <v>0</v>
      </c>
      <c r="I77" s="523">
        <f>$H$169</f>
        <v>1.3848</v>
      </c>
      <c r="J77" s="522">
        <f t="shared" si="11"/>
        <v>12808.85</v>
      </c>
      <c r="K77" s="519">
        <f t="shared" si="12"/>
        <v>0</v>
      </c>
      <c r="L77" s="158"/>
      <c r="M77" s="158"/>
      <c r="N77" s="158"/>
      <c r="O77" s="158"/>
      <c r="P77" s="158"/>
      <c r="Q77" s="158"/>
      <c r="R77" s="159"/>
      <c r="S77" s="159"/>
      <c r="T77" s="106"/>
      <c r="U77" s="106"/>
      <c r="V77" s="106"/>
      <c r="W77" s="159"/>
      <c r="X77" s="176"/>
      <c r="Y77" s="176"/>
      <c r="Z77" s="176"/>
      <c r="AA77" s="176"/>
      <c r="AB77" s="176"/>
    </row>
    <row r="78" spans="1:28" s="259" customFormat="1" hidden="1" x14ac:dyDescent="0.45">
      <c r="A78" s="132"/>
      <c r="B78" s="133"/>
      <c r="C78" s="115" t="s">
        <v>417</v>
      </c>
      <c r="D78" s="28" t="s">
        <v>2892</v>
      </c>
      <c r="E78" s="132"/>
      <c r="F78" s="521"/>
      <c r="G78" s="520"/>
      <c r="H78" s="519"/>
      <c r="I78" s="523"/>
      <c r="J78" s="522"/>
      <c r="K78" s="519"/>
      <c r="L78" s="158"/>
      <c r="M78" s="158"/>
      <c r="N78" s="158"/>
      <c r="O78" s="158"/>
      <c r="P78" s="158"/>
      <c r="Q78" s="158"/>
      <c r="R78" s="159"/>
      <c r="S78" s="159"/>
      <c r="T78" s="106"/>
      <c r="U78" s="106"/>
      <c r="V78" s="106"/>
      <c r="W78" s="159"/>
      <c r="X78" s="176"/>
      <c r="Y78" s="176"/>
      <c r="Z78" s="176"/>
      <c r="AA78" s="176"/>
      <c r="AB78" s="176"/>
    </row>
    <row r="79" spans="1:28" s="259" customFormat="1" hidden="1" x14ac:dyDescent="0.45">
      <c r="A79" s="132"/>
      <c r="B79" s="133"/>
      <c r="C79" s="105" t="s">
        <v>418</v>
      </c>
      <c r="D79" s="28" t="s">
        <v>3239</v>
      </c>
      <c r="E79" s="23" t="s">
        <v>17</v>
      </c>
      <c r="F79" s="521"/>
      <c r="G79" s="520">
        <f>ราคาต้นทุนงานทาง!K687</f>
        <v>731</v>
      </c>
      <c r="H79" s="519">
        <f t="shared" si="10"/>
        <v>0</v>
      </c>
      <c r="I79" s="523">
        <f>$H$169</f>
        <v>1.3848</v>
      </c>
      <c r="J79" s="522">
        <f t="shared" si="11"/>
        <v>1012.29</v>
      </c>
      <c r="K79" s="519">
        <f t="shared" si="12"/>
        <v>0</v>
      </c>
      <c r="L79" s="158"/>
      <c r="M79" s="158"/>
      <c r="N79" s="158"/>
      <c r="O79" s="158"/>
      <c r="P79" s="158"/>
      <c r="Q79" s="158"/>
      <c r="R79" s="159"/>
      <c r="S79" s="159"/>
      <c r="T79" s="106"/>
      <c r="U79" s="106"/>
      <c r="V79" s="106"/>
      <c r="W79" s="159"/>
      <c r="X79" s="176"/>
      <c r="Y79" s="176"/>
      <c r="Z79" s="176"/>
      <c r="AA79" s="176"/>
      <c r="AB79" s="176"/>
    </row>
    <row r="80" spans="1:28" s="259" customFormat="1" hidden="1" x14ac:dyDescent="0.45">
      <c r="A80" s="132"/>
      <c r="B80" s="133"/>
      <c r="C80" s="105" t="s">
        <v>2893</v>
      </c>
      <c r="D80" s="28" t="s">
        <v>3311</v>
      </c>
      <c r="E80" s="23" t="s">
        <v>17</v>
      </c>
      <c r="F80" s="521"/>
      <c r="G80" s="520">
        <f>ราคาต้นทุนงานทาง!K704</f>
        <v>2657</v>
      </c>
      <c r="H80" s="519">
        <f t="shared" si="10"/>
        <v>0</v>
      </c>
      <c r="I80" s="523">
        <f>$H$169</f>
        <v>1.3848</v>
      </c>
      <c r="J80" s="522">
        <f t="shared" si="11"/>
        <v>3679.41</v>
      </c>
      <c r="K80" s="519">
        <f t="shared" si="12"/>
        <v>0</v>
      </c>
      <c r="L80" s="158"/>
      <c r="M80" s="158"/>
      <c r="N80" s="158"/>
      <c r="O80" s="158"/>
      <c r="P80" s="158"/>
      <c r="Q80" s="158"/>
      <c r="R80" s="159"/>
      <c r="S80" s="159"/>
      <c r="T80" s="106"/>
      <c r="U80" s="106"/>
      <c r="V80" s="106"/>
      <c r="W80" s="159"/>
      <c r="X80" s="176"/>
      <c r="Y80" s="176"/>
      <c r="Z80" s="176"/>
      <c r="AA80" s="176"/>
      <c r="AB80" s="176"/>
    </row>
    <row r="81" spans="1:28" s="259" customFormat="1" hidden="1" x14ac:dyDescent="0.45">
      <c r="A81" s="132"/>
      <c r="B81" s="133"/>
      <c r="C81" s="105" t="s">
        <v>2894</v>
      </c>
      <c r="D81" s="28" t="s">
        <v>2895</v>
      </c>
      <c r="E81" s="23" t="s">
        <v>17</v>
      </c>
      <c r="F81" s="521"/>
      <c r="G81" s="520"/>
      <c r="H81" s="519">
        <f t="shared" si="10"/>
        <v>0</v>
      </c>
      <c r="I81" s="523">
        <f>$H$169</f>
        <v>1.3848</v>
      </c>
      <c r="J81" s="522">
        <f t="shared" si="11"/>
        <v>0</v>
      </c>
      <c r="K81" s="519">
        <f t="shared" si="12"/>
        <v>0</v>
      </c>
      <c r="L81" s="158"/>
      <c r="M81" s="158"/>
      <c r="N81" s="158"/>
      <c r="O81" s="158"/>
      <c r="P81" s="158"/>
      <c r="Q81" s="158"/>
      <c r="R81" s="159"/>
      <c r="S81" s="159"/>
      <c r="T81" s="106"/>
      <c r="U81" s="106"/>
      <c r="V81" s="106"/>
      <c r="W81" s="159"/>
      <c r="X81" s="176"/>
      <c r="Y81" s="176"/>
      <c r="Z81" s="176"/>
      <c r="AA81" s="176"/>
      <c r="AB81" s="176"/>
    </row>
    <row r="82" spans="1:28" s="259" customFormat="1" hidden="1" x14ac:dyDescent="0.45">
      <c r="A82" s="132"/>
      <c r="B82" s="133"/>
      <c r="C82" s="115" t="s">
        <v>2896</v>
      </c>
      <c r="D82" s="28" t="s">
        <v>2897</v>
      </c>
      <c r="E82" s="132"/>
      <c r="F82" s="521"/>
      <c r="G82" s="520"/>
      <c r="H82" s="519"/>
      <c r="I82" s="523"/>
      <c r="J82" s="522"/>
      <c r="K82" s="519"/>
      <c r="L82" s="158"/>
      <c r="M82" s="158"/>
      <c r="N82" s="158"/>
      <c r="O82" s="158"/>
      <c r="P82" s="158"/>
      <c r="Q82" s="158"/>
      <c r="R82" s="159"/>
      <c r="S82" s="159"/>
      <c r="T82" s="106"/>
      <c r="U82" s="106"/>
      <c r="V82" s="106"/>
      <c r="W82" s="159"/>
      <c r="X82" s="176"/>
      <c r="Y82" s="176"/>
      <c r="Z82" s="176"/>
      <c r="AA82" s="176"/>
      <c r="AB82" s="176"/>
    </row>
    <row r="83" spans="1:28" s="259" customFormat="1" hidden="1" x14ac:dyDescent="0.45">
      <c r="A83" s="132"/>
      <c r="B83" s="133"/>
      <c r="C83" s="105" t="s">
        <v>2898</v>
      </c>
      <c r="D83" s="28" t="s">
        <v>2851</v>
      </c>
      <c r="E83" s="132" t="s">
        <v>2899</v>
      </c>
      <c r="F83" s="521"/>
      <c r="G83" s="520">
        <f>ราคาต้นทุนงานทาง!K726</f>
        <v>6375.1774374999995</v>
      </c>
      <c r="H83" s="519">
        <f t="shared" si="10"/>
        <v>0</v>
      </c>
      <c r="I83" s="523">
        <f>$H$169</f>
        <v>1.3848</v>
      </c>
      <c r="J83" s="522">
        <f t="shared" si="11"/>
        <v>8828.35</v>
      </c>
      <c r="K83" s="519">
        <f t="shared" si="12"/>
        <v>0</v>
      </c>
      <c r="L83" s="158"/>
      <c r="M83" s="158"/>
      <c r="N83" s="158"/>
      <c r="O83" s="158"/>
      <c r="P83" s="158"/>
      <c r="Q83" s="158"/>
      <c r="R83" s="159"/>
      <c r="S83" s="159"/>
      <c r="T83" s="106"/>
      <c r="U83" s="106"/>
      <c r="V83" s="106"/>
      <c r="W83" s="159"/>
      <c r="X83" s="176"/>
      <c r="Y83" s="176"/>
      <c r="Z83" s="176"/>
      <c r="AA83" s="176"/>
      <c r="AB83" s="176"/>
    </row>
    <row r="84" spans="1:28" s="259" customFormat="1" hidden="1" x14ac:dyDescent="0.45">
      <c r="A84" s="132"/>
      <c r="B84" s="133"/>
      <c r="C84" s="105" t="s">
        <v>2900</v>
      </c>
      <c r="D84" s="28" t="s">
        <v>2891</v>
      </c>
      <c r="E84" s="132" t="s">
        <v>2899</v>
      </c>
      <c r="F84" s="521"/>
      <c r="G84" s="520"/>
      <c r="H84" s="519">
        <f t="shared" si="10"/>
        <v>0</v>
      </c>
      <c r="I84" s="523">
        <f>$H$169</f>
        <v>1.3848</v>
      </c>
      <c r="J84" s="522">
        <f t="shared" si="11"/>
        <v>0</v>
      </c>
      <c r="K84" s="519">
        <f t="shared" si="12"/>
        <v>0</v>
      </c>
      <c r="L84" s="158"/>
      <c r="M84" s="158"/>
      <c r="N84" s="158"/>
      <c r="O84" s="158"/>
      <c r="P84" s="158"/>
      <c r="Q84" s="158"/>
      <c r="R84" s="159"/>
      <c r="S84" s="159"/>
      <c r="T84" s="106"/>
      <c r="U84" s="106"/>
      <c r="V84" s="106"/>
      <c r="W84" s="159"/>
      <c r="X84" s="176"/>
      <c r="Y84" s="176"/>
      <c r="Z84" s="176"/>
      <c r="AA84" s="176"/>
      <c r="AB84" s="176"/>
    </row>
    <row r="85" spans="1:28" s="259" customFormat="1" hidden="1" x14ac:dyDescent="0.45">
      <c r="A85" s="132"/>
      <c r="B85" s="133"/>
      <c r="C85" s="115" t="s">
        <v>2901</v>
      </c>
      <c r="D85" s="28" t="s">
        <v>2902</v>
      </c>
      <c r="E85" s="132"/>
      <c r="F85" s="521"/>
      <c r="G85" s="520"/>
      <c r="H85" s="519"/>
      <c r="I85" s="523"/>
      <c r="J85" s="522"/>
      <c r="K85" s="519"/>
      <c r="L85" s="158"/>
      <c r="M85" s="158"/>
      <c r="N85" s="158"/>
      <c r="O85" s="158"/>
      <c r="P85" s="158"/>
      <c r="Q85" s="158"/>
      <c r="R85" s="159"/>
      <c r="S85" s="159"/>
      <c r="T85" s="106"/>
      <c r="U85" s="106"/>
      <c r="V85" s="106"/>
      <c r="W85" s="159"/>
      <c r="X85" s="176"/>
      <c r="Y85" s="176"/>
      <c r="Z85" s="176"/>
      <c r="AA85" s="176"/>
      <c r="AB85" s="176"/>
    </row>
    <row r="86" spans="1:28" s="259" customFormat="1" hidden="1" x14ac:dyDescent="0.45">
      <c r="A86" s="132"/>
      <c r="B86" s="133">
        <v>5.2</v>
      </c>
      <c r="C86" s="115" t="s">
        <v>427</v>
      </c>
      <c r="D86" s="28"/>
      <c r="E86" s="132"/>
      <c r="F86" s="521"/>
      <c r="G86" s="520"/>
      <c r="H86" s="519"/>
      <c r="I86" s="523"/>
      <c r="J86" s="522"/>
      <c r="K86" s="519"/>
      <c r="L86" s="158"/>
      <c r="M86" s="158"/>
      <c r="N86" s="158"/>
      <c r="O86" s="158"/>
      <c r="P86" s="158"/>
      <c r="Q86" s="158"/>
      <c r="R86" s="159"/>
      <c r="S86" s="159"/>
      <c r="T86" s="106"/>
      <c r="U86" s="106"/>
      <c r="V86" s="106"/>
      <c r="W86" s="159"/>
      <c r="X86" s="176"/>
      <c r="Y86" s="176"/>
      <c r="Z86" s="176"/>
      <c r="AA86" s="176"/>
      <c r="AB86" s="176"/>
    </row>
    <row r="87" spans="1:28" s="259" customFormat="1" hidden="1" x14ac:dyDescent="0.45">
      <c r="A87" s="132"/>
      <c r="B87" s="133"/>
      <c r="C87" s="115" t="s">
        <v>543</v>
      </c>
      <c r="D87" s="28" t="s">
        <v>2903</v>
      </c>
      <c r="E87" s="132" t="s">
        <v>7</v>
      </c>
      <c r="F87" s="521"/>
      <c r="G87" s="520">
        <f>ราคาต้นทุนงานทาง!J733</f>
        <v>23</v>
      </c>
      <c r="H87" s="519">
        <f t="shared" si="10"/>
        <v>0</v>
      </c>
      <c r="I87" s="523">
        <f>$H$169</f>
        <v>1.3848</v>
      </c>
      <c r="J87" s="522">
        <f t="shared" si="11"/>
        <v>31.85</v>
      </c>
      <c r="K87" s="519">
        <f t="shared" si="12"/>
        <v>0</v>
      </c>
      <c r="L87" s="158"/>
      <c r="M87" s="158"/>
      <c r="N87" s="158"/>
      <c r="O87" s="158"/>
      <c r="P87" s="158"/>
      <c r="Q87" s="158"/>
      <c r="R87" s="159"/>
      <c r="S87" s="159"/>
      <c r="T87" s="106"/>
      <c r="U87" s="106"/>
      <c r="V87" s="106"/>
      <c r="W87" s="159"/>
      <c r="X87" s="176"/>
      <c r="Y87" s="176"/>
      <c r="Z87" s="176"/>
      <c r="AA87" s="176"/>
      <c r="AB87" s="176"/>
    </row>
    <row r="88" spans="1:28" s="259" customFormat="1" hidden="1" x14ac:dyDescent="0.45">
      <c r="A88" s="132"/>
      <c r="B88" s="133"/>
      <c r="C88" s="115" t="s">
        <v>2904</v>
      </c>
      <c r="D88" s="28" t="s">
        <v>2905</v>
      </c>
      <c r="E88" s="132" t="s">
        <v>7</v>
      </c>
      <c r="F88" s="521"/>
      <c r="G88" s="520">
        <f>ราคาต้นทุนงานทาง!J739</f>
        <v>35</v>
      </c>
      <c r="H88" s="519">
        <f t="shared" si="10"/>
        <v>0</v>
      </c>
      <c r="I88" s="523">
        <f>$H$169</f>
        <v>1.3848</v>
      </c>
      <c r="J88" s="522">
        <f t="shared" si="11"/>
        <v>48.47</v>
      </c>
      <c r="K88" s="519">
        <f t="shared" si="12"/>
        <v>0</v>
      </c>
      <c r="L88" s="158"/>
      <c r="M88" s="158"/>
      <c r="N88" s="158"/>
      <c r="O88" s="158"/>
      <c r="P88" s="158"/>
      <c r="Q88" s="158"/>
      <c r="R88" s="159"/>
      <c r="S88" s="159"/>
      <c r="T88" s="106"/>
      <c r="U88" s="106"/>
      <c r="V88" s="106"/>
      <c r="W88" s="159"/>
      <c r="X88" s="176"/>
      <c r="Y88" s="176"/>
      <c r="Z88" s="176"/>
      <c r="AA88" s="176"/>
      <c r="AB88" s="176"/>
    </row>
    <row r="89" spans="1:28" s="259" customFormat="1" hidden="1" x14ac:dyDescent="0.45">
      <c r="A89" s="132"/>
      <c r="B89" s="133"/>
      <c r="C89" s="115" t="s">
        <v>2906</v>
      </c>
      <c r="D89" s="28" t="s">
        <v>2907</v>
      </c>
      <c r="E89" s="132" t="s">
        <v>7</v>
      </c>
      <c r="F89" s="521"/>
      <c r="G89" s="520"/>
      <c r="H89" s="519">
        <f t="shared" si="10"/>
        <v>0</v>
      </c>
      <c r="I89" s="523">
        <f>$H$169</f>
        <v>1.3848</v>
      </c>
      <c r="J89" s="522">
        <f t="shared" si="11"/>
        <v>0</v>
      </c>
      <c r="K89" s="519">
        <f t="shared" si="12"/>
        <v>0</v>
      </c>
      <c r="L89" s="158"/>
      <c r="M89" s="158"/>
      <c r="N89" s="158"/>
      <c r="O89" s="158"/>
      <c r="P89" s="158"/>
      <c r="Q89" s="158"/>
      <c r="R89" s="159"/>
      <c r="S89" s="159"/>
      <c r="T89" s="106"/>
      <c r="U89" s="106"/>
      <c r="V89" s="106"/>
      <c r="W89" s="159"/>
      <c r="X89" s="176"/>
      <c r="Y89" s="176"/>
      <c r="Z89" s="176"/>
      <c r="AA89" s="176"/>
      <c r="AB89" s="176"/>
    </row>
    <row r="90" spans="1:28" hidden="1" x14ac:dyDescent="0.45">
      <c r="A90" s="23"/>
      <c r="B90" s="130">
        <v>5.3</v>
      </c>
      <c r="C90" s="50" t="s">
        <v>608</v>
      </c>
      <c r="D90" s="119"/>
      <c r="E90" s="23"/>
      <c r="F90" s="518"/>
      <c r="G90" s="519"/>
      <c r="H90" s="519"/>
      <c r="I90" s="523"/>
      <c r="J90" s="522"/>
      <c r="K90" s="519"/>
      <c r="L90" s="158"/>
      <c r="M90" s="159"/>
      <c r="N90" s="159"/>
      <c r="O90" s="159"/>
      <c r="P90" s="159"/>
      <c r="Q90" s="159"/>
      <c r="R90" s="117"/>
      <c r="S90" s="117"/>
      <c r="T90" s="117"/>
      <c r="U90" s="117"/>
      <c r="V90" s="117"/>
      <c r="W90" s="117"/>
      <c r="X90" s="176"/>
      <c r="Y90" s="176"/>
      <c r="Z90" s="176"/>
      <c r="AA90" s="176"/>
      <c r="AB90" s="176"/>
    </row>
    <row r="91" spans="1:28" hidden="1" x14ac:dyDescent="0.45">
      <c r="A91" s="23"/>
      <c r="B91" s="129"/>
      <c r="C91" s="50" t="s">
        <v>609</v>
      </c>
      <c r="D91" s="119" t="s">
        <v>610</v>
      </c>
      <c r="E91" s="23"/>
      <c r="F91" s="518"/>
      <c r="G91" s="519"/>
      <c r="H91" s="519"/>
      <c r="I91" s="523"/>
      <c r="J91" s="522"/>
      <c r="K91" s="519"/>
      <c r="L91" s="116"/>
      <c r="M91" s="116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76"/>
      <c r="Y91" s="176"/>
      <c r="Z91" s="176"/>
      <c r="AA91" s="176"/>
      <c r="AB91" s="176"/>
    </row>
    <row r="92" spans="1:28" hidden="1" x14ac:dyDescent="0.45">
      <c r="A92" s="23"/>
      <c r="B92" s="129"/>
      <c r="C92" s="137" t="s">
        <v>10</v>
      </c>
      <c r="D92" s="119" t="s">
        <v>2908</v>
      </c>
      <c r="E92" s="23" t="s">
        <v>556</v>
      </c>
      <c r="F92" s="518">
        <v>0</v>
      </c>
      <c r="G92" s="520">
        <v>4400</v>
      </c>
      <c r="H92" s="519">
        <f t="shared" si="10"/>
        <v>0</v>
      </c>
      <c r="I92" s="523">
        <f t="shared" ref="I92:I126" si="13">$H$169</f>
        <v>1.3848</v>
      </c>
      <c r="J92" s="522">
        <f t="shared" si="11"/>
        <v>6093.12</v>
      </c>
      <c r="K92" s="519">
        <f t="shared" si="12"/>
        <v>0</v>
      </c>
      <c r="L92" s="116"/>
      <c r="M92" s="116"/>
      <c r="N92" s="117"/>
      <c r="O92" s="117"/>
      <c r="P92" s="117"/>
      <c r="Q92" s="117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</row>
    <row r="93" spans="1:28" hidden="1" x14ac:dyDescent="0.45">
      <c r="A93" s="23"/>
      <c r="B93" s="129"/>
      <c r="C93" s="137" t="s">
        <v>10</v>
      </c>
      <c r="D93" s="119" t="s">
        <v>2909</v>
      </c>
      <c r="E93" s="23" t="s">
        <v>556</v>
      </c>
      <c r="F93" s="518"/>
      <c r="G93" s="520">
        <v>2650</v>
      </c>
      <c r="H93" s="519">
        <f t="shared" si="10"/>
        <v>0</v>
      </c>
      <c r="I93" s="523">
        <f t="shared" si="13"/>
        <v>1.3848</v>
      </c>
      <c r="J93" s="522">
        <f t="shared" si="11"/>
        <v>3669.72</v>
      </c>
      <c r="K93" s="519">
        <f t="shared" si="12"/>
        <v>0</v>
      </c>
      <c r="L93" s="116"/>
      <c r="M93" s="116"/>
      <c r="N93" s="117"/>
      <c r="O93" s="117"/>
      <c r="P93" s="117"/>
      <c r="Q93" s="117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</row>
    <row r="94" spans="1:28" s="259" customFormat="1" hidden="1" x14ac:dyDescent="0.45">
      <c r="A94" s="23"/>
      <c r="B94" s="129"/>
      <c r="C94" s="137" t="s">
        <v>10</v>
      </c>
      <c r="D94" s="119" t="s">
        <v>2910</v>
      </c>
      <c r="E94" s="23" t="s">
        <v>556</v>
      </c>
      <c r="F94" s="518"/>
      <c r="G94" s="520">
        <v>2380</v>
      </c>
      <c r="H94" s="519">
        <f t="shared" si="10"/>
        <v>0</v>
      </c>
      <c r="I94" s="523">
        <f t="shared" si="13"/>
        <v>1.3848</v>
      </c>
      <c r="J94" s="522">
        <f t="shared" si="11"/>
        <v>3295.82</v>
      </c>
      <c r="K94" s="519">
        <f t="shared" si="12"/>
        <v>0</v>
      </c>
      <c r="L94" s="116"/>
      <c r="M94" s="116"/>
      <c r="N94" s="117"/>
      <c r="O94" s="117"/>
      <c r="P94" s="117"/>
      <c r="Q94" s="117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</row>
    <row r="95" spans="1:28" s="259" customFormat="1" hidden="1" x14ac:dyDescent="0.45">
      <c r="A95" s="23"/>
      <c r="B95" s="129"/>
      <c r="C95" s="137" t="s">
        <v>10</v>
      </c>
      <c r="D95" s="119" t="s">
        <v>3621</v>
      </c>
      <c r="E95" s="23" t="s">
        <v>556</v>
      </c>
      <c r="F95" s="518"/>
      <c r="G95" s="520">
        <v>3010</v>
      </c>
      <c r="H95" s="519">
        <f t="shared" si="10"/>
        <v>0</v>
      </c>
      <c r="I95" s="523">
        <f t="shared" si="13"/>
        <v>1.3848</v>
      </c>
      <c r="J95" s="522">
        <f t="shared" si="11"/>
        <v>4168.25</v>
      </c>
      <c r="K95" s="519">
        <f t="shared" si="12"/>
        <v>0</v>
      </c>
      <c r="L95" s="116"/>
      <c r="M95" s="116"/>
      <c r="N95" s="117"/>
      <c r="O95" s="117"/>
      <c r="P95" s="117"/>
      <c r="Q95" s="117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</row>
    <row r="96" spans="1:28" s="270" customFormat="1" hidden="1" x14ac:dyDescent="0.45">
      <c r="A96" s="23"/>
      <c r="B96" s="129"/>
      <c r="C96" s="137" t="s">
        <v>10</v>
      </c>
      <c r="D96" s="119" t="s">
        <v>3622</v>
      </c>
      <c r="E96" s="23" t="s">
        <v>556</v>
      </c>
      <c r="F96" s="518"/>
      <c r="G96" s="520">
        <v>3010</v>
      </c>
      <c r="H96" s="519">
        <f t="shared" si="10"/>
        <v>0</v>
      </c>
      <c r="I96" s="523">
        <f t="shared" si="13"/>
        <v>1.3848</v>
      </c>
      <c r="J96" s="522">
        <f t="shared" si="11"/>
        <v>4168.25</v>
      </c>
      <c r="K96" s="519">
        <f t="shared" si="12"/>
        <v>0</v>
      </c>
      <c r="L96" s="116"/>
      <c r="M96" s="116"/>
      <c r="N96" s="117"/>
      <c r="O96" s="117"/>
      <c r="P96" s="117"/>
      <c r="Q96" s="117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</row>
    <row r="97" spans="1:28" s="259" customFormat="1" hidden="1" x14ac:dyDescent="0.45">
      <c r="A97" s="23"/>
      <c r="B97" s="129"/>
      <c r="C97" s="137" t="s">
        <v>10</v>
      </c>
      <c r="D97" s="119" t="s">
        <v>3623</v>
      </c>
      <c r="E97" s="23" t="s">
        <v>556</v>
      </c>
      <c r="F97" s="518">
        <v>0</v>
      </c>
      <c r="G97" s="520">
        <v>2470</v>
      </c>
      <c r="H97" s="519">
        <f t="shared" si="10"/>
        <v>0</v>
      </c>
      <c r="I97" s="523">
        <f t="shared" si="13"/>
        <v>1.3848</v>
      </c>
      <c r="J97" s="522">
        <f t="shared" si="11"/>
        <v>3420.46</v>
      </c>
      <c r="K97" s="519">
        <f t="shared" si="12"/>
        <v>0</v>
      </c>
      <c r="L97" s="116"/>
      <c r="M97" s="116"/>
      <c r="N97" s="117"/>
      <c r="O97" s="117"/>
      <c r="P97" s="117"/>
      <c r="Q97" s="117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</row>
    <row r="98" spans="1:28" s="270" customFormat="1" hidden="1" x14ac:dyDescent="0.45">
      <c r="A98" s="23"/>
      <c r="B98" s="129"/>
      <c r="C98" s="137" t="s">
        <v>10</v>
      </c>
      <c r="D98" s="119" t="s">
        <v>3624</v>
      </c>
      <c r="E98" s="23" t="s">
        <v>556</v>
      </c>
      <c r="F98" s="518"/>
      <c r="G98" s="520">
        <v>4400</v>
      </c>
      <c r="H98" s="519">
        <f t="shared" si="10"/>
        <v>0</v>
      </c>
      <c r="I98" s="523">
        <f t="shared" si="13"/>
        <v>1.3848</v>
      </c>
      <c r="J98" s="522">
        <f t="shared" si="11"/>
        <v>6093.12</v>
      </c>
      <c r="K98" s="519">
        <f t="shared" si="12"/>
        <v>0</v>
      </c>
      <c r="L98" s="116"/>
      <c r="M98" s="116"/>
      <c r="N98" s="117"/>
      <c r="O98" s="117"/>
      <c r="P98" s="117"/>
      <c r="Q98" s="117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</row>
    <row r="99" spans="1:28" s="270" customFormat="1" hidden="1" x14ac:dyDescent="0.45">
      <c r="A99" s="23"/>
      <c r="B99" s="129"/>
      <c r="C99" s="137" t="s">
        <v>10</v>
      </c>
      <c r="D99" s="119" t="s">
        <v>3625</v>
      </c>
      <c r="E99" s="23" t="s">
        <v>556</v>
      </c>
      <c r="F99" s="518"/>
      <c r="G99" s="520">
        <v>3240</v>
      </c>
      <c r="H99" s="519">
        <f t="shared" si="10"/>
        <v>0</v>
      </c>
      <c r="I99" s="523">
        <f t="shared" si="13"/>
        <v>1.3848</v>
      </c>
      <c r="J99" s="522">
        <f t="shared" si="11"/>
        <v>4486.75</v>
      </c>
      <c r="K99" s="519">
        <f t="shared" si="12"/>
        <v>0</v>
      </c>
      <c r="L99" s="116"/>
      <c r="M99" s="116"/>
      <c r="N99" s="117"/>
      <c r="O99" s="117"/>
      <c r="P99" s="117"/>
      <c r="Q99" s="117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</row>
    <row r="100" spans="1:28" s="259" customFormat="1" hidden="1" x14ac:dyDescent="0.45">
      <c r="A100" s="23"/>
      <c r="B100" s="129"/>
      <c r="C100" s="137" t="s">
        <v>10</v>
      </c>
      <c r="D100" s="119" t="s">
        <v>2911</v>
      </c>
      <c r="E100" s="23" t="s">
        <v>556</v>
      </c>
      <c r="F100" s="518"/>
      <c r="G100" s="520">
        <v>5270</v>
      </c>
      <c r="H100" s="519">
        <f t="shared" si="10"/>
        <v>0</v>
      </c>
      <c r="I100" s="523">
        <f t="shared" si="13"/>
        <v>1.3848</v>
      </c>
      <c r="J100" s="522">
        <f t="shared" si="11"/>
        <v>7297.9</v>
      </c>
      <c r="K100" s="519">
        <f t="shared" si="12"/>
        <v>0</v>
      </c>
      <c r="L100" s="116"/>
      <c r="M100" s="116"/>
      <c r="N100" s="117"/>
      <c r="O100" s="117"/>
      <c r="P100" s="117"/>
      <c r="Q100" s="117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</row>
    <row r="101" spans="1:28" s="270" customFormat="1" hidden="1" x14ac:dyDescent="0.45">
      <c r="A101" s="23"/>
      <c r="B101" s="129"/>
      <c r="C101" s="137" t="s">
        <v>10</v>
      </c>
      <c r="D101" s="119" t="s">
        <v>3626</v>
      </c>
      <c r="E101" s="23" t="s">
        <v>556</v>
      </c>
      <c r="F101" s="518"/>
      <c r="G101" s="520">
        <v>4400</v>
      </c>
      <c r="H101" s="519">
        <f t="shared" si="10"/>
        <v>0</v>
      </c>
      <c r="I101" s="523">
        <f t="shared" si="13"/>
        <v>1.3848</v>
      </c>
      <c r="J101" s="522">
        <f t="shared" si="11"/>
        <v>6093.12</v>
      </c>
      <c r="K101" s="519">
        <f t="shared" si="12"/>
        <v>0</v>
      </c>
      <c r="L101" s="116"/>
      <c r="M101" s="116"/>
      <c r="N101" s="117"/>
      <c r="O101" s="117"/>
      <c r="P101" s="117"/>
      <c r="Q101" s="117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</row>
    <row r="102" spans="1:28" s="259" customFormat="1" hidden="1" x14ac:dyDescent="0.45">
      <c r="A102" s="23"/>
      <c r="B102" s="129"/>
      <c r="C102" s="137" t="s">
        <v>10</v>
      </c>
      <c r="D102" s="119" t="s">
        <v>2912</v>
      </c>
      <c r="E102" s="23" t="s">
        <v>556</v>
      </c>
      <c r="F102" s="518"/>
      <c r="G102" s="520">
        <v>4960</v>
      </c>
      <c r="H102" s="519">
        <f t="shared" si="10"/>
        <v>0</v>
      </c>
      <c r="I102" s="523">
        <f t="shared" si="13"/>
        <v>1.3848</v>
      </c>
      <c r="J102" s="522">
        <f t="shared" si="11"/>
        <v>6868.61</v>
      </c>
      <c r="K102" s="519">
        <f t="shared" si="12"/>
        <v>0</v>
      </c>
      <c r="L102" s="116"/>
      <c r="M102" s="116"/>
      <c r="N102" s="117"/>
      <c r="O102" s="117"/>
      <c r="P102" s="117"/>
      <c r="Q102" s="117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</row>
    <row r="103" spans="1:28" s="259" customFormat="1" hidden="1" x14ac:dyDescent="0.45">
      <c r="A103" s="23"/>
      <c r="B103" s="129"/>
      <c r="C103" s="137" t="s">
        <v>10</v>
      </c>
      <c r="D103" s="119" t="s">
        <v>2913</v>
      </c>
      <c r="E103" s="23" t="s">
        <v>556</v>
      </c>
      <c r="F103" s="518"/>
      <c r="G103" s="520">
        <v>4280</v>
      </c>
      <c r="H103" s="519">
        <f t="shared" si="10"/>
        <v>0</v>
      </c>
      <c r="I103" s="523">
        <f t="shared" si="13"/>
        <v>1.3848</v>
      </c>
      <c r="J103" s="522">
        <f t="shared" si="11"/>
        <v>5926.94</v>
      </c>
      <c r="K103" s="519">
        <f t="shared" si="12"/>
        <v>0</v>
      </c>
      <c r="L103" s="116"/>
      <c r="M103" s="116"/>
      <c r="N103" s="117"/>
      <c r="O103" s="117"/>
      <c r="P103" s="117"/>
      <c r="Q103" s="117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</row>
    <row r="104" spans="1:28" s="259" customFormat="1" hidden="1" x14ac:dyDescent="0.45">
      <c r="A104" s="23"/>
      <c r="B104" s="129"/>
      <c r="C104" s="137" t="s">
        <v>10</v>
      </c>
      <c r="D104" s="119" t="s">
        <v>3627</v>
      </c>
      <c r="E104" s="23" t="s">
        <v>556</v>
      </c>
      <c r="F104" s="518"/>
      <c r="G104" s="520">
        <v>6620</v>
      </c>
      <c r="H104" s="519">
        <f t="shared" si="10"/>
        <v>0</v>
      </c>
      <c r="I104" s="523">
        <f t="shared" si="13"/>
        <v>1.3848</v>
      </c>
      <c r="J104" s="522">
        <f t="shared" si="11"/>
        <v>9167.3799999999992</v>
      </c>
      <c r="K104" s="519">
        <f t="shared" si="12"/>
        <v>0</v>
      </c>
      <c r="L104" s="116"/>
      <c r="M104" s="116"/>
      <c r="N104" s="117"/>
      <c r="O104" s="117"/>
      <c r="P104" s="117"/>
      <c r="Q104" s="117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</row>
    <row r="105" spans="1:28" s="259" customFormat="1" hidden="1" x14ac:dyDescent="0.45">
      <c r="A105" s="23"/>
      <c r="B105" s="129"/>
      <c r="C105" s="137" t="s">
        <v>10</v>
      </c>
      <c r="D105" s="119" t="s">
        <v>2914</v>
      </c>
      <c r="E105" s="23" t="s">
        <v>556</v>
      </c>
      <c r="F105" s="518"/>
      <c r="G105" s="520">
        <v>5390</v>
      </c>
      <c r="H105" s="519">
        <f t="shared" si="10"/>
        <v>0</v>
      </c>
      <c r="I105" s="523">
        <f t="shared" si="13"/>
        <v>1.3848</v>
      </c>
      <c r="J105" s="522">
        <f t="shared" si="11"/>
        <v>7464.07</v>
      </c>
      <c r="K105" s="519">
        <f t="shared" si="12"/>
        <v>0</v>
      </c>
      <c r="L105" s="116"/>
      <c r="M105" s="116"/>
      <c r="N105" s="117"/>
      <c r="O105" s="117"/>
      <c r="P105" s="117"/>
      <c r="Q105" s="117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</row>
    <row r="106" spans="1:28" s="259" customFormat="1" hidden="1" x14ac:dyDescent="0.45">
      <c r="A106" s="23"/>
      <c r="B106" s="129"/>
      <c r="C106" s="137" t="s">
        <v>10</v>
      </c>
      <c r="D106" s="119" t="s">
        <v>3628</v>
      </c>
      <c r="E106" s="23" t="s">
        <v>556</v>
      </c>
      <c r="F106" s="518"/>
      <c r="G106" s="520">
        <v>4280</v>
      </c>
      <c r="H106" s="519">
        <f t="shared" si="10"/>
        <v>0</v>
      </c>
      <c r="I106" s="523">
        <f t="shared" si="13"/>
        <v>1.3848</v>
      </c>
      <c r="J106" s="522">
        <f t="shared" si="11"/>
        <v>5926.94</v>
      </c>
      <c r="K106" s="519">
        <f t="shared" si="12"/>
        <v>0</v>
      </c>
      <c r="L106" s="116"/>
      <c r="M106" s="116"/>
      <c r="N106" s="117"/>
      <c r="O106" s="117"/>
      <c r="P106" s="117"/>
      <c r="Q106" s="117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</row>
    <row r="107" spans="1:28" s="259" customFormat="1" hidden="1" x14ac:dyDescent="0.45">
      <c r="A107" s="23"/>
      <c r="B107" s="129"/>
      <c r="C107" s="137" t="s">
        <v>10</v>
      </c>
      <c r="D107" s="119" t="s">
        <v>3629</v>
      </c>
      <c r="E107" s="23" t="s">
        <v>556</v>
      </c>
      <c r="F107" s="518"/>
      <c r="G107" s="520">
        <v>4960</v>
      </c>
      <c r="H107" s="519">
        <f t="shared" si="10"/>
        <v>0</v>
      </c>
      <c r="I107" s="523">
        <f t="shared" si="13"/>
        <v>1.3848</v>
      </c>
      <c r="J107" s="522">
        <f t="shared" si="11"/>
        <v>6868.61</v>
      </c>
      <c r="K107" s="519">
        <f t="shared" si="12"/>
        <v>0</v>
      </c>
      <c r="L107" s="116"/>
      <c r="M107" s="116"/>
      <c r="N107" s="117"/>
      <c r="O107" s="117"/>
      <c r="P107" s="117"/>
      <c r="Q107" s="117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</row>
    <row r="108" spans="1:28" s="259" customFormat="1" hidden="1" x14ac:dyDescent="0.45">
      <c r="A108" s="23"/>
      <c r="B108" s="129"/>
      <c r="C108" s="137" t="s">
        <v>10</v>
      </c>
      <c r="D108" s="119" t="s">
        <v>2915</v>
      </c>
      <c r="E108" s="23" t="s">
        <v>556</v>
      </c>
      <c r="F108" s="518"/>
      <c r="G108" s="520">
        <v>5090</v>
      </c>
      <c r="H108" s="519">
        <f t="shared" si="10"/>
        <v>0</v>
      </c>
      <c r="I108" s="523">
        <f t="shared" si="13"/>
        <v>1.3848</v>
      </c>
      <c r="J108" s="522">
        <f t="shared" si="11"/>
        <v>7048.63</v>
      </c>
      <c r="K108" s="519">
        <f t="shared" si="12"/>
        <v>0</v>
      </c>
      <c r="L108" s="116"/>
      <c r="M108" s="116"/>
      <c r="N108" s="117"/>
      <c r="O108" s="117"/>
      <c r="P108" s="117"/>
      <c r="Q108" s="117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</row>
    <row r="109" spans="1:28" s="270" customFormat="1" hidden="1" x14ac:dyDescent="0.45">
      <c r="A109" s="23"/>
      <c r="B109" s="129"/>
      <c r="C109" s="137" t="s">
        <v>10</v>
      </c>
      <c r="D109" s="119" t="s">
        <v>3630</v>
      </c>
      <c r="E109" s="23" t="s">
        <v>556</v>
      </c>
      <c r="F109" s="518"/>
      <c r="G109" s="520">
        <v>3240</v>
      </c>
      <c r="H109" s="519">
        <f t="shared" si="10"/>
        <v>0</v>
      </c>
      <c r="I109" s="523">
        <f t="shared" si="13"/>
        <v>1.3848</v>
      </c>
      <c r="J109" s="522">
        <f t="shared" si="11"/>
        <v>4486.75</v>
      </c>
      <c r="K109" s="519">
        <f t="shared" si="12"/>
        <v>0</v>
      </c>
      <c r="L109" s="116"/>
      <c r="M109" s="116"/>
      <c r="N109" s="117"/>
      <c r="O109" s="117"/>
      <c r="P109" s="117"/>
      <c r="Q109" s="117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</row>
    <row r="110" spans="1:28" s="259" customFormat="1" hidden="1" x14ac:dyDescent="0.45">
      <c r="A110" s="23"/>
      <c r="B110" s="129"/>
      <c r="C110" s="137" t="s">
        <v>10</v>
      </c>
      <c r="D110" s="119" t="s">
        <v>2916</v>
      </c>
      <c r="E110" s="23" t="s">
        <v>556</v>
      </c>
      <c r="F110" s="518"/>
      <c r="G110" s="520">
        <v>3240</v>
      </c>
      <c r="H110" s="519">
        <f t="shared" si="10"/>
        <v>0</v>
      </c>
      <c r="I110" s="523">
        <f t="shared" si="13"/>
        <v>1.3848</v>
      </c>
      <c r="J110" s="522">
        <f t="shared" si="11"/>
        <v>4486.75</v>
      </c>
      <c r="K110" s="519">
        <f t="shared" si="12"/>
        <v>0</v>
      </c>
      <c r="L110" s="116"/>
      <c r="M110" s="116"/>
      <c r="N110" s="117"/>
      <c r="O110" s="117"/>
      <c r="P110" s="117"/>
      <c r="Q110" s="117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</row>
    <row r="111" spans="1:28" s="259" customFormat="1" hidden="1" x14ac:dyDescent="0.45">
      <c r="A111" s="23"/>
      <c r="B111" s="129"/>
      <c r="C111" s="137" t="s">
        <v>10</v>
      </c>
      <c r="D111" s="119" t="s">
        <v>2917</v>
      </c>
      <c r="E111" s="23" t="s">
        <v>556</v>
      </c>
      <c r="F111" s="518"/>
      <c r="G111" s="520">
        <v>5000</v>
      </c>
      <c r="H111" s="519">
        <f t="shared" si="10"/>
        <v>0</v>
      </c>
      <c r="I111" s="523">
        <f t="shared" si="13"/>
        <v>1.3848</v>
      </c>
      <c r="J111" s="522">
        <f t="shared" si="11"/>
        <v>6924</v>
      </c>
      <c r="K111" s="519">
        <f t="shared" si="12"/>
        <v>0</v>
      </c>
      <c r="L111" s="116"/>
      <c r="M111" s="116"/>
      <c r="N111" s="117"/>
      <c r="O111" s="117"/>
      <c r="P111" s="117"/>
      <c r="Q111" s="117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</row>
    <row r="112" spans="1:28" s="259" customFormat="1" hidden="1" x14ac:dyDescent="0.45">
      <c r="A112" s="23"/>
      <c r="B112" s="129"/>
      <c r="C112" s="137" t="s">
        <v>10</v>
      </c>
      <c r="D112" s="119" t="s">
        <v>2918</v>
      </c>
      <c r="E112" s="23" t="s">
        <v>556</v>
      </c>
      <c r="F112" s="518"/>
      <c r="G112" s="520">
        <v>3390</v>
      </c>
      <c r="H112" s="519">
        <f t="shared" si="10"/>
        <v>0</v>
      </c>
      <c r="I112" s="523">
        <f t="shared" si="13"/>
        <v>1.3848</v>
      </c>
      <c r="J112" s="522">
        <f t="shared" si="11"/>
        <v>4694.47</v>
      </c>
      <c r="K112" s="519">
        <f t="shared" si="12"/>
        <v>0</v>
      </c>
      <c r="L112" s="116"/>
      <c r="M112" s="116"/>
      <c r="N112" s="117"/>
      <c r="O112" s="117"/>
      <c r="P112" s="117"/>
      <c r="Q112" s="117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</row>
    <row r="113" spans="1:28" s="259" customFormat="1" hidden="1" x14ac:dyDescent="0.45">
      <c r="A113" s="23"/>
      <c r="B113" s="129"/>
      <c r="C113" s="137" t="s">
        <v>10</v>
      </c>
      <c r="D113" s="119" t="s">
        <v>2919</v>
      </c>
      <c r="E113" s="23" t="s">
        <v>556</v>
      </c>
      <c r="F113" s="518"/>
      <c r="G113" s="520"/>
      <c r="H113" s="519">
        <f t="shared" si="10"/>
        <v>0</v>
      </c>
      <c r="I113" s="523">
        <f t="shared" si="13"/>
        <v>1.3848</v>
      </c>
      <c r="J113" s="522">
        <f t="shared" si="11"/>
        <v>0</v>
      </c>
      <c r="K113" s="519">
        <f t="shared" si="12"/>
        <v>0</v>
      </c>
      <c r="L113" s="116"/>
      <c r="M113" s="116"/>
      <c r="N113" s="117"/>
      <c r="O113" s="117"/>
      <c r="P113" s="117"/>
      <c r="Q113" s="117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</row>
    <row r="114" spans="1:28" s="259" customFormat="1" hidden="1" x14ac:dyDescent="0.45">
      <c r="A114" s="23"/>
      <c r="B114" s="129"/>
      <c r="C114" s="137" t="s">
        <v>10</v>
      </c>
      <c r="D114" s="119" t="s">
        <v>2920</v>
      </c>
      <c r="E114" s="23" t="s">
        <v>556</v>
      </c>
      <c r="F114" s="518"/>
      <c r="G114" s="520"/>
      <c r="H114" s="519">
        <f t="shared" si="10"/>
        <v>0</v>
      </c>
      <c r="I114" s="523">
        <f t="shared" si="13"/>
        <v>1.3848</v>
      </c>
      <c r="J114" s="522">
        <f t="shared" si="11"/>
        <v>0</v>
      </c>
      <c r="K114" s="519">
        <f t="shared" si="12"/>
        <v>0</v>
      </c>
      <c r="L114" s="116"/>
      <c r="M114" s="116"/>
      <c r="N114" s="117"/>
      <c r="O114" s="117"/>
      <c r="P114" s="117"/>
      <c r="Q114" s="117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</row>
    <row r="115" spans="1:28" s="259" customFormat="1" hidden="1" x14ac:dyDescent="0.45">
      <c r="A115" s="23"/>
      <c r="B115" s="129"/>
      <c r="C115" s="137" t="s">
        <v>10</v>
      </c>
      <c r="D115" s="119" t="s">
        <v>2921</v>
      </c>
      <c r="E115" s="23" t="s">
        <v>556</v>
      </c>
      <c r="F115" s="518"/>
      <c r="G115" s="520"/>
      <c r="H115" s="519">
        <f t="shared" si="10"/>
        <v>0</v>
      </c>
      <c r="I115" s="523">
        <f t="shared" si="13"/>
        <v>1.3848</v>
      </c>
      <c r="J115" s="522">
        <f t="shared" si="11"/>
        <v>0</v>
      </c>
      <c r="K115" s="519">
        <f t="shared" si="12"/>
        <v>0</v>
      </c>
      <c r="L115" s="116"/>
      <c r="M115" s="116"/>
      <c r="N115" s="117"/>
      <c r="O115" s="117"/>
      <c r="P115" s="117"/>
      <c r="Q115" s="117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</row>
    <row r="116" spans="1:28" s="259" customFormat="1" hidden="1" x14ac:dyDescent="0.45">
      <c r="A116" s="23"/>
      <c r="B116" s="129"/>
      <c r="C116" s="137" t="s">
        <v>10</v>
      </c>
      <c r="D116" s="119" t="s">
        <v>5978</v>
      </c>
      <c r="E116" s="23" t="s">
        <v>556</v>
      </c>
      <c r="F116" s="518">
        <v>0</v>
      </c>
      <c r="G116" s="520">
        <v>4380</v>
      </c>
      <c r="H116" s="519">
        <f t="shared" si="10"/>
        <v>0</v>
      </c>
      <c r="I116" s="523">
        <f t="shared" si="13"/>
        <v>1.3848</v>
      </c>
      <c r="J116" s="522">
        <f t="shared" si="11"/>
        <v>6065.42</v>
      </c>
      <c r="K116" s="519">
        <f t="shared" si="12"/>
        <v>0</v>
      </c>
      <c r="L116" s="116"/>
      <c r="M116" s="116"/>
      <c r="N116" s="117"/>
      <c r="O116" s="117"/>
      <c r="P116" s="117"/>
      <c r="Q116" s="117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</row>
    <row r="117" spans="1:28" s="259" customFormat="1" hidden="1" x14ac:dyDescent="0.45">
      <c r="A117" s="23"/>
      <c r="B117" s="129"/>
      <c r="C117" s="137" t="s">
        <v>10</v>
      </c>
      <c r="D117" s="119" t="s">
        <v>3631</v>
      </c>
      <c r="E117" s="23" t="s">
        <v>556</v>
      </c>
      <c r="F117" s="518"/>
      <c r="G117" s="520">
        <v>6550</v>
      </c>
      <c r="H117" s="519">
        <f t="shared" si="10"/>
        <v>0</v>
      </c>
      <c r="I117" s="523">
        <f t="shared" si="13"/>
        <v>1.3848</v>
      </c>
      <c r="J117" s="522">
        <f t="shared" si="11"/>
        <v>9070.44</v>
      </c>
      <c r="K117" s="519">
        <f t="shared" si="12"/>
        <v>0</v>
      </c>
      <c r="L117" s="116"/>
      <c r="M117" s="116"/>
      <c r="N117" s="117"/>
      <c r="O117" s="117"/>
      <c r="P117" s="117"/>
      <c r="Q117" s="117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</row>
    <row r="118" spans="1:28" s="270" customFormat="1" hidden="1" x14ac:dyDescent="0.45">
      <c r="A118" s="23"/>
      <c r="B118" s="129"/>
      <c r="C118" s="137" t="s">
        <v>10</v>
      </c>
      <c r="D118" s="119" t="s">
        <v>3632</v>
      </c>
      <c r="E118" s="23" t="s">
        <v>556</v>
      </c>
      <c r="F118" s="518"/>
      <c r="G118" s="520">
        <v>4590</v>
      </c>
      <c r="H118" s="519">
        <f t="shared" si="10"/>
        <v>0</v>
      </c>
      <c r="I118" s="523">
        <f t="shared" si="13"/>
        <v>1.3848</v>
      </c>
      <c r="J118" s="522">
        <f t="shared" si="11"/>
        <v>6356.23</v>
      </c>
      <c r="K118" s="519">
        <f t="shared" si="12"/>
        <v>0</v>
      </c>
      <c r="L118" s="116"/>
      <c r="M118" s="116"/>
      <c r="N118" s="117"/>
      <c r="O118" s="117"/>
      <c r="P118" s="117"/>
      <c r="Q118" s="117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</row>
    <row r="119" spans="1:28" s="259" customFormat="1" hidden="1" x14ac:dyDescent="0.45">
      <c r="A119" s="23"/>
      <c r="B119" s="129"/>
      <c r="C119" s="137" t="s">
        <v>10</v>
      </c>
      <c r="D119" s="119" t="s">
        <v>2922</v>
      </c>
      <c r="E119" s="23" t="s">
        <v>556</v>
      </c>
      <c r="F119" s="518"/>
      <c r="G119" s="520">
        <v>9820</v>
      </c>
      <c r="H119" s="519">
        <f t="shared" si="10"/>
        <v>0</v>
      </c>
      <c r="I119" s="523">
        <f t="shared" si="13"/>
        <v>1.3848</v>
      </c>
      <c r="J119" s="522">
        <f t="shared" si="11"/>
        <v>13598.74</v>
      </c>
      <c r="K119" s="519">
        <f t="shared" si="12"/>
        <v>0</v>
      </c>
      <c r="L119" s="116"/>
      <c r="M119" s="116"/>
      <c r="N119" s="117"/>
      <c r="O119" s="117"/>
      <c r="P119" s="117"/>
      <c r="Q119" s="117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</row>
    <row r="120" spans="1:28" s="259" customFormat="1" hidden="1" x14ac:dyDescent="0.45">
      <c r="A120" s="23"/>
      <c r="B120" s="129"/>
      <c r="C120" s="137" t="s">
        <v>10</v>
      </c>
      <c r="D120" s="119" t="s">
        <v>2923</v>
      </c>
      <c r="E120" s="23" t="s">
        <v>556</v>
      </c>
      <c r="F120" s="518"/>
      <c r="G120" s="520">
        <v>15300</v>
      </c>
      <c r="H120" s="519">
        <f t="shared" si="10"/>
        <v>0</v>
      </c>
      <c r="I120" s="523">
        <f t="shared" si="13"/>
        <v>1.3848</v>
      </c>
      <c r="J120" s="522">
        <f t="shared" si="11"/>
        <v>21187.439999999999</v>
      </c>
      <c r="K120" s="519">
        <f t="shared" si="12"/>
        <v>0</v>
      </c>
      <c r="L120" s="116"/>
      <c r="M120" s="116"/>
      <c r="N120" s="117"/>
      <c r="O120" s="117"/>
      <c r="P120" s="117"/>
      <c r="Q120" s="117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</row>
    <row r="121" spans="1:28" s="259" customFormat="1" hidden="1" x14ac:dyDescent="0.45">
      <c r="A121" s="23"/>
      <c r="B121" s="129"/>
      <c r="C121" s="137" t="s">
        <v>10</v>
      </c>
      <c r="D121" s="119" t="s">
        <v>2924</v>
      </c>
      <c r="E121" s="23" t="s">
        <v>556</v>
      </c>
      <c r="F121" s="518"/>
      <c r="G121" s="520">
        <v>20980</v>
      </c>
      <c r="H121" s="519">
        <f t="shared" si="10"/>
        <v>0</v>
      </c>
      <c r="I121" s="523">
        <f t="shared" si="13"/>
        <v>1.3848</v>
      </c>
      <c r="J121" s="522">
        <f t="shared" si="11"/>
        <v>29053.1</v>
      </c>
      <c r="K121" s="519">
        <f t="shared" si="12"/>
        <v>0</v>
      </c>
      <c r="L121" s="116"/>
      <c r="M121" s="116"/>
      <c r="N121" s="117"/>
      <c r="O121" s="117"/>
      <c r="P121" s="117"/>
      <c r="Q121" s="117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</row>
    <row r="122" spans="1:28" s="259" customFormat="1" hidden="1" x14ac:dyDescent="0.45">
      <c r="A122" s="23"/>
      <c r="B122" s="129"/>
      <c r="C122" s="137" t="s">
        <v>10</v>
      </c>
      <c r="D122" s="119" t="s">
        <v>2925</v>
      </c>
      <c r="E122" s="23" t="s">
        <v>556</v>
      </c>
      <c r="F122" s="518"/>
      <c r="G122" s="520">
        <v>9090</v>
      </c>
      <c r="H122" s="519">
        <f t="shared" si="10"/>
        <v>0</v>
      </c>
      <c r="I122" s="523">
        <f t="shared" si="13"/>
        <v>1.3848</v>
      </c>
      <c r="J122" s="522">
        <f t="shared" si="11"/>
        <v>12587.83</v>
      </c>
      <c r="K122" s="519">
        <f t="shared" si="12"/>
        <v>0</v>
      </c>
      <c r="L122" s="116"/>
      <c r="M122" s="116"/>
      <c r="N122" s="117"/>
      <c r="O122" s="117"/>
      <c r="P122" s="117"/>
      <c r="Q122" s="117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</row>
    <row r="123" spans="1:28" s="259" customFormat="1" hidden="1" x14ac:dyDescent="0.45">
      <c r="A123" s="23"/>
      <c r="B123" s="129"/>
      <c r="C123" s="137" t="s">
        <v>10</v>
      </c>
      <c r="D123" s="119" t="s">
        <v>2926</v>
      </c>
      <c r="E123" s="23" t="s">
        <v>556</v>
      </c>
      <c r="F123" s="518"/>
      <c r="G123" s="520">
        <v>9820</v>
      </c>
      <c r="H123" s="519">
        <f t="shared" si="10"/>
        <v>0</v>
      </c>
      <c r="I123" s="523">
        <f t="shared" si="13"/>
        <v>1.3848</v>
      </c>
      <c r="J123" s="522">
        <f t="shared" si="11"/>
        <v>13598.74</v>
      </c>
      <c r="K123" s="519">
        <f t="shared" si="12"/>
        <v>0</v>
      </c>
      <c r="L123" s="116"/>
      <c r="M123" s="116"/>
      <c r="N123" s="117"/>
      <c r="O123" s="117"/>
      <c r="P123" s="117"/>
      <c r="Q123" s="117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</row>
    <row r="124" spans="1:28" s="259" customFormat="1" hidden="1" x14ac:dyDescent="0.45">
      <c r="A124" s="23"/>
      <c r="B124" s="129"/>
      <c r="C124" s="137" t="s">
        <v>10</v>
      </c>
      <c r="D124" s="119" t="s">
        <v>2927</v>
      </c>
      <c r="E124" s="23" t="s">
        <v>556</v>
      </c>
      <c r="F124" s="518"/>
      <c r="G124" s="520">
        <v>5840</v>
      </c>
      <c r="H124" s="519">
        <f t="shared" si="10"/>
        <v>0</v>
      </c>
      <c r="I124" s="523">
        <f t="shared" si="13"/>
        <v>1.3848</v>
      </c>
      <c r="J124" s="522">
        <f t="shared" si="11"/>
        <v>8087.23</v>
      </c>
      <c r="K124" s="519">
        <f t="shared" si="12"/>
        <v>0</v>
      </c>
      <c r="L124" s="116"/>
      <c r="M124" s="116"/>
      <c r="N124" s="117"/>
      <c r="O124" s="117"/>
      <c r="P124" s="117"/>
      <c r="Q124" s="117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1:28" s="259" customFormat="1" hidden="1" x14ac:dyDescent="0.45">
      <c r="A125" s="23"/>
      <c r="B125" s="129"/>
      <c r="C125" s="137" t="s">
        <v>10</v>
      </c>
      <c r="D125" s="119" t="s">
        <v>3633</v>
      </c>
      <c r="E125" s="23" t="s">
        <v>556</v>
      </c>
      <c r="F125" s="518"/>
      <c r="G125" s="520">
        <v>2950</v>
      </c>
      <c r="H125" s="519">
        <f t="shared" si="10"/>
        <v>0</v>
      </c>
      <c r="I125" s="523">
        <f t="shared" si="13"/>
        <v>1.3848</v>
      </c>
      <c r="J125" s="522">
        <f t="shared" si="11"/>
        <v>4085.16</v>
      </c>
      <c r="K125" s="519">
        <f t="shared" si="12"/>
        <v>0</v>
      </c>
      <c r="L125" s="116"/>
      <c r="M125" s="116"/>
      <c r="N125" s="117"/>
      <c r="O125" s="117"/>
      <c r="P125" s="117"/>
      <c r="Q125" s="117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</row>
    <row r="126" spans="1:28" s="259" customFormat="1" hidden="1" x14ac:dyDescent="0.45">
      <c r="A126" s="23"/>
      <c r="B126" s="129"/>
      <c r="C126" s="137" t="s">
        <v>10</v>
      </c>
      <c r="D126" s="119" t="s">
        <v>2928</v>
      </c>
      <c r="E126" s="23" t="s">
        <v>556</v>
      </c>
      <c r="F126" s="518"/>
      <c r="G126" s="520">
        <v>11850</v>
      </c>
      <c r="H126" s="519">
        <f t="shared" si="10"/>
        <v>0</v>
      </c>
      <c r="I126" s="523">
        <f t="shared" si="13"/>
        <v>1.3848</v>
      </c>
      <c r="J126" s="522">
        <f t="shared" si="11"/>
        <v>16409.88</v>
      </c>
      <c r="K126" s="519">
        <f t="shared" si="12"/>
        <v>0</v>
      </c>
      <c r="L126" s="116"/>
      <c r="M126" s="116"/>
      <c r="N126" s="117"/>
      <c r="O126" s="117"/>
      <c r="P126" s="117"/>
      <c r="Q126" s="117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</row>
    <row r="127" spans="1:28" hidden="1" x14ac:dyDescent="0.45">
      <c r="A127" s="23"/>
      <c r="B127" s="129"/>
      <c r="C127" s="50" t="s">
        <v>611</v>
      </c>
      <c r="D127" s="28" t="s">
        <v>2929</v>
      </c>
      <c r="E127" s="23"/>
      <c r="F127" s="518"/>
      <c r="G127" s="519"/>
      <c r="H127" s="519"/>
      <c r="I127" s="523"/>
      <c r="J127" s="522"/>
      <c r="K127" s="519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1:28" hidden="1" x14ac:dyDescent="0.45">
      <c r="A128" s="23"/>
      <c r="B128" s="129"/>
      <c r="C128" s="50" t="s">
        <v>612</v>
      </c>
      <c r="D128" s="28" t="s">
        <v>5414</v>
      </c>
      <c r="E128" s="23" t="s">
        <v>674</v>
      </c>
      <c r="F128" s="518">
        <v>0</v>
      </c>
      <c r="G128" s="519">
        <v>750</v>
      </c>
      <c r="H128" s="519">
        <f t="shared" si="10"/>
        <v>0</v>
      </c>
      <c r="I128" s="523">
        <f>$H$169</f>
        <v>1.3848</v>
      </c>
      <c r="J128" s="522">
        <f t="shared" si="11"/>
        <v>1038.5999999999999</v>
      </c>
      <c r="K128" s="519">
        <f t="shared" si="12"/>
        <v>0</v>
      </c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</row>
    <row r="129" spans="1:28" s="259" customFormat="1" hidden="1" x14ac:dyDescent="0.45">
      <c r="A129" s="23"/>
      <c r="B129" s="129"/>
      <c r="C129" s="50" t="s">
        <v>2930</v>
      </c>
      <c r="D129" s="28" t="s">
        <v>2931</v>
      </c>
      <c r="E129" s="23" t="s">
        <v>674</v>
      </c>
      <c r="F129" s="518"/>
      <c r="G129" s="519">
        <v>2260</v>
      </c>
      <c r="H129" s="519">
        <f t="shared" si="10"/>
        <v>0</v>
      </c>
      <c r="I129" s="523">
        <f>$H$169</f>
        <v>1.3848</v>
      </c>
      <c r="J129" s="522">
        <f t="shared" si="11"/>
        <v>3129.65</v>
      </c>
      <c r="K129" s="519">
        <f t="shared" si="12"/>
        <v>0</v>
      </c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</row>
    <row r="130" spans="1:28" s="259" customFormat="1" hidden="1" x14ac:dyDescent="0.45">
      <c r="A130" s="23"/>
      <c r="B130" s="129"/>
      <c r="C130" s="50" t="s">
        <v>2932</v>
      </c>
      <c r="D130" s="28" t="s">
        <v>2933</v>
      </c>
      <c r="E130" s="23" t="s">
        <v>674</v>
      </c>
      <c r="F130" s="518"/>
      <c r="G130" s="519">
        <v>350</v>
      </c>
      <c r="H130" s="519">
        <f t="shared" si="10"/>
        <v>0</v>
      </c>
      <c r="I130" s="523">
        <f>$H$169</f>
        <v>1.3848</v>
      </c>
      <c r="J130" s="522">
        <f t="shared" si="11"/>
        <v>484.68</v>
      </c>
      <c r="K130" s="519">
        <f t="shared" si="12"/>
        <v>0</v>
      </c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</row>
    <row r="131" spans="1:28" s="259" customFormat="1" hidden="1" x14ac:dyDescent="0.45">
      <c r="A131" s="23"/>
      <c r="B131" s="129"/>
      <c r="C131" s="115" t="s">
        <v>675</v>
      </c>
      <c r="D131" s="28" t="s">
        <v>613</v>
      </c>
      <c r="E131" s="23"/>
      <c r="F131" s="518"/>
      <c r="G131" s="519"/>
      <c r="H131" s="519"/>
      <c r="I131" s="523"/>
      <c r="J131" s="522"/>
      <c r="K131" s="519"/>
    </row>
    <row r="132" spans="1:28" s="259" customFormat="1" hidden="1" x14ac:dyDescent="0.45">
      <c r="A132" s="23"/>
      <c r="B132" s="129"/>
      <c r="C132" s="105" t="s">
        <v>676</v>
      </c>
      <c r="D132" s="28" t="s">
        <v>614</v>
      </c>
      <c r="E132" s="23" t="s">
        <v>7</v>
      </c>
      <c r="F132" s="518">
        <v>0</v>
      </c>
      <c r="G132" s="519">
        <v>290</v>
      </c>
      <c r="H132" s="519">
        <f t="shared" si="10"/>
        <v>0</v>
      </c>
      <c r="I132" s="523">
        <f t="shared" ref="I132:I139" si="14">$H$169</f>
        <v>1.3848</v>
      </c>
      <c r="J132" s="522">
        <f t="shared" si="11"/>
        <v>401.59</v>
      </c>
      <c r="K132" s="519">
        <f t="shared" si="12"/>
        <v>0</v>
      </c>
    </row>
    <row r="133" spans="1:28" s="259" customFormat="1" hidden="1" x14ac:dyDescent="0.45">
      <c r="A133" s="23"/>
      <c r="B133" s="129"/>
      <c r="C133" s="105" t="s">
        <v>677</v>
      </c>
      <c r="D133" s="28" t="s">
        <v>615</v>
      </c>
      <c r="E133" s="23" t="s">
        <v>7</v>
      </c>
      <c r="F133" s="518"/>
      <c r="G133" s="519">
        <v>280</v>
      </c>
      <c r="H133" s="519">
        <f t="shared" si="10"/>
        <v>0</v>
      </c>
      <c r="I133" s="523">
        <f t="shared" si="14"/>
        <v>1.3848</v>
      </c>
      <c r="J133" s="522">
        <f t="shared" si="11"/>
        <v>387.74</v>
      </c>
      <c r="K133" s="519">
        <f t="shared" si="12"/>
        <v>0</v>
      </c>
    </row>
    <row r="134" spans="1:28" hidden="1" x14ac:dyDescent="0.45">
      <c r="A134" s="23"/>
      <c r="B134" s="130">
        <v>5.4</v>
      </c>
      <c r="C134" s="28" t="s">
        <v>735</v>
      </c>
      <c r="D134" s="28"/>
      <c r="E134" s="23" t="s">
        <v>7</v>
      </c>
      <c r="F134" s="518"/>
      <c r="G134" s="520">
        <v>400</v>
      </c>
      <c r="H134" s="519">
        <f t="shared" si="10"/>
        <v>0</v>
      </c>
      <c r="I134" s="523">
        <f t="shared" si="14"/>
        <v>1.3848</v>
      </c>
      <c r="J134" s="522">
        <f t="shared" si="11"/>
        <v>553.91999999999996</v>
      </c>
      <c r="K134" s="519">
        <f t="shared" si="12"/>
        <v>0</v>
      </c>
      <c r="M134" s="150"/>
    </row>
    <row r="135" spans="1:28" hidden="1" x14ac:dyDescent="0.45">
      <c r="A135" s="23"/>
      <c r="B135" s="130">
        <v>5.5</v>
      </c>
      <c r="C135" s="28" t="s">
        <v>2934</v>
      </c>
      <c r="D135" s="28"/>
      <c r="E135" s="23" t="s">
        <v>17</v>
      </c>
      <c r="F135" s="521"/>
      <c r="G135" s="520">
        <v>890</v>
      </c>
      <c r="H135" s="519">
        <f t="shared" ref="H135:H157" si="15">F135*G135</f>
        <v>0</v>
      </c>
      <c r="I135" s="523">
        <f t="shared" si="14"/>
        <v>1.3848</v>
      </c>
      <c r="J135" s="522">
        <f t="shared" ref="J135:J157" si="16">ROUND(G135*I135,2)</f>
        <v>1232.47</v>
      </c>
      <c r="K135" s="519">
        <f t="shared" ref="K135:K157" si="17">H135*I135</f>
        <v>0</v>
      </c>
    </row>
    <row r="136" spans="1:28" hidden="1" x14ac:dyDescent="0.45">
      <c r="A136" s="23"/>
      <c r="B136" s="133">
        <v>5.6</v>
      </c>
      <c r="C136" s="241" t="s">
        <v>2847</v>
      </c>
      <c r="D136" s="119"/>
      <c r="E136" s="23" t="s">
        <v>17</v>
      </c>
      <c r="F136" s="518"/>
      <c r="G136" s="520">
        <v>1780</v>
      </c>
      <c r="H136" s="519">
        <f t="shared" si="15"/>
        <v>0</v>
      </c>
      <c r="I136" s="523">
        <f t="shared" si="14"/>
        <v>1.3848</v>
      </c>
      <c r="J136" s="522">
        <f t="shared" si="16"/>
        <v>2464.94</v>
      </c>
      <c r="K136" s="519">
        <f t="shared" si="17"/>
        <v>0</v>
      </c>
      <c r="N136" s="150"/>
    </row>
    <row r="137" spans="1:28" s="259" customFormat="1" hidden="1" x14ac:dyDescent="0.45">
      <c r="A137" s="23"/>
      <c r="B137" s="133">
        <v>5.7</v>
      </c>
      <c r="C137" s="259" t="s">
        <v>544</v>
      </c>
      <c r="D137" s="119"/>
      <c r="E137" s="23" t="s">
        <v>7</v>
      </c>
      <c r="F137" s="518"/>
      <c r="G137" s="520">
        <f>ราคาต้นทุนงานทาง!K755</f>
        <v>661</v>
      </c>
      <c r="H137" s="519">
        <f t="shared" si="15"/>
        <v>0</v>
      </c>
      <c r="I137" s="523">
        <f t="shared" si="14"/>
        <v>1.3848</v>
      </c>
      <c r="J137" s="522">
        <f t="shared" si="16"/>
        <v>915.35</v>
      </c>
      <c r="K137" s="519">
        <f t="shared" si="17"/>
        <v>0</v>
      </c>
      <c r="N137" s="150"/>
    </row>
    <row r="138" spans="1:28" s="259" customFormat="1" hidden="1" x14ac:dyDescent="0.45">
      <c r="A138" s="23"/>
      <c r="B138" s="133">
        <v>5.8</v>
      </c>
      <c r="C138" s="259" t="s">
        <v>2935</v>
      </c>
      <c r="D138" s="119"/>
      <c r="E138" s="23" t="s">
        <v>7</v>
      </c>
      <c r="F138" s="518"/>
      <c r="G138" s="520">
        <f>ราคาต้นทุนงานทาง!K772</f>
        <v>1526</v>
      </c>
      <c r="H138" s="519">
        <f t="shared" si="15"/>
        <v>0</v>
      </c>
      <c r="I138" s="523">
        <f t="shared" si="14"/>
        <v>1.3848</v>
      </c>
      <c r="J138" s="522">
        <f t="shared" si="16"/>
        <v>2113.1999999999998</v>
      </c>
      <c r="K138" s="519">
        <f t="shared" si="17"/>
        <v>0</v>
      </c>
      <c r="N138" s="150"/>
    </row>
    <row r="139" spans="1:28" s="259" customFormat="1" hidden="1" x14ac:dyDescent="0.45">
      <c r="A139" s="23"/>
      <c r="B139" s="133">
        <v>5.9</v>
      </c>
      <c r="C139" s="259" t="s">
        <v>736</v>
      </c>
      <c r="D139" s="119"/>
      <c r="E139" s="23" t="s">
        <v>17</v>
      </c>
      <c r="F139" s="518"/>
      <c r="G139" s="520">
        <f>ราคาต้นทุนงานทาง!K785</f>
        <v>1420</v>
      </c>
      <c r="H139" s="519">
        <f t="shared" si="15"/>
        <v>0</v>
      </c>
      <c r="I139" s="523">
        <f t="shared" si="14"/>
        <v>1.3848</v>
      </c>
      <c r="J139" s="522">
        <f t="shared" si="16"/>
        <v>1966.42</v>
      </c>
      <c r="K139" s="519">
        <f t="shared" si="17"/>
        <v>0</v>
      </c>
      <c r="N139" s="150"/>
    </row>
    <row r="140" spans="1:28" s="259" customFormat="1" hidden="1" x14ac:dyDescent="0.45">
      <c r="A140" s="23">
        <v>6</v>
      </c>
      <c r="B140" s="136" t="s">
        <v>2936</v>
      </c>
      <c r="D140" s="119"/>
      <c r="E140" s="23"/>
      <c r="F140" s="518"/>
      <c r="G140" s="520"/>
      <c r="H140" s="519"/>
      <c r="I140" s="523"/>
      <c r="J140" s="522"/>
      <c r="K140" s="519"/>
      <c r="N140" s="150"/>
    </row>
    <row r="141" spans="1:28" s="259" customFormat="1" hidden="1" x14ac:dyDescent="0.45">
      <c r="A141" s="23"/>
      <c r="B141" s="133">
        <v>6.1</v>
      </c>
      <c r="C141" s="259" t="s">
        <v>2937</v>
      </c>
      <c r="D141" s="119"/>
      <c r="E141" s="23"/>
      <c r="F141" s="518"/>
      <c r="G141" s="520"/>
      <c r="H141" s="519"/>
      <c r="I141" s="523"/>
      <c r="J141" s="522"/>
      <c r="K141" s="519"/>
      <c r="N141" s="150"/>
    </row>
    <row r="142" spans="1:28" s="259" customFormat="1" hidden="1" x14ac:dyDescent="0.45">
      <c r="A142" s="23"/>
      <c r="B142" s="133"/>
      <c r="C142" s="265" t="s">
        <v>2938</v>
      </c>
      <c r="D142" s="119" t="s">
        <v>3252</v>
      </c>
      <c r="E142" s="23" t="s">
        <v>556</v>
      </c>
      <c r="F142" s="518"/>
      <c r="G142" s="520">
        <f>ราคาต้นทุนงานทาง!K799</f>
        <v>28856</v>
      </c>
      <c r="H142" s="519">
        <f t="shared" si="15"/>
        <v>0</v>
      </c>
      <c r="I142" s="523">
        <f>$H$169</f>
        <v>1.3848</v>
      </c>
      <c r="J142" s="522">
        <f t="shared" si="16"/>
        <v>39959.79</v>
      </c>
      <c r="K142" s="519">
        <f t="shared" si="17"/>
        <v>0</v>
      </c>
      <c r="N142" s="150"/>
    </row>
    <row r="143" spans="1:28" s="259" customFormat="1" hidden="1" x14ac:dyDescent="0.45">
      <c r="A143" s="23"/>
      <c r="B143" s="133"/>
      <c r="C143" s="265" t="s">
        <v>2939</v>
      </c>
      <c r="D143" s="119" t="s">
        <v>3253</v>
      </c>
      <c r="E143" s="23" t="s">
        <v>556</v>
      </c>
      <c r="F143" s="518"/>
      <c r="G143" s="520">
        <f>ราคาต้นทุนงานทาง!K811</f>
        <v>38156</v>
      </c>
      <c r="H143" s="519">
        <f t="shared" si="15"/>
        <v>0</v>
      </c>
      <c r="I143" s="523">
        <f>$H$169</f>
        <v>1.3848</v>
      </c>
      <c r="J143" s="522">
        <f t="shared" si="16"/>
        <v>52838.43</v>
      </c>
      <c r="K143" s="519">
        <f t="shared" si="17"/>
        <v>0</v>
      </c>
      <c r="N143" s="150"/>
    </row>
    <row r="144" spans="1:28" s="259" customFormat="1" hidden="1" x14ac:dyDescent="0.45">
      <c r="A144" s="23"/>
      <c r="B144" s="133">
        <v>6.2</v>
      </c>
      <c r="C144" s="259" t="s">
        <v>2988</v>
      </c>
      <c r="D144" s="119"/>
      <c r="E144" s="23" t="s">
        <v>556</v>
      </c>
      <c r="F144" s="518"/>
      <c r="G144" s="520">
        <f>ราคาต้นทุนงานทาง!K827</f>
        <v>4931</v>
      </c>
      <c r="H144" s="519">
        <f t="shared" si="15"/>
        <v>0</v>
      </c>
      <c r="I144" s="523">
        <f>$H$169</f>
        <v>1.3848</v>
      </c>
      <c r="J144" s="522">
        <f t="shared" si="16"/>
        <v>6828.45</v>
      </c>
      <c r="K144" s="519">
        <f t="shared" si="17"/>
        <v>0</v>
      </c>
      <c r="N144" s="150"/>
    </row>
    <row r="145" spans="1:14" s="259" customFormat="1" hidden="1" x14ac:dyDescent="0.45">
      <c r="A145" s="23"/>
      <c r="B145" s="133">
        <v>6.3</v>
      </c>
      <c r="C145" s="259" t="s">
        <v>2940</v>
      </c>
      <c r="D145" s="119"/>
      <c r="E145" s="23" t="s">
        <v>556</v>
      </c>
      <c r="F145" s="518"/>
      <c r="G145" s="520">
        <f>ราคาต้นทุนงานทาง!K833</f>
        <v>10100</v>
      </c>
      <c r="H145" s="519">
        <f t="shared" si="15"/>
        <v>0</v>
      </c>
      <c r="I145" s="523">
        <f>$H$169</f>
        <v>1.3848</v>
      </c>
      <c r="J145" s="522">
        <f t="shared" si="16"/>
        <v>13986.48</v>
      </c>
      <c r="K145" s="519">
        <f t="shared" si="17"/>
        <v>0</v>
      </c>
      <c r="N145" s="150"/>
    </row>
    <row r="146" spans="1:14" s="266" customFormat="1" hidden="1" x14ac:dyDescent="0.45">
      <c r="A146" s="23"/>
      <c r="B146" s="133">
        <v>6.4</v>
      </c>
      <c r="C146" s="266" t="s">
        <v>3283</v>
      </c>
      <c r="D146" s="119"/>
      <c r="E146" s="23"/>
      <c r="F146" s="518"/>
      <c r="G146" s="520"/>
      <c r="H146" s="519"/>
      <c r="I146" s="523"/>
      <c r="J146" s="522"/>
      <c r="K146" s="519"/>
      <c r="N146" s="150"/>
    </row>
    <row r="147" spans="1:14" s="266" customFormat="1" hidden="1" x14ac:dyDescent="0.45">
      <c r="A147" s="23"/>
      <c r="B147" s="133"/>
      <c r="C147" s="266" t="s">
        <v>3284</v>
      </c>
      <c r="D147" s="119" t="s">
        <v>3277</v>
      </c>
      <c r="E147" s="23"/>
      <c r="F147" s="518"/>
      <c r="G147" s="520"/>
      <c r="H147" s="519"/>
      <c r="I147" s="523"/>
      <c r="J147" s="522"/>
      <c r="K147" s="519"/>
      <c r="N147" s="150"/>
    </row>
    <row r="148" spans="1:14" s="266" customFormat="1" hidden="1" x14ac:dyDescent="0.45">
      <c r="A148" s="23"/>
      <c r="B148" s="133"/>
      <c r="C148" s="266" t="s">
        <v>3288</v>
      </c>
      <c r="D148" s="119" t="s">
        <v>3278</v>
      </c>
      <c r="E148" s="23" t="s">
        <v>17</v>
      </c>
      <c r="F148" s="518"/>
      <c r="G148" s="520"/>
      <c r="H148" s="519">
        <f t="shared" si="15"/>
        <v>0</v>
      </c>
      <c r="I148" s="523">
        <f>$H$169</f>
        <v>1.3848</v>
      </c>
      <c r="J148" s="522">
        <f t="shared" si="16"/>
        <v>0</v>
      </c>
      <c r="K148" s="519">
        <f t="shared" si="17"/>
        <v>0</v>
      </c>
      <c r="N148" s="150"/>
    </row>
    <row r="149" spans="1:14" s="266" customFormat="1" hidden="1" x14ac:dyDescent="0.45">
      <c r="A149" s="23"/>
      <c r="B149" s="133"/>
      <c r="C149" s="266" t="s">
        <v>3285</v>
      </c>
      <c r="D149" s="119" t="s">
        <v>3279</v>
      </c>
      <c r="E149" s="23"/>
      <c r="F149" s="518"/>
      <c r="G149" s="520"/>
      <c r="H149" s="519"/>
      <c r="I149" s="523"/>
      <c r="J149" s="522"/>
      <c r="K149" s="519"/>
      <c r="N149" s="150"/>
    </row>
    <row r="150" spans="1:14" s="266" customFormat="1" hidden="1" x14ac:dyDescent="0.45">
      <c r="A150" s="23"/>
      <c r="B150" s="133"/>
      <c r="C150" s="266" t="s">
        <v>3289</v>
      </c>
      <c r="D150" s="119" t="s">
        <v>3278</v>
      </c>
      <c r="E150" s="23" t="s">
        <v>17</v>
      </c>
      <c r="F150" s="518"/>
      <c r="G150" s="520"/>
      <c r="H150" s="519">
        <f t="shared" si="15"/>
        <v>0</v>
      </c>
      <c r="I150" s="523">
        <f>$H$169</f>
        <v>1.3848</v>
      </c>
      <c r="J150" s="522">
        <f t="shared" si="16"/>
        <v>0</v>
      </c>
      <c r="K150" s="519">
        <f t="shared" si="17"/>
        <v>0</v>
      </c>
      <c r="N150" s="150"/>
    </row>
    <row r="151" spans="1:14" s="266" customFormat="1" hidden="1" x14ac:dyDescent="0.45">
      <c r="A151" s="23"/>
      <c r="B151" s="133"/>
      <c r="C151" s="266" t="s">
        <v>3286</v>
      </c>
      <c r="D151" s="119" t="s">
        <v>3280</v>
      </c>
      <c r="E151" s="23"/>
      <c r="F151" s="518"/>
      <c r="G151" s="520"/>
      <c r="H151" s="519"/>
      <c r="I151" s="523"/>
      <c r="J151" s="522"/>
      <c r="K151" s="519"/>
      <c r="N151" s="150"/>
    </row>
    <row r="152" spans="1:14" s="266" customFormat="1" hidden="1" x14ac:dyDescent="0.45">
      <c r="A152" s="23"/>
      <c r="B152" s="133"/>
      <c r="C152" s="266" t="s">
        <v>3290</v>
      </c>
      <c r="D152" s="119" t="s">
        <v>3278</v>
      </c>
      <c r="E152" s="23" t="s">
        <v>17</v>
      </c>
      <c r="F152" s="518"/>
      <c r="G152" s="520"/>
      <c r="H152" s="519">
        <f t="shared" si="15"/>
        <v>0</v>
      </c>
      <c r="I152" s="523">
        <f>$H$169</f>
        <v>1.3848</v>
      </c>
      <c r="J152" s="522">
        <f t="shared" si="16"/>
        <v>0</v>
      </c>
      <c r="K152" s="519">
        <f t="shared" si="17"/>
        <v>0</v>
      </c>
      <c r="N152" s="150"/>
    </row>
    <row r="153" spans="1:14" s="266" customFormat="1" hidden="1" x14ac:dyDescent="0.45">
      <c r="A153" s="23"/>
      <c r="B153" s="133"/>
      <c r="C153" s="266" t="s">
        <v>3287</v>
      </c>
      <c r="D153" s="119" t="s">
        <v>3281</v>
      </c>
      <c r="E153" s="23"/>
      <c r="F153" s="518"/>
      <c r="G153" s="520"/>
      <c r="H153" s="519"/>
      <c r="I153" s="523"/>
      <c r="J153" s="522"/>
      <c r="K153" s="519"/>
      <c r="N153" s="150"/>
    </row>
    <row r="154" spans="1:14" s="266" customFormat="1" hidden="1" x14ac:dyDescent="0.45">
      <c r="A154" s="23"/>
      <c r="B154" s="133"/>
      <c r="C154" s="266" t="s">
        <v>3291</v>
      </c>
      <c r="D154" s="119" t="s">
        <v>3278</v>
      </c>
      <c r="E154" s="23" t="s">
        <v>17</v>
      </c>
      <c r="F154" s="518"/>
      <c r="G154" s="520"/>
      <c r="H154" s="519">
        <f t="shared" si="15"/>
        <v>0</v>
      </c>
      <c r="I154" s="523">
        <f>$H$169</f>
        <v>1.3848</v>
      </c>
      <c r="J154" s="522">
        <f t="shared" si="16"/>
        <v>0</v>
      </c>
      <c r="K154" s="519">
        <f t="shared" si="17"/>
        <v>0</v>
      </c>
      <c r="N154" s="150"/>
    </row>
    <row r="155" spans="1:14" s="259" customFormat="1" hidden="1" x14ac:dyDescent="0.45">
      <c r="A155" s="23"/>
      <c r="B155" s="133">
        <v>6.5</v>
      </c>
      <c r="C155" s="259" t="s">
        <v>2942</v>
      </c>
      <c r="D155" s="119"/>
      <c r="E155" s="23" t="s">
        <v>556</v>
      </c>
      <c r="F155" s="518"/>
      <c r="G155" s="520">
        <v>19100</v>
      </c>
      <c r="H155" s="519">
        <f t="shared" si="15"/>
        <v>0</v>
      </c>
      <c r="I155" s="523">
        <f>$H$169</f>
        <v>1.3848</v>
      </c>
      <c r="J155" s="522">
        <f t="shared" si="16"/>
        <v>26449.68</v>
      </c>
      <c r="K155" s="519">
        <f t="shared" si="17"/>
        <v>0</v>
      </c>
      <c r="N155" s="150"/>
    </row>
    <row r="156" spans="1:14" s="259" customFormat="1" hidden="1" x14ac:dyDescent="0.45">
      <c r="A156" s="23"/>
      <c r="B156" s="133">
        <v>6.6</v>
      </c>
      <c r="C156" s="259" t="s">
        <v>2941</v>
      </c>
      <c r="D156" s="119"/>
      <c r="E156" s="23" t="s">
        <v>556</v>
      </c>
      <c r="F156" s="518"/>
      <c r="G156" s="520">
        <v>21400</v>
      </c>
      <c r="H156" s="519">
        <f t="shared" si="15"/>
        <v>0</v>
      </c>
      <c r="I156" s="523">
        <f>$H$169</f>
        <v>1.3848</v>
      </c>
      <c r="J156" s="522">
        <f t="shared" si="16"/>
        <v>29634.720000000001</v>
      </c>
      <c r="K156" s="519">
        <f t="shared" si="17"/>
        <v>0</v>
      </c>
      <c r="N156" s="150"/>
    </row>
    <row r="157" spans="1:14" s="259" customFormat="1" hidden="1" x14ac:dyDescent="0.45">
      <c r="A157" s="23"/>
      <c r="B157" s="133">
        <v>6.7</v>
      </c>
      <c r="C157" s="270" t="s">
        <v>3634</v>
      </c>
      <c r="D157" s="119"/>
      <c r="E157" s="23" t="s">
        <v>556</v>
      </c>
      <c r="F157" s="518"/>
      <c r="G157" s="520">
        <v>20200</v>
      </c>
      <c r="H157" s="519">
        <f t="shared" si="15"/>
        <v>0</v>
      </c>
      <c r="I157" s="523">
        <f>$H$169</f>
        <v>1.3848</v>
      </c>
      <c r="J157" s="522">
        <f t="shared" si="16"/>
        <v>27972.959999999999</v>
      </c>
      <c r="K157" s="519">
        <f t="shared" si="17"/>
        <v>0</v>
      </c>
      <c r="N157" s="150"/>
    </row>
    <row r="158" spans="1:14" s="259" customFormat="1" hidden="1" x14ac:dyDescent="0.45">
      <c r="A158" s="23"/>
      <c r="B158" s="133"/>
      <c r="D158" s="119"/>
      <c r="E158" s="23"/>
      <c r="F158" s="33"/>
      <c r="G158" s="135"/>
      <c r="H158" s="32"/>
      <c r="I158" s="523"/>
      <c r="J158" s="522"/>
      <c r="K158" s="519"/>
      <c r="N158" s="150"/>
    </row>
    <row r="159" spans="1:14" s="259" customFormat="1" hidden="1" x14ac:dyDescent="0.45">
      <c r="A159" s="23"/>
      <c r="B159" s="133"/>
      <c r="D159" s="119"/>
      <c r="E159" s="23"/>
      <c r="F159" s="33"/>
      <c r="G159" s="135"/>
      <c r="H159" s="32"/>
      <c r="I159" s="523"/>
      <c r="J159" s="522"/>
      <c r="K159" s="519"/>
      <c r="N159" s="150"/>
    </row>
    <row r="160" spans="1:14" s="259" customFormat="1" hidden="1" x14ac:dyDescent="0.45">
      <c r="A160" s="23"/>
      <c r="B160" s="133"/>
      <c r="D160" s="119"/>
      <c r="E160" s="23"/>
      <c r="F160" s="33"/>
      <c r="G160" s="135"/>
      <c r="H160" s="32"/>
      <c r="I160" s="523"/>
      <c r="J160" s="522"/>
      <c r="K160" s="519"/>
      <c r="N160" s="150"/>
    </row>
    <row r="161" spans="1:14" s="259" customFormat="1" hidden="1" x14ac:dyDescent="0.45">
      <c r="A161" s="23"/>
      <c r="B161" s="133"/>
      <c r="D161" s="119"/>
      <c r="E161" s="23"/>
      <c r="F161" s="33"/>
      <c r="G161" s="135"/>
      <c r="H161" s="32"/>
      <c r="I161" s="523"/>
      <c r="J161" s="522"/>
      <c r="K161" s="519"/>
      <c r="N161" s="150"/>
    </row>
    <row r="162" spans="1:14" s="259" customFormat="1" hidden="1" x14ac:dyDescent="0.45">
      <c r="A162" s="23"/>
      <c r="B162" s="133"/>
      <c r="D162" s="119"/>
      <c r="E162" s="23"/>
      <c r="F162" s="33"/>
      <c r="G162" s="135"/>
      <c r="H162" s="32"/>
      <c r="I162" s="160"/>
      <c r="J162" s="131"/>
      <c r="K162" s="32"/>
      <c r="N162" s="150"/>
    </row>
    <row r="163" spans="1:14" s="259" customFormat="1" hidden="1" x14ac:dyDescent="0.45">
      <c r="A163" s="23"/>
      <c r="B163" s="133"/>
      <c r="D163" s="119"/>
      <c r="E163" s="23"/>
      <c r="F163" s="33"/>
      <c r="G163" s="135"/>
      <c r="H163" s="32"/>
      <c r="I163" s="160"/>
      <c r="J163" s="131"/>
      <c r="K163" s="32"/>
      <c r="N163" s="150"/>
    </row>
    <row r="164" spans="1:14" s="259" customFormat="1" hidden="1" x14ac:dyDescent="0.45">
      <c r="A164" s="23"/>
      <c r="B164" s="133"/>
      <c r="D164" s="119"/>
      <c r="E164" s="23"/>
      <c r="F164" s="33"/>
      <c r="G164" s="135"/>
      <c r="H164" s="32"/>
      <c r="I164" s="160"/>
      <c r="J164" s="131"/>
      <c r="K164" s="32"/>
      <c r="N164" s="150"/>
    </row>
    <row r="165" spans="1:14" s="259" customFormat="1" hidden="1" x14ac:dyDescent="0.45">
      <c r="A165" s="23"/>
      <c r="B165" s="133"/>
      <c r="D165" s="119"/>
      <c r="E165" s="23"/>
      <c r="F165" s="33"/>
      <c r="G165" s="135"/>
      <c r="H165" s="32"/>
      <c r="I165" s="160"/>
      <c r="J165" s="131"/>
      <c r="K165" s="32"/>
      <c r="N165" s="150"/>
    </row>
    <row r="166" spans="1:14" s="259" customFormat="1" hidden="1" x14ac:dyDescent="0.45">
      <c r="A166" s="23"/>
      <c r="B166" s="133"/>
      <c r="D166" s="119"/>
      <c r="E166" s="23"/>
      <c r="F166" s="33"/>
      <c r="G166" s="135"/>
      <c r="H166" s="32"/>
      <c r="I166" s="160"/>
      <c r="J166" s="131"/>
      <c r="K166" s="32"/>
      <c r="N166" s="150"/>
    </row>
    <row r="167" spans="1:14" s="696" customFormat="1" x14ac:dyDescent="0.45">
      <c r="A167" s="709"/>
      <c r="B167" s="711"/>
      <c r="C167" s="712"/>
      <c r="D167" s="713"/>
      <c r="E167" s="709"/>
      <c r="F167" s="714"/>
      <c r="G167" s="715"/>
      <c r="H167" s="710"/>
      <c r="I167" s="716"/>
      <c r="J167" s="717"/>
      <c r="K167" s="710"/>
      <c r="N167" s="150"/>
    </row>
    <row r="168" spans="1:14" x14ac:dyDescent="0.45">
      <c r="A168" s="23"/>
      <c r="B168" s="129"/>
      <c r="C168" s="35" t="s">
        <v>616</v>
      </c>
      <c r="D168" s="22"/>
      <c r="E168" s="23"/>
      <c r="F168" s="24"/>
      <c r="G168" s="32"/>
      <c r="H168" s="518">
        <f>SUM(H10:H166)</f>
        <v>483959.55111894995</v>
      </c>
      <c r="I168" s="146"/>
      <c r="J168" s="32"/>
      <c r="K168" s="26"/>
    </row>
    <row r="169" spans="1:14" x14ac:dyDescent="0.45">
      <c r="A169" s="23"/>
      <c r="B169" s="129"/>
      <c r="C169" s="35" t="s">
        <v>5410</v>
      </c>
      <c r="D169" s="29"/>
      <c r="E169" s="23"/>
      <c r="F169" s="24"/>
      <c r="G169" s="32"/>
      <c r="H169" s="524">
        <f>+'F ทาง'!R11</f>
        <v>1.3848</v>
      </c>
      <c r="J169" s="26"/>
      <c r="K169" s="26"/>
    </row>
    <row r="170" spans="1:14" x14ac:dyDescent="0.45">
      <c r="A170" s="23"/>
      <c r="B170" s="129"/>
      <c r="C170" s="35" t="s">
        <v>39</v>
      </c>
      <c r="D170" s="29"/>
      <c r="E170" s="23"/>
      <c r="F170" s="24"/>
      <c r="G170" s="32"/>
      <c r="H170" s="521">
        <f>H168*H169</f>
        <v>670187.18638952193</v>
      </c>
      <c r="J170" s="26"/>
      <c r="K170" s="518">
        <f>SUM(K11:K169)</f>
        <v>670187.18638952193</v>
      </c>
      <c r="L170" s="245">
        <v>646961</v>
      </c>
      <c r="M170" s="245">
        <f>+K170-L170</f>
        <v>23226.186389521929</v>
      </c>
    </row>
    <row r="171" spans="1:14" x14ac:dyDescent="0.45">
      <c r="A171" s="36"/>
      <c r="B171" s="138"/>
      <c r="C171" s="139"/>
      <c r="D171" s="38"/>
      <c r="E171" s="36"/>
      <c r="F171" s="140"/>
      <c r="G171" s="39"/>
      <c r="H171" s="141"/>
      <c r="I171" s="147"/>
      <c r="J171" s="41"/>
      <c r="K171" s="141"/>
    </row>
    <row r="172" spans="1:14" s="696" customFormat="1" x14ac:dyDescent="0.45">
      <c r="A172" s="42"/>
      <c r="B172" s="28"/>
      <c r="C172" s="28"/>
      <c r="D172" s="28"/>
      <c r="E172" s="42"/>
      <c r="F172" s="142"/>
      <c r="G172" s="43"/>
      <c r="H172" s="143"/>
      <c r="I172" s="148"/>
      <c r="J172" s="28"/>
      <c r="K172" s="28"/>
    </row>
    <row r="173" spans="1:14" s="537" customFormat="1" ht="20.25" customHeight="1" x14ac:dyDescent="0.5">
      <c r="A173" s="673"/>
      <c r="B173" s="989" t="s">
        <v>6079</v>
      </c>
      <c r="C173" s="989"/>
      <c r="D173" s="989"/>
      <c r="E173" s="989"/>
      <c r="F173" s="989"/>
      <c r="G173" s="989"/>
      <c r="H173" s="989"/>
      <c r="I173" s="989"/>
      <c r="J173" s="989"/>
      <c r="K173" s="989"/>
    </row>
    <row r="174" spans="1:14" s="537" customFormat="1" ht="20.25" customHeight="1" x14ac:dyDescent="0.5">
      <c r="A174" s="673"/>
      <c r="B174" s="937"/>
      <c r="C174" s="937"/>
      <c r="D174" s="937"/>
      <c r="E174" s="937"/>
      <c r="F174" s="937"/>
      <c r="G174" s="937"/>
      <c r="H174" s="937"/>
      <c r="I174" s="648"/>
      <c r="J174" s="624"/>
    </row>
    <row r="175" spans="1:14" s="537" customFormat="1" ht="20.25" customHeight="1" x14ac:dyDescent="0.5">
      <c r="A175" s="673"/>
      <c r="B175" s="986" t="s">
        <v>6074</v>
      </c>
      <c r="C175" s="986"/>
      <c r="D175" s="986"/>
      <c r="E175" s="986"/>
      <c r="F175" s="986"/>
      <c r="G175" s="986"/>
      <c r="H175" s="986"/>
      <c r="I175" s="986"/>
      <c r="J175" s="986"/>
      <c r="K175" s="986"/>
    </row>
    <row r="176" spans="1:14" s="537" customFormat="1" ht="20.25" customHeight="1" x14ac:dyDescent="0.5">
      <c r="A176" s="673"/>
      <c r="B176" s="986" t="s">
        <v>6080</v>
      </c>
      <c r="C176" s="986"/>
      <c r="D176" s="986"/>
      <c r="E176" s="986"/>
      <c r="F176" s="986"/>
      <c r="G176" s="986"/>
      <c r="H176" s="986"/>
      <c r="I176" s="986"/>
      <c r="J176" s="986"/>
      <c r="K176" s="986"/>
    </row>
    <row r="177" spans="1:11" s="537" customFormat="1" ht="20.25" customHeight="1" x14ac:dyDescent="0.5">
      <c r="A177" s="673"/>
      <c r="B177" s="986" t="s">
        <v>6081</v>
      </c>
      <c r="C177" s="986"/>
      <c r="D177" s="986"/>
      <c r="E177" s="986"/>
      <c r="F177" s="986"/>
      <c r="G177" s="986"/>
      <c r="H177" s="986"/>
      <c r="I177" s="986"/>
      <c r="J177" s="986"/>
      <c r="K177" s="986"/>
    </row>
    <row r="178" spans="1:11" s="537" customFormat="1" ht="20.25" customHeight="1" x14ac:dyDescent="0.5">
      <c r="A178" s="673"/>
      <c r="B178" s="935"/>
      <c r="C178" s="935"/>
      <c r="D178" s="935"/>
      <c r="E178" s="935"/>
      <c r="F178" s="935"/>
      <c r="G178" s="935"/>
      <c r="H178" s="935"/>
      <c r="I178" s="935"/>
      <c r="J178" s="935"/>
      <c r="K178" s="935"/>
    </row>
    <row r="179" spans="1:11" s="537" customFormat="1" ht="20.25" customHeight="1" x14ac:dyDescent="0.5">
      <c r="A179" s="673"/>
      <c r="B179" s="986" t="s">
        <v>6075</v>
      </c>
      <c r="C179" s="986"/>
      <c r="D179" s="986"/>
      <c r="E179" s="986" t="s">
        <v>6076</v>
      </c>
      <c r="F179" s="986"/>
      <c r="G179" s="986"/>
      <c r="H179" s="986"/>
      <c r="I179" s="986"/>
      <c r="J179" s="986"/>
      <c r="K179" s="986"/>
    </row>
    <row r="180" spans="1:11" s="537" customFormat="1" ht="20.25" customHeight="1" x14ac:dyDescent="0.5">
      <c r="A180" s="673"/>
      <c r="B180" s="986" t="s">
        <v>6077</v>
      </c>
      <c r="C180" s="986"/>
      <c r="D180" s="986"/>
      <c r="E180" s="936"/>
      <c r="F180" s="987" t="s">
        <v>6078</v>
      </c>
      <c r="G180" s="987"/>
      <c r="H180" s="987"/>
      <c r="I180" s="987"/>
      <c r="J180" s="987"/>
    </row>
    <row r="181" spans="1:11" s="696" customFormat="1" ht="23.25" x14ac:dyDescent="0.5">
      <c r="B181" s="986" t="s">
        <v>6082</v>
      </c>
      <c r="C181" s="986"/>
      <c r="D181" s="986"/>
      <c r="E181" s="938"/>
      <c r="F181" s="988" t="s">
        <v>6063</v>
      </c>
      <c r="G181" s="988"/>
      <c r="H181" s="988"/>
      <c r="I181" s="988"/>
      <c r="J181" s="988"/>
    </row>
    <row r="182" spans="1:11" s="696" customFormat="1" x14ac:dyDescent="0.45">
      <c r="A182" s="42"/>
      <c r="B182" s="28"/>
      <c r="C182" s="28"/>
      <c r="D182" s="28"/>
      <c r="E182" s="42"/>
      <c r="F182" s="142"/>
      <c r="G182" s="43"/>
      <c r="H182" s="143"/>
      <c r="I182" s="148"/>
      <c r="J182" s="28"/>
      <c r="K182" s="28"/>
    </row>
    <row r="183" spans="1:11" s="696" customFormat="1" x14ac:dyDescent="0.45">
      <c r="A183" s="42"/>
      <c r="B183" s="28"/>
      <c r="C183" s="28"/>
      <c r="D183" s="28"/>
      <c r="E183" s="42"/>
      <c r="F183" s="142"/>
      <c r="G183" s="43"/>
      <c r="H183" s="143"/>
      <c r="I183" s="148"/>
      <c r="J183" s="28"/>
      <c r="K183" s="28"/>
    </row>
    <row r="184" spans="1:11" s="537" customFormat="1" ht="20.25" customHeight="1" x14ac:dyDescent="0.5">
      <c r="A184" s="673"/>
      <c r="B184" s="989" t="s">
        <v>6029</v>
      </c>
      <c r="C184" s="989"/>
      <c r="D184" s="989"/>
      <c r="E184" s="989"/>
      <c r="F184" s="989"/>
      <c r="G184" s="989"/>
      <c r="H184" s="989"/>
      <c r="I184" s="989"/>
      <c r="J184" s="989"/>
      <c r="K184" s="989"/>
    </row>
    <row r="185" spans="1:11" s="537" customFormat="1" ht="20.25" customHeight="1" x14ac:dyDescent="0.5">
      <c r="A185" s="673"/>
      <c r="B185" s="722"/>
      <c r="C185" s="722"/>
      <c r="D185" s="722"/>
      <c r="E185" s="722"/>
      <c r="F185" s="722"/>
      <c r="G185" s="722"/>
      <c r="H185" s="722"/>
      <c r="I185" s="648"/>
      <c r="J185" s="624"/>
    </row>
    <row r="186" spans="1:11" s="537" customFormat="1" ht="20.25" customHeight="1" x14ac:dyDescent="0.5">
      <c r="A186" s="673"/>
      <c r="B186" s="986" t="s">
        <v>6060</v>
      </c>
      <c r="C186" s="986"/>
      <c r="D186" s="986"/>
      <c r="E186" s="625"/>
      <c r="F186" s="986" t="s">
        <v>6061</v>
      </c>
      <c r="G186" s="986"/>
      <c r="H186" s="986"/>
      <c r="I186" s="986"/>
      <c r="J186" s="986"/>
      <c r="K186" s="625"/>
    </row>
    <row r="187" spans="1:11" s="537" customFormat="1" ht="20.25" customHeight="1" x14ac:dyDescent="0.5">
      <c r="A187" s="673"/>
      <c r="B187" s="986" t="s">
        <v>6062</v>
      </c>
      <c r="C187" s="986"/>
      <c r="D187" s="986"/>
      <c r="E187" s="721"/>
      <c r="F187" s="987" t="s">
        <v>6049</v>
      </c>
      <c r="G187" s="987"/>
      <c r="H187" s="987"/>
      <c r="I187" s="987"/>
      <c r="J187" s="987"/>
    </row>
    <row r="188" spans="1:11" s="537" customFormat="1" ht="20.25" customHeight="1" x14ac:dyDescent="0.5">
      <c r="A188" s="673"/>
      <c r="B188" s="986" t="s">
        <v>6063</v>
      </c>
      <c r="C188" s="986"/>
      <c r="D188" s="986"/>
      <c r="E188" s="720"/>
      <c r="F188" s="987" t="s">
        <v>6072</v>
      </c>
      <c r="G188" s="987"/>
      <c r="H188" s="987"/>
      <c r="I188" s="987"/>
      <c r="J188" s="987"/>
      <c r="K188" s="987"/>
    </row>
    <row r="189" spans="1:11" s="537" customFormat="1" ht="20.25" customHeight="1" x14ac:dyDescent="0.5">
      <c r="A189" s="673"/>
      <c r="B189" s="721"/>
      <c r="C189" s="721"/>
      <c r="D189" s="721"/>
      <c r="E189" s="720"/>
      <c r="F189" s="934"/>
      <c r="G189" s="934"/>
      <c r="H189" s="934"/>
      <c r="I189" s="934"/>
      <c r="J189" s="934"/>
      <c r="K189" s="720"/>
    </row>
    <row r="190" spans="1:11" s="537" customFormat="1" ht="20.25" customHeight="1" x14ac:dyDescent="0.5">
      <c r="A190" s="673"/>
      <c r="B190" s="986" t="s">
        <v>6064</v>
      </c>
      <c r="C190" s="986"/>
      <c r="D190" s="986"/>
      <c r="E190" s="625"/>
      <c r="F190" s="986" t="s">
        <v>6065</v>
      </c>
      <c r="G190" s="986"/>
      <c r="H190" s="986"/>
      <c r="I190" s="986"/>
      <c r="J190" s="986"/>
      <c r="K190" s="625"/>
    </row>
    <row r="191" spans="1:11" s="537" customFormat="1" ht="20.25" customHeight="1" x14ac:dyDescent="0.5">
      <c r="A191" s="673"/>
      <c r="B191" s="986" t="s">
        <v>6049</v>
      </c>
      <c r="C191" s="986"/>
      <c r="D191" s="986"/>
      <c r="E191" s="721"/>
      <c r="F191" s="987" t="s">
        <v>6066</v>
      </c>
      <c r="G191" s="987"/>
      <c r="H191" s="987"/>
      <c r="I191" s="987"/>
      <c r="J191" s="987"/>
    </row>
    <row r="192" spans="1:11" s="537" customFormat="1" ht="20.25" customHeight="1" x14ac:dyDescent="0.5">
      <c r="B192" s="986" t="s">
        <v>6067</v>
      </c>
      <c r="C192" s="986"/>
      <c r="D192" s="986"/>
      <c r="F192" s="987" t="s">
        <v>6068</v>
      </c>
      <c r="G192" s="987"/>
      <c r="H192" s="987"/>
      <c r="I192" s="987"/>
      <c r="J192" s="987"/>
    </row>
    <row r="193" spans="6:9" s="537" customFormat="1" ht="20.25" customHeight="1" x14ac:dyDescent="0.5"/>
    <row r="194" spans="6:9" s="537" customFormat="1" ht="20.25" customHeight="1" x14ac:dyDescent="0.5"/>
    <row r="195" spans="6:9" s="537" customFormat="1" ht="20.25" customHeight="1" x14ac:dyDescent="0.5"/>
    <row r="196" spans="6:9" s="537" customFormat="1" ht="20.25" customHeight="1" x14ac:dyDescent="0.5"/>
    <row r="197" spans="6:9" x14ac:dyDescent="0.45">
      <c r="F197" s="1"/>
      <c r="G197" s="1"/>
      <c r="H197" s="1"/>
      <c r="I197" s="1"/>
    </row>
  </sheetData>
  <mergeCells count="31">
    <mergeCell ref="B192:D192"/>
    <mergeCell ref="F192:J192"/>
    <mergeCell ref="A1:K1"/>
    <mergeCell ref="A7:A8"/>
    <mergeCell ref="B7:D8"/>
    <mergeCell ref="E7:E8"/>
    <mergeCell ref="F7:F8"/>
    <mergeCell ref="G7:H7"/>
    <mergeCell ref="I7:I8"/>
    <mergeCell ref="J7:K7"/>
    <mergeCell ref="B184:K184"/>
    <mergeCell ref="B186:D186"/>
    <mergeCell ref="F186:J186"/>
    <mergeCell ref="B187:D187"/>
    <mergeCell ref="F187:J187"/>
    <mergeCell ref="B188:D188"/>
    <mergeCell ref="B190:D190"/>
    <mergeCell ref="F190:J190"/>
    <mergeCell ref="B191:D191"/>
    <mergeCell ref="F191:J191"/>
    <mergeCell ref="F188:K188"/>
    <mergeCell ref="B180:D180"/>
    <mergeCell ref="F180:J180"/>
    <mergeCell ref="B181:D181"/>
    <mergeCell ref="F181:J181"/>
    <mergeCell ref="B173:K173"/>
    <mergeCell ref="B175:K175"/>
    <mergeCell ref="B176:K176"/>
    <mergeCell ref="B177:K177"/>
    <mergeCell ref="B179:D179"/>
    <mergeCell ref="E179:K179"/>
  </mergeCells>
  <printOptions horizontalCentered="1"/>
  <pageMargins left="0.39370078740157483" right="0" top="0.59055118110236227" bottom="0.19685039370078741" header="0" footer="0"/>
  <pageSetup paperSize="9" orientation="landscape" r:id="rId1"/>
  <headerFooter>
    <oddHeader>&amp;R&amp;"Angsana New,ธรรมดา"&amp;12ปร.4/1 แผ่นที่ &amp;P / &amp;N</oddHeader>
  </headerFooter>
  <rowBreaks count="1" manualBreakCount="1">
    <brk id="61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93"/>
  <sheetViews>
    <sheetView topLeftCell="A25" workbookViewId="0">
      <selection activeCell="I32" sqref="I32"/>
    </sheetView>
  </sheetViews>
  <sheetFormatPr defaultColWidth="12.875" defaultRowHeight="24.75" customHeight="1" x14ac:dyDescent="0.45"/>
  <cols>
    <col min="1" max="1" width="6.25" style="4" customWidth="1"/>
    <col min="2" max="2" width="5.875" style="7" customWidth="1"/>
    <col min="3" max="3" width="4.5" style="4" customWidth="1"/>
    <col min="4" max="4" width="49.625" style="4" customWidth="1"/>
    <col min="5" max="5" width="7.5" style="4" customWidth="1"/>
    <col min="6" max="6" width="7.25" style="4" customWidth="1"/>
    <col min="7" max="7" width="10.25" style="4" customWidth="1"/>
    <col min="8" max="8" width="9.5" style="4" customWidth="1"/>
    <col min="9" max="9" width="7.25" style="151" customWidth="1"/>
    <col min="10" max="10" width="10.25" style="4" customWidth="1"/>
    <col min="11" max="11" width="10.625" style="4" customWidth="1"/>
    <col min="12" max="12" width="14" style="4" bestFit="1" customWidth="1"/>
    <col min="13" max="17" width="12.875" style="4"/>
    <col min="18" max="20" width="12.875" style="175"/>
    <col min="21" max="256" width="12.875" style="4"/>
    <col min="257" max="257" width="10.125" style="4" customWidth="1"/>
    <col min="258" max="258" width="3.625" style="4" customWidth="1"/>
    <col min="259" max="259" width="12.125" style="4" customWidth="1"/>
    <col min="260" max="260" width="52.625" style="4" customWidth="1"/>
    <col min="261" max="262" width="8.625" style="4" customWidth="1"/>
    <col min="263" max="263" width="11.75" style="4" customWidth="1"/>
    <col min="264" max="264" width="11.125" style="4" customWidth="1"/>
    <col min="265" max="265" width="8.625" style="4" customWidth="1"/>
    <col min="266" max="266" width="11.875" style="4" customWidth="1"/>
    <col min="267" max="267" width="12" style="4" customWidth="1"/>
    <col min="268" max="268" width="14" style="4" bestFit="1" customWidth="1"/>
    <col min="269" max="512" width="12.875" style="4"/>
    <col min="513" max="513" width="10.125" style="4" customWidth="1"/>
    <col min="514" max="514" width="3.625" style="4" customWidth="1"/>
    <col min="515" max="515" width="12.125" style="4" customWidth="1"/>
    <col min="516" max="516" width="52.625" style="4" customWidth="1"/>
    <col min="517" max="518" width="8.625" style="4" customWidth="1"/>
    <col min="519" max="519" width="11.75" style="4" customWidth="1"/>
    <col min="520" max="520" width="11.125" style="4" customWidth="1"/>
    <col min="521" max="521" width="8.625" style="4" customWidth="1"/>
    <col min="522" max="522" width="11.875" style="4" customWidth="1"/>
    <col min="523" max="523" width="12" style="4" customWidth="1"/>
    <col min="524" max="524" width="14" style="4" bestFit="1" customWidth="1"/>
    <col min="525" max="768" width="12.875" style="4"/>
    <col min="769" max="769" width="10.125" style="4" customWidth="1"/>
    <col min="770" max="770" width="3.625" style="4" customWidth="1"/>
    <col min="771" max="771" width="12.125" style="4" customWidth="1"/>
    <col min="772" max="772" width="52.625" style="4" customWidth="1"/>
    <col min="773" max="774" width="8.625" style="4" customWidth="1"/>
    <col min="775" max="775" width="11.75" style="4" customWidth="1"/>
    <col min="776" max="776" width="11.125" style="4" customWidth="1"/>
    <col min="777" max="777" width="8.625" style="4" customWidth="1"/>
    <col min="778" max="778" width="11.875" style="4" customWidth="1"/>
    <col min="779" max="779" width="12" style="4" customWidth="1"/>
    <col min="780" max="780" width="14" style="4" bestFit="1" customWidth="1"/>
    <col min="781" max="1024" width="12.875" style="4"/>
    <col min="1025" max="1025" width="10.125" style="4" customWidth="1"/>
    <col min="1026" max="1026" width="3.625" style="4" customWidth="1"/>
    <col min="1027" max="1027" width="12.125" style="4" customWidth="1"/>
    <col min="1028" max="1028" width="52.625" style="4" customWidth="1"/>
    <col min="1029" max="1030" width="8.625" style="4" customWidth="1"/>
    <col min="1031" max="1031" width="11.75" style="4" customWidth="1"/>
    <col min="1032" max="1032" width="11.125" style="4" customWidth="1"/>
    <col min="1033" max="1033" width="8.625" style="4" customWidth="1"/>
    <col min="1034" max="1034" width="11.875" style="4" customWidth="1"/>
    <col min="1035" max="1035" width="12" style="4" customWidth="1"/>
    <col min="1036" max="1036" width="14" style="4" bestFit="1" customWidth="1"/>
    <col min="1037" max="1280" width="12.875" style="4"/>
    <col min="1281" max="1281" width="10.125" style="4" customWidth="1"/>
    <col min="1282" max="1282" width="3.625" style="4" customWidth="1"/>
    <col min="1283" max="1283" width="12.125" style="4" customWidth="1"/>
    <col min="1284" max="1284" width="52.625" style="4" customWidth="1"/>
    <col min="1285" max="1286" width="8.625" style="4" customWidth="1"/>
    <col min="1287" max="1287" width="11.75" style="4" customWidth="1"/>
    <col min="1288" max="1288" width="11.125" style="4" customWidth="1"/>
    <col min="1289" max="1289" width="8.625" style="4" customWidth="1"/>
    <col min="1290" max="1290" width="11.875" style="4" customWidth="1"/>
    <col min="1291" max="1291" width="12" style="4" customWidth="1"/>
    <col min="1292" max="1292" width="14" style="4" bestFit="1" customWidth="1"/>
    <col min="1293" max="1536" width="12.875" style="4"/>
    <col min="1537" max="1537" width="10.125" style="4" customWidth="1"/>
    <col min="1538" max="1538" width="3.625" style="4" customWidth="1"/>
    <col min="1539" max="1539" width="12.125" style="4" customWidth="1"/>
    <col min="1540" max="1540" width="52.625" style="4" customWidth="1"/>
    <col min="1541" max="1542" width="8.625" style="4" customWidth="1"/>
    <col min="1543" max="1543" width="11.75" style="4" customWidth="1"/>
    <col min="1544" max="1544" width="11.125" style="4" customWidth="1"/>
    <col min="1545" max="1545" width="8.625" style="4" customWidth="1"/>
    <col min="1546" max="1546" width="11.875" style="4" customWidth="1"/>
    <col min="1547" max="1547" width="12" style="4" customWidth="1"/>
    <col min="1548" max="1548" width="14" style="4" bestFit="1" customWidth="1"/>
    <col min="1549" max="1792" width="12.875" style="4"/>
    <col min="1793" max="1793" width="10.125" style="4" customWidth="1"/>
    <col min="1794" max="1794" width="3.625" style="4" customWidth="1"/>
    <col min="1795" max="1795" width="12.125" style="4" customWidth="1"/>
    <col min="1796" max="1796" width="52.625" style="4" customWidth="1"/>
    <col min="1797" max="1798" width="8.625" style="4" customWidth="1"/>
    <col min="1799" max="1799" width="11.75" style="4" customWidth="1"/>
    <col min="1800" max="1800" width="11.125" style="4" customWidth="1"/>
    <col min="1801" max="1801" width="8.625" style="4" customWidth="1"/>
    <col min="1802" max="1802" width="11.875" style="4" customWidth="1"/>
    <col min="1803" max="1803" width="12" style="4" customWidth="1"/>
    <col min="1804" max="1804" width="14" style="4" bestFit="1" customWidth="1"/>
    <col min="1805" max="2048" width="12.875" style="4"/>
    <col min="2049" max="2049" width="10.125" style="4" customWidth="1"/>
    <col min="2050" max="2050" width="3.625" style="4" customWidth="1"/>
    <col min="2051" max="2051" width="12.125" style="4" customWidth="1"/>
    <col min="2052" max="2052" width="52.625" style="4" customWidth="1"/>
    <col min="2053" max="2054" width="8.625" style="4" customWidth="1"/>
    <col min="2055" max="2055" width="11.75" style="4" customWidth="1"/>
    <col min="2056" max="2056" width="11.125" style="4" customWidth="1"/>
    <col min="2057" max="2057" width="8.625" style="4" customWidth="1"/>
    <col min="2058" max="2058" width="11.875" style="4" customWidth="1"/>
    <col min="2059" max="2059" width="12" style="4" customWidth="1"/>
    <col min="2060" max="2060" width="14" style="4" bestFit="1" customWidth="1"/>
    <col min="2061" max="2304" width="12.875" style="4"/>
    <col min="2305" max="2305" width="10.125" style="4" customWidth="1"/>
    <col min="2306" max="2306" width="3.625" style="4" customWidth="1"/>
    <col min="2307" max="2307" width="12.125" style="4" customWidth="1"/>
    <col min="2308" max="2308" width="52.625" style="4" customWidth="1"/>
    <col min="2309" max="2310" width="8.625" style="4" customWidth="1"/>
    <col min="2311" max="2311" width="11.75" style="4" customWidth="1"/>
    <col min="2312" max="2312" width="11.125" style="4" customWidth="1"/>
    <col min="2313" max="2313" width="8.625" style="4" customWidth="1"/>
    <col min="2314" max="2314" width="11.875" style="4" customWidth="1"/>
    <col min="2315" max="2315" width="12" style="4" customWidth="1"/>
    <col min="2316" max="2316" width="14" style="4" bestFit="1" customWidth="1"/>
    <col min="2317" max="2560" width="12.875" style="4"/>
    <col min="2561" max="2561" width="10.125" style="4" customWidth="1"/>
    <col min="2562" max="2562" width="3.625" style="4" customWidth="1"/>
    <col min="2563" max="2563" width="12.125" style="4" customWidth="1"/>
    <col min="2564" max="2564" width="52.625" style="4" customWidth="1"/>
    <col min="2565" max="2566" width="8.625" style="4" customWidth="1"/>
    <col min="2567" max="2567" width="11.75" style="4" customWidth="1"/>
    <col min="2568" max="2568" width="11.125" style="4" customWidth="1"/>
    <col min="2569" max="2569" width="8.625" style="4" customWidth="1"/>
    <col min="2570" max="2570" width="11.875" style="4" customWidth="1"/>
    <col min="2571" max="2571" width="12" style="4" customWidth="1"/>
    <col min="2572" max="2572" width="14" style="4" bestFit="1" customWidth="1"/>
    <col min="2573" max="2816" width="12.875" style="4"/>
    <col min="2817" max="2817" width="10.125" style="4" customWidth="1"/>
    <col min="2818" max="2818" width="3.625" style="4" customWidth="1"/>
    <col min="2819" max="2819" width="12.125" style="4" customWidth="1"/>
    <col min="2820" max="2820" width="52.625" style="4" customWidth="1"/>
    <col min="2821" max="2822" width="8.625" style="4" customWidth="1"/>
    <col min="2823" max="2823" width="11.75" style="4" customWidth="1"/>
    <col min="2824" max="2824" width="11.125" style="4" customWidth="1"/>
    <col min="2825" max="2825" width="8.625" style="4" customWidth="1"/>
    <col min="2826" max="2826" width="11.875" style="4" customWidth="1"/>
    <col min="2827" max="2827" width="12" style="4" customWidth="1"/>
    <col min="2828" max="2828" width="14" style="4" bestFit="1" customWidth="1"/>
    <col min="2829" max="3072" width="12.875" style="4"/>
    <col min="3073" max="3073" width="10.125" style="4" customWidth="1"/>
    <col min="3074" max="3074" width="3.625" style="4" customWidth="1"/>
    <col min="3075" max="3075" width="12.125" style="4" customWidth="1"/>
    <col min="3076" max="3076" width="52.625" style="4" customWidth="1"/>
    <col min="3077" max="3078" width="8.625" style="4" customWidth="1"/>
    <col min="3079" max="3079" width="11.75" style="4" customWidth="1"/>
    <col min="3080" max="3080" width="11.125" style="4" customWidth="1"/>
    <col min="3081" max="3081" width="8.625" style="4" customWidth="1"/>
    <col min="3082" max="3082" width="11.875" style="4" customWidth="1"/>
    <col min="3083" max="3083" width="12" style="4" customWidth="1"/>
    <col min="3084" max="3084" width="14" style="4" bestFit="1" customWidth="1"/>
    <col min="3085" max="3328" width="12.875" style="4"/>
    <col min="3329" max="3329" width="10.125" style="4" customWidth="1"/>
    <col min="3330" max="3330" width="3.625" style="4" customWidth="1"/>
    <col min="3331" max="3331" width="12.125" style="4" customWidth="1"/>
    <col min="3332" max="3332" width="52.625" style="4" customWidth="1"/>
    <col min="3333" max="3334" width="8.625" style="4" customWidth="1"/>
    <col min="3335" max="3335" width="11.75" style="4" customWidth="1"/>
    <col min="3336" max="3336" width="11.125" style="4" customWidth="1"/>
    <col min="3337" max="3337" width="8.625" style="4" customWidth="1"/>
    <col min="3338" max="3338" width="11.875" style="4" customWidth="1"/>
    <col min="3339" max="3339" width="12" style="4" customWidth="1"/>
    <col min="3340" max="3340" width="14" style="4" bestFit="1" customWidth="1"/>
    <col min="3341" max="3584" width="12.875" style="4"/>
    <col min="3585" max="3585" width="10.125" style="4" customWidth="1"/>
    <col min="3586" max="3586" width="3.625" style="4" customWidth="1"/>
    <col min="3587" max="3587" width="12.125" style="4" customWidth="1"/>
    <col min="3588" max="3588" width="52.625" style="4" customWidth="1"/>
    <col min="3589" max="3590" width="8.625" style="4" customWidth="1"/>
    <col min="3591" max="3591" width="11.75" style="4" customWidth="1"/>
    <col min="3592" max="3592" width="11.125" style="4" customWidth="1"/>
    <col min="3593" max="3593" width="8.625" style="4" customWidth="1"/>
    <col min="3594" max="3594" width="11.875" style="4" customWidth="1"/>
    <col min="3595" max="3595" width="12" style="4" customWidth="1"/>
    <col min="3596" max="3596" width="14" style="4" bestFit="1" customWidth="1"/>
    <col min="3597" max="3840" width="12.875" style="4"/>
    <col min="3841" max="3841" width="10.125" style="4" customWidth="1"/>
    <col min="3842" max="3842" width="3.625" style="4" customWidth="1"/>
    <col min="3843" max="3843" width="12.125" style="4" customWidth="1"/>
    <col min="3844" max="3844" width="52.625" style="4" customWidth="1"/>
    <col min="3845" max="3846" width="8.625" style="4" customWidth="1"/>
    <col min="3847" max="3847" width="11.75" style="4" customWidth="1"/>
    <col min="3848" max="3848" width="11.125" style="4" customWidth="1"/>
    <col min="3849" max="3849" width="8.625" style="4" customWidth="1"/>
    <col min="3850" max="3850" width="11.875" style="4" customWidth="1"/>
    <col min="3851" max="3851" width="12" style="4" customWidth="1"/>
    <col min="3852" max="3852" width="14" style="4" bestFit="1" customWidth="1"/>
    <col min="3853" max="4096" width="12.875" style="4"/>
    <col min="4097" max="4097" width="10.125" style="4" customWidth="1"/>
    <col min="4098" max="4098" width="3.625" style="4" customWidth="1"/>
    <col min="4099" max="4099" width="12.125" style="4" customWidth="1"/>
    <col min="4100" max="4100" width="52.625" style="4" customWidth="1"/>
    <col min="4101" max="4102" width="8.625" style="4" customWidth="1"/>
    <col min="4103" max="4103" width="11.75" style="4" customWidth="1"/>
    <col min="4104" max="4104" width="11.125" style="4" customWidth="1"/>
    <col min="4105" max="4105" width="8.625" style="4" customWidth="1"/>
    <col min="4106" max="4106" width="11.875" style="4" customWidth="1"/>
    <col min="4107" max="4107" width="12" style="4" customWidth="1"/>
    <col min="4108" max="4108" width="14" style="4" bestFit="1" customWidth="1"/>
    <col min="4109" max="4352" width="12.875" style="4"/>
    <col min="4353" max="4353" width="10.125" style="4" customWidth="1"/>
    <col min="4354" max="4354" width="3.625" style="4" customWidth="1"/>
    <col min="4355" max="4355" width="12.125" style="4" customWidth="1"/>
    <col min="4356" max="4356" width="52.625" style="4" customWidth="1"/>
    <col min="4357" max="4358" width="8.625" style="4" customWidth="1"/>
    <col min="4359" max="4359" width="11.75" style="4" customWidth="1"/>
    <col min="4360" max="4360" width="11.125" style="4" customWidth="1"/>
    <col min="4361" max="4361" width="8.625" style="4" customWidth="1"/>
    <col min="4362" max="4362" width="11.875" style="4" customWidth="1"/>
    <col min="4363" max="4363" width="12" style="4" customWidth="1"/>
    <col min="4364" max="4364" width="14" style="4" bestFit="1" customWidth="1"/>
    <col min="4365" max="4608" width="12.875" style="4"/>
    <col min="4609" max="4609" width="10.125" style="4" customWidth="1"/>
    <col min="4610" max="4610" width="3.625" style="4" customWidth="1"/>
    <col min="4611" max="4611" width="12.125" style="4" customWidth="1"/>
    <col min="4612" max="4612" width="52.625" style="4" customWidth="1"/>
    <col min="4613" max="4614" width="8.625" style="4" customWidth="1"/>
    <col min="4615" max="4615" width="11.75" style="4" customWidth="1"/>
    <col min="4616" max="4616" width="11.125" style="4" customWidth="1"/>
    <col min="4617" max="4617" width="8.625" style="4" customWidth="1"/>
    <col min="4618" max="4618" width="11.875" style="4" customWidth="1"/>
    <col min="4619" max="4619" width="12" style="4" customWidth="1"/>
    <col min="4620" max="4620" width="14" style="4" bestFit="1" customWidth="1"/>
    <col min="4621" max="4864" width="12.875" style="4"/>
    <col min="4865" max="4865" width="10.125" style="4" customWidth="1"/>
    <col min="4866" max="4866" width="3.625" style="4" customWidth="1"/>
    <col min="4867" max="4867" width="12.125" style="4" customWidth="1"/>
    <col min="4868" max="4868" width="52.625" style="4" customWidth="1"/>
    <col min="4869" max="4870" width="8.625" style="4" customWidth="1"/>
    <col min="4871" max="4871" width="11.75" style="4" customWidth="1"/>
    <col min="4872" max="4872" width="11.125" style="4" customWidth="1"/>
    <col min="4873" max="4873" width="8.625" style="4" customWidth="1"/>
    <col min="4874" max="4874" width="11.875" style="4" customWidth="1"/>
    <col min="4875" max="4875" width="12" style="4" customWidth="1"/>
    <col min="4876" max="4876" width="14" style="4" bestFit="1" customWidth="1"/>
    <col min="4877" max="5120" width="12.875" style="4"/>
    <col min="5121" max="5121" width="10.125" style="4" customWidth="1"/>
    <col min="5122" max="5122" width="3.625" style="4" customWidth="1"/>
    <col min="5123" max="5123" width="12.125" style="4" customWidth="1"/>
    <col min="5124" max="5124" width="52.625" style="4" customWidth="1"/>
    <col min="5125" max="5126" width="8.625" style="4" customWidth="1"/>
    <col min="5127" max="5127" width="11.75" style="4" customWidth="1"/>
    <col min="5128" max="5128" width="11.125" style="4" customWidth="1"/>
    <col min="5129" max="5129" width="8.625" style="4" customWidth="1"/>
    <col min="5130" max="5130" width="11.875" style="4" customWidth="1"/>
    <col min="5131" max="5131" width="12" style="4" customWidth="1"/>
    <col min="5132" max="5132" width="14" style="4" bestFit="1" customWidth="1"/>
    <col min="5133" max="5376" width="12.875" style="4"/>
    <col min="5377" max="5377" width="10.125" style="4" customWidth="1"/>
    <col min="5378" max="5378" width="3.625" style="4" customWidth="1"/>
    <col min="5379" max="5379" width="12.125" style="4" customWidth="1"/>
    <col min="5380" max="5380" width="52.625" style="4" customWidth="1"/>
    <col min="5381" max="5382" width="8.625" style="4" customWidth="1"/>
    <col min="5383" max="5383" width="11.75" style="4" customWidth="1"/>
    <col min="5384" max="5384" width="11.125" style="4" customWidth="1"/>
    <col min="5385" max="5385" width="8.625" style="4" customWidth="1"/>
    <col min="5386" max="5386" width="11.875" style="4" customWidth="1"/>
    <col min="5387" max="5387" width="12" style="4" customWidth="1"/>
    <col min="5388" max="5388" width="14" style="4" bestFit="1" customWidth="1"/>
    <col min="5389" max="5632" width="12.875" style="4"/>
    <col min="5633" max="5633" width="10.125" style="4" customWidth="1"/>
    <col min="5634" max="5634" width="3.625" style="4" customWidth="1"/>
    <col min="5635" max="5635" width="12.125" style="4" customWidth="1"/>
    <col min="5636" max="5636" width="52.625" style="4" customWidth="1"/>
    <col min="5637" max="5638" width="8.625" style="4" customWidth="1"/>
    <col min="5639" max="5639" width="11.75" style="4" customWidth="1"/>
    <col min="5640" max="5640" width="11.125" style="4" customWidth="1"/>
    <col min="5641" max="5641" width="8.625" style="4" customWidth="1"/>
    <col min="5642" max="5642" width="11.875" style="4" customWidth="1"/>
    <col min="5643" max="5643" width="12" style="4" customWidth="1"/>
    <col min="5644" max="5644" width="14" style="4" bestFit="1" customWidth="1"/>
    <col min="5645" max="5888" width="12.875" style="4"/>
    <col min="5889" max="5889" width="10.125" style="4" customWidth="1"/>
    <col min="5890" max="5890" width="3.625" style="4" customWidth="1"/>
    <col min="5891" max="5891" width="12.125" style="4" customWidth="1"/>
    <col min="5892" max="5892" width="52.625" style="4" customWidth="1"/>
    <col min="5893" max="5894" width="8.625" style="4" customWidth="1"/>
    <col min="5895" max="5895" width="11.75" style="4" customWidth="1"/>
    <col min="5896" max="5896" width="11.125" style="4" customWidth="1"/>
    <col min="5897" max="5897" width="8.625" style="4" customWidth="1"/>
    <col min="5898" max="5898" width="11.875" style="4" customWidth="1"/>
    <col min="5899" max="5899" width="12" style="4" customWidth="1"/>
    <col min="5900" max="5900" width="14" style="4" bestFit="1" customWidth="1"/>
    <col min="5901" max="6144" width="12.875" style="4"/>
    <col min="6145" max="6145" width="10.125" style="4" customWidth="1"/>
    <col min="6146" max="6146" width="3.625" style="4" customWidth="1"/>
    <col min="6147" max="6147" width="12.125" style="4" customWidth="1"/>
    <col min="6148" max="6148" width="52.625" style="4" customWidth="1"/>
    <col min="6149" max="6150" width="8.625" style="4" customWidth="1"/>
    <col min="6151" max="6151" width="11.75" style="4" customWidth="1"/>
    <col min="6152" max="6152" width="11.125" style="4" customWidth="1"/>
    <col min="6153" max="6153" width="8.625" style="4" customWidth="1"/>
    <col min="6154" max="6154" width="11.875" style="4" customWidth="1"/>
    <col min="6155" max="6155" width="12" style="4" customWidth="1"/>
    <col min="6156" max="6156" width="14" style="4" bestFit="1" customWidth="1"/>
    <col min="6157" max="6400" width="12.875" style="4"/>
    <col min="6401" max="6401" width="10.125" style="4" customWidth="1"/>
    <col min="6402" max="6402" width="3.625" style="4" customWidth="1"/>
    <col min="6403" max="6403" width="12.125" style="4" customWidth="1"/>
    <col min="6404" max="6404" width="52.625" style="4" customWidth="1"/>
    <col min="6405" max="6406" width="8.625" style="4" customWidth="1"/>
    <col min="6407" max="6407" width="11.75" style="4" customWidth="1"/>
    <col min="6408" max="6408" width="11.125" style="4" customWidth="1"/>
    <col min="6409" max="6409" width="8.625" style="4" customWidth="1"/>
    <col min="6410" max="6410" width="11.875" style="4" customWidth="1"/>
    <col min="6411" max="6411" width="12" style="4" customWidth="1"/>
    <col min="6412" max="6412" width="14" style="4" bestFit="1" customWidth="1"/>
    <col min="6413" max="6656" width="12.875" style="4"/>
    <col min="6657" max="6657" width="10.125" style="4" customWidth="1"/>
    <col min="6658" max="6658" width="3.625" style="4" customWidth="1"/>
    <col min="6659" max="6659" width="12.125" style="4" customWidth="1"/>
    <col min="6660" max="6660" width="52.625" style="4" customWidth="1"/>
    <col min="6661" max="6662" width="8.625" style="4" customWidth="1"/>
    <col min="6663" max="6663" width="11.75" style="4" customWidth="1"/>
    <col min="6664" max="6664" width="11.125" style="4" customWidth="1"/>
    <col min="6665" max="6665" width="8.625" style="4" customWidth="1"/>
    <col min="6666" max="6666" width="11.875" style="4" customWidth="1"/>
    <col min="6667" max="6667" width="12" style="4" customWidth="1"/>
    <col min="6668" max="6668" width="14" style="4" bestFit="1" customWidth="1"/>
    <col min="6669" max="6912" width="12.875" style="4"/>
    <col min="6913" max="6913" width="10.125" style="4" customWidth="1"/>
    <col min="6914" max="6914" width="3.625" style="4" customWidth="1"/>
    <col min="6915" max="6915" width="12.125" style="4" customWidth="1"/>
    <col min="6916" max="6916" width="52.625" style="4" customWidth="1"/>
    <col min="6917" max="6918" width="8.625" style="4" customWidth="1"/>
    <col min="6919" max="6919" width="11.75" style="4" customWidth="1"/>
    <col min="6920" max="6920" width="11.125" style="4" customWidth="1"/>
    <col min="6921" max="6921" width="8.625" style="4" customWidth="1"/>
    <col min="6922" max="6922" width="11.875" style="4" customWidth="1"/>
    <col min="6923" max="6923" width="12" style="4" customWidth="1"/>
    <col min="6924" max="6924" width="14" style="4" bestFit="1" customWidth="1"/>
    <col min="6925" max="7168" width="12.875" style="4"/>
    <col min="7169" max="7169" width="10.125" style="4" customWidth="1"/>
    <col min="7170" max="7170" width="3.625" style="4" customWidth="1"/>
    <col min="7171" max="7171" width="12.125" style="4" customWidth="1"/>
    <col min="7172" max="7172" width="52.625" style="4" customWidth="1"/>
    <col min="7173" max="7174" width="8.625" style="4" customWidth="1"/>
    <col min="7175" max="7175" width="11.75" style="4" customWidth="1"/>
    <col min="7176" max="7176" width="11.125" style="4" customWidth="1"/>
    <col min="7177" max="7177" width="8.625" style="4" customWidth="1"/>
    <col min="7178" max="7178" width="11.875" style="4" customWidth="1"/>
    <col min="7179" max="7179" width="12" style="4" customWidth="1"/>
    <col min="7180" max="7180" width="14" style="4" bestFit="1" customWidth="1"/>
    <col min="7181" max="7424" width="12.875" style="4"/>
    <col min="7425" max="7425" width="10.125" style="4" customWidth="1"/>
    <col min="7426" max="7426" width="3.625" style="4" customWidth="1"/>
    <col min="7427" max="7427" width="12.125" style="4" customWidth="1"/>
    <col min="7428" max="7428" width="52.625" style="4" customWidth="1"/>
    <col min="7429" max="7430" width="8.625" style="4" customWidth="1"/>
    <col min="7431" max="7431" width="11.75" style="4" customWidth="1"/>
    <col min="7432" max="7432" width="11.125" style="4" customWidth="1"/>
    <col min="7433" max="7433" width="8.625" style="4" customWidth="1"/>
    <col min="7434" max="7434" width="11.875" style="4" customWidth="1"/>
    <col min="7435" max="7435" width="12" style="4" customWidth="1"/>
    <col min="7436" max="7436" width="14" style="4" bestFit="1" customWidth="1"/>
    <col min="7437" max="7680" width="12.875" style="4"/>
    <col min="7681" max="7681" width="10.125" style="4" customWidth="1"/>
    <col min="7682" max="7682" width="3.625" style="4" customWidth="1"/>
    <col min="7683" max="7683" width="12.125" style="4" customWidth="1"/>
    <col min="7684" max="7684" width="52.625" style="4" customWidth="1"/>
    <col min="7685" max="7686" width="8.625" style="4" customWidth="1"/>
    <col min="7687" max="7687" width="11.75" style="4" customWidth="1"/>
    <col min="7688" max="7688" width="11.125" style="4" customWidth="1"/>
    <col min="7689" max="7689" width="8.625" style="4" customWidth="1"/>
    <col min="7690" max="7690" width="11.875" style="4" customWidth="1"/>
    <col min="7691" max="7691" width="12" style="4" customWidth="1"/>
    <col min="7692" max="7692" width="14" style="4" bestFit="1" customWidth="1"/>
    <col min="7693" max="7936" width="12.875" style="4"/>
    <col min="7937" max="7937" width="10.125" style="4" customWidth="1"/>
    <col min="7938" max="7938" width="3.625" style="4" customWidth="1"/>
    <col min="7939" max="7939" width="12.125" style="4" customWidth="1"/>
    <col min="7940" max="7940" width="52.625" style="4" customWidth="1"/>
    <col min="7941" max="7942" width="8.625" style="4" customWidth="1"/>
    <col min="7943" max="7943" width="11.75" style="4" customWidth="1"/>
    <col min="7944" max="7944" width="11.125" style="4" customWidth="1"/>
    <col min="7945" max="7945" width="8.625" style="4" customWidth="1"/>
    <col min="7946" max="7946" width="11.875" style="4" customWidth="1"/>
    <col min="7947" max="7947" width="12" style="4" customWidth="1"/>
    <col min="7948" max="7948" width="14" style="4" bestFit="1" customWidth="1"/>
    <col min="7949" max="8192" width="12.875" style="4"/>
    <col min="8193" max="8193" width="10.125" style="4" customWidth="1"/>
    <col min="8194" max="8194" width="3.625" style="4" customWidth="1"/>
    <col min="8195" max="8195" width="12.125" style="4" customWidth="1"/>
    <col min="8196" max="8196" width="52.625" style="4" customWidth="1"/>
    <col min="8197" max="8198" width="8.625" style="4" customWidth="1"/>
    <col min="8199" max="8199" width="11.75" style="4" customWidth="1"/>
    <col min="8200" max="8200" width="11.125" style="4" customWidth="1"/>
    <col min="8201" max="8201" width="8.625" style="4" customWidth="1"/>
    <col min="8202" max="8202" width="11.875" style="4" customWidth="1"/>
    <col min="8203" max="8203" width="12" style="4" customWidth="1"/>
    <col min="8204" max="8204" width="14" style="4" bestFit="1" customWidth="1"/>
    <col min="8205" max="8448" width="12.875" style="4"/>
    <col min="8449" max="8449" width="10.125" style="4" customWidth="1"/>
    <col min="8450" max="8450" width="3.625" style="4" customWidth="1"/>
    <col min="8451" max="8451" width="12.125" style="4" customWidth="1"/>
    <col min="8452" max="8452" width="52.625" style="4" customWidth="1"/>
    <col min="8453" max="8454" width="8.625" style="4" customWidth="1"/>
    <col min="8455" max="8455" width="11.75" style="4" customWidth="1"/>
    <col min="8456" max="8456" width="11.125" style="4" customWidth="1"/>
    <col min="8457" max="8457" width="8.625" style="4" customWidth="1"/>
    <col min="8458" max="8458" width="11.875" style="4" customWidth="1"/>
    <col min="8459" max="8459" width="12" style="4" customWidth="1"/>
    <col min="8460" max="8460" width="14" style="4" bestFit="1" customWidth="1"/>
    <col min="8461" max="8704" width="12.875" style="4"/>
    <col min="8705" max="8705" width="10.125" style="4" customWidth="1"/>
    <col min="8706" max="8706" width="3.625" style="4" customWidth="1"/>
    <col min="8707" max="8707" width="12.125" style="4" customWidth="1"/>
    <col min="8708" max="8708" width="52.625" style="4" customWidth="1"/>
    <col min="8709" max="8710" width="8.625" style="4" customWidth="1"/>
    <col min="8711" max="8711" width="11.75" style="4" customWidth="1"/>
    <col min="8712" max="8712" width="11.125" style="4" customWidth="1"/>
    <col min="8713" max="8713" width="8.625" style="4" customWidth="1"/>
    <col min="8714" max="8714" width="11.875" style="4" customWidth="1"/>
    <col min="8715" max="8715" width="12" style="4" customWidth="1"/>
    <col min="8716" max="8716" width="14" style="4" bestFit="1" customWidth="1"/>
    <col min="8717" max="8960" width="12.875" style="4"/>
    <col min="8961" max="8961" width="10.125" style="4" customWidth="1"/>
    <col min="8962" max="8962" width="3.625" style="4" customWidth="1"/>
    <col min="8963" max="8963" width="12.125" style="4" customWidth="1"/>
    <col min="8964" max="8964" width="52.625" style="4" customWidth="1"/>
    <col min="8965" max="8966" width="8.625" style="4" customWidth="1"/>
    <col min="8967" max="8967" width="11.75" style="4" customWidth="1"/>
    <col min="8968" max="8968" width="11.125" style="4" customWidth="1"/>
    <col min="8969" max="8969" width="8.625" style="4" customWidth="1"/>
    <col min="8970" max="8970" width="11.875" style="4" customWidth="1"/>
    <col min="8971" max="8971" width="12" style="4" customWidth="1"/>
    <col min="8972" max="8972" width="14" style="4" bestFit="1" customWidth="1"/>
    <col min="8973" max="9216" width="12.875" style="4"/>
    <col min="9217" max="9217" width="10.125" style="4" customWidth="1"/>
    <col min="9218" max="9218" width="3.625" style="4" customWidth="1"/>
    <col min="9219" max="9219" width="12.125" style="4" customWidth="1"/>
    <col min="9220" max="9220" width="52.625" style="4" customWidth="1"/>
    <col min="9221" max="9222" width="8.625" style="4" customWidth="1"/>
    <col min="9223" max="9223" width="11.75" style="4" customWidth="1"/>
    <col min="9224" max="9224" width="11.125" style="4" customWidth="1"/>
    <col min="9225" max="9225" width="8.625" style="4" customWidth="1"/>
    <col min="9226" max="9226" width="11.875" style="4" customWidth="1"/>
    <col min="9227" max="9227" width="12" style="4" customWidth="1"/>
    <col min="9228" max="9228" width="14" style="4" bestFit="1" customWidth="1"/>
    <col min="9229" max="9472" width="12.875" style="4"/>
    <col min="9473" max="9473" width="10.125" style="4" customWidth="1"/>
    <col min="9474" max="9474" width="3.625" style="4" customWidth="1"/>
    <col min="9475" max="9475" width="12.125" style="4" customWidth="1"/>
    <col min="9476" max="9476" width="52.625" style="4" customWidth="1"/>
    <col min="9477" max="9478" width="8.625" style="4" customWidth="1"/>
    <col min="9479" max="9479" width="11.75" style="4" customWidth="1"/>
    <col min="9480" max="9480" width="11.125" style="4" customWidth="1"/>
    <col min="9481" max="9481" width="8.625" style="4" customWidth="1"/>
    <col min="9482" max="9482" width="11.875" style="4" customWidth="1"/>
    <col min="9483" max="9483" width="12" style="4" customWidth="1"/>
    <col min="9484" max="9484" width="14" style="4" bestFit="1" customWidth="1"/>
    <col min="9485" max="9728" width="12.875" style="4"/>
    <col min="9729" max="9729" width="10.125" style="4" customWidth="1"/>
    <col min="9730" max="9730" width="3.625" style="4" customWidth="1"/>
    <col min="9731" max="9731" width="12.125" style="4" customWidth="1"/>
    <col min="9732" max="9732" width="52.625" style="4" customWidth="1"/>
    <col min="9733" max="9734" width="8.625" style="4" customWidth="1"/>
    <col min="9735" max="9735" width="11.75" style="4" customWidth="1"/>
    <col min="9736" max="9736" width="11.125" style="4" customWidth="1"/>
    <col min="9737" max="9737" width="8.625" style="4" customWidth="1"/>
    <col min="9738" max="9738" width="11.875" style="4" customWidth="1"/>
    <col min="9739" max="9739" width="12" style="4" customWidth="1"/>
    <col min="9740" max="9740" width="14" style="4" bestFit="1" customWidth="1"/>
    <col min="9741" max="9984" width="12.875" style="4"/>
    <col min="9985" max="9985" width="10.125" style="4" customWidth="1"/>
    <col min="9986" max="9986" width="3.625" style="4" customWidth="1"/>
    <col min="9987" max="9987" width="12.125" style="4" customWidth="1"/>
    <col min="9988" max="9988" width="52.625" style="4" customWidth="1"/>
    <col min="9989" max="9990" width="8.625" style="4" customWidth="1"/>
    <col min="9991" max="9991" width="11.75" style="4" customWidth="1"/>
    <col min="9992" max="9992" width="11.125" style="4" customWidth="1"/>
    <col min="9993" max="9993" width="8.625" style="4" customWidth="1"/>
    <col min="9994" max="9994" width="11.875" style="4" customWidth="1"/>
    <col min="9995" max="9995" width="12" style="4" customWidth="1"/>
    <col min="9996" max="9996" width="14" style="4" bestFit="1" customWidth="1"/>
    <col min="9997" max="10240" width="12.875" style="4"/>
    <col min="10241" max="10241" width="10.125" style="4" customWidth="1"/>
    <col min="10242" max="10242" width="3.625" style="4" customWidth="1"/>
    <col min="10243" max="10243" width="12.125" style="4" customWidth="1"/>
    <col min="10244" max="10244" width="52.625" style="4" customWidth="1"/>
    <col min="10245" max="10246" width="8.625" style="4" customWidth="1"/>
    <col min="10247" max="10247" width="11.75" style="4" customWidth="1"/>
    <col min="10248" max="10248" width="11.125" style="4" customWidth="1"/>
    <col min="10249" max="10249" width="8.625" style="4" customWidth="1"/>
    <col min="10250" max="10250" width="11.875" style="4" customWidth="1"/>
    <col min="10251" max="10251" width="12" style="4" customWidth="1"/>
    <col min="10252" max="10252" width="14" style="4" bestFit="1" customWidth="1"/>
    <col min="10253" max="10496" width="12.875" style="4"/>
    <col min="10497" max="10497" width="10.125" style="4" customWidth="1"/>
    <col min="10498" max="10498" width="3.625" style="4" customWidth="1"/>
    <col min="10499" max="10499" width="12.125" style="4" customWidth="1"/>
    <col min="10500" max="10500" width="52.625" style="4" customWidth="1"/>
    <col min="10501" max="10502" width="8.625" style="4" customWidth="1"/>
    <col min="10503" max="10503" width="11.75" style="4" customWidth="1"/>
    <col min="10504" max="10504" width="11.125" style="4" customWidth="1"/>
    <col min="10505" max="10505" width="8.625" style="4" customWidth="1"/>
    <col min="10506" max="10506" width="11.875" style="4" customWidth="1"/>
    <col min="10507" max="10507" width="12" style="4" customWidth="1"/>
    <col min="10508" max="10508" width="14" style="4" bestFit="1" customWidth="1"/>
    <col min="10509" max="10752" width="12.875" style="4"/>
    <col min="10753" max="10753" width="10.125" style="4" customWidth="1"/>
    <col min="10754" max="10754" width="3.625" style="4" customWidth="1"/>
    <col min="10755" max="10755" width="12.125" style="4" customWidth="1"/>
    <col min="10756" max="10756" width="52.625" style="4" customWidth="1"/>
    <col min="10757" max="10758" width="8.625" style="4" customWidth="1"/>
    <col min="10759" max="10759" width="11.75" style="4" customWidth="1"/>
    <col min="10760" max="10760" width="11.125" style="4" customWidth="1"/>
    <col min="10761" max="10761" width="8.625" style="4" customWidth="1"/>
    <col min="10762" max="10762" width="11.875" style="4" customWidth="1"/>
    <col min="10763" max="10763" width="12" style="4" customWidth="1"/>
    <col min="10764" max="10764" width="14" style="4" bestFit="1" customWidth="1"/>
    <col min="10765" max="11008" width="12.875" style="4"/>
    <col min="11009" max="11009" width="10.125" style="4" customWidth="1"/>
    <col min="11010" max="11010" width="3.625" style="4" customWidth="1"/>
    <col min="11011" max="11011" width="12.125" style="4" customWidth="1"/>
    <col min="11012" max="11012" width="52.625" style="4" customWidth="1"/>
    <col min="11013" max="11014" width="8.625" style="4" customWidth="1"/>
    <col min="11015" max="11015" width="11.75" style="4" customWidth="1"/>
    <col min="11016" max="11016" width="11.125" style="4" customWidth="1"/>
    <col min="11017" max="11017" width="8.625" style="4" customWidth="1"/>
    <col min="11018" max="11018" width="11.875" style="4" customWidth="1"/>
    <col min="11019" max="11019" width="12" style="4" customWidth="1"/>
    <col min="11020" max="11020" width="14" style="4" bestFit="1" customWidth="1"/>
    <col min="11021" max="11264" width="12.875" style="4"/>
    <col min="11265" max="11265" width="10.125" style="4" customWidth="1"/>
    <col min="11266" max="11266" width="3.625" style="4" customWidth="1"/>
    <col min="11267" max="11267" width="12.125" style="4" customWidth="1"/>
    <col min="11268" max="11268" width="52.625" style="4" customWidth="1"/>
    <col min="11269" max="11270" width="8.625" style="4" customWidth="1"/>
    <col min="11271" max="11271" width="11.75" style="4" customWidth="1"/>
    <col min="11272" max="11272" width="11.125" style="4" customWidth="1"/>
    <col min="11273" max="11273" width="8.625" style="4" customWidth="1"/>
    <col min="11274" max="11274" width="11.875" style="4" customWidth="1"/>
    <col min="11275" max="11275" width="12" style="4" customWidth="1"/>
    <col min="11276" max="11276" width="14" style="4" bestFit="1" customWidth="1"/>
    <col min="11277" max="11520" width="12.875" style="4"/>
    <col min="11521" max="11521" width="10.125" style="4" customWidth="1"/>
    <col min="11522" max="11522" width="3.625" style="4" customWidth="1"/>
    <col min="11523" max="11523" width="12.125" style="4" customWidth="1"/>
    <col min="11524" max="11524" width="52.625" style="4" customWidth="1"/>
    <col min="11525" max="11526" width="8.625" style="4" customWidth="1"/>
    <col min="11527" max="11527" width="11.75" style="4" customWidth="1"/>
    <col min="11528" max="11528" width="11.125" style="4" customWidth="1"/>
    <col min="11529" max="11529" width="8.625" style="4" customWidth="1"/>
    <col min="11530" max="11530" width="11.875" style="4" customWidth="1"/>
    <col min="11531" max="11531" width="12" style="4" customWidth="1"/>
    <col min="11532" max="11532" width="14" style="4" bestFit="1" customWidth="1"/>
    <col min="11533" max="11776" width="12.875" style="4"/>
    <col min="11777" max="11777" width="10.125" style="4" customWidth="1"/>
    <col min="11778" max="11778" width="3.625" style="4" customWidth="1"/>
    <col min="11779" max="11779" width="12.125" style="4" customWidth="1"/>
    <col min="11780" max="11780" width="52.625" style="4" customWidth="1"/>
    <col min="11781" max="11782" width="8.625" style="4" customWidth="1"/>
    <col min="11783" max="11783" width="11.75" style="4" customWidth="1"/>
    <col min="11784" max="11784" width="11.125" style="4" customWidth="1"/>
    <col min="11785" max="11785" width="8.625" style="4" customWidth="1"/>
    <col min="11786" max="11786" width="11.875" style="4" customWidth="1"/>
    <col min="11787" max="11787" width="12" style="4" customWidth="1"/>
    <col min="11788" max="11788" width="14" style="4" bestFit="1" customWidth="1"/>
    <col min="11789" max="12032" width="12.875" style="4"/>
    <col min="12033" max="12033" width="10.125" style="4" customWidth="1"/>
    <col min="12034" max="12034" width="3.625" style="4" customWidth="1"/>
    <col min="12035" max="12035" width="12.125" style="4" customWidth="1"/>
    <col min="12036" max="12036" width="52.625" style="4" customWidth="1"/>
    <col min="12037" max="12038" width="8.625" style="4" customWidth="1"/>
    <col min="12039" max="12039" width="11.75" style="4" customWidth="1"/>
    <col min="12040" max="12040" width="11.125" style="4" customWidth="1"/>
    <col min="12041" max="12041" width="8.625" style="4" customWidth="1"/>
    <col min="12042" max="12042" width="11.875" style="4" customWidth="1"/>
    <col min="12043" max="12043" width="12" style="4" customWidth="1"/>
    <col min="12044" max="12044" width="14" style="4" bestFit="1" customWidth="1"/>
    <col min="12045" max="12288" width="12.875" style="4"/>
    <col min="12289" max="12289" width="10.125" style="4" customWidth="1"/>
    <col min="12290" max="12290" width="3.625" style="4" customWidth="1"/>
    <col min="12291" max="12291" width="12.125" style="4" customWidth="1"/>
    <col min="12292" max="12292" width="52.625" style="4" customWidth="1"/>
    <col min="12293" max="12294" width="8.625" style="4" customWidth="1"/>
    <col min="12295" max="12295" width="11.75" style="4" customWidth="1"/>
    <col min="12296" max="12296" width="11.125" style="4" customWidth="1"/>
    <col min="12297" max="12297" width="8.625" style="4" customWidth="1"/>
    <col min="12298" max="12298" width="11.875" style="4" customWidth="1"/>
    <col min="12299" max="12299" width="12" style="4" customWidth="1"/>
    <col min="12300" max="12300" width="14" style="4" bestFit="1" customWidth="1"/>
    <col min="12301" max="12544" width="12.875" style="4"/>
    <col min="12545" max="12545" width="10.125" style="4" customWidth="1"/>
    <col min="12546" max="12546" width="3.625" style="4" customWidth="1"/>
    <col min="12547" max="12547" width="12.125" style="4" customWidth="1"/>
    <col min="12548" max="12548" width="52.625" style="4" customWidth="1"/>
    <col min="12549" max="12550" width="8.625" style="4" customWidth="1"/>
    <col min="12551" max="12551" width="11.75" style="4" customWidth="1"/>
    <col min="12552" max="12552" width="11.125" style="4" customWidth="1"/>
    <col min="12553" max="12553" width="8.625" style="4" customWidth="1"/>
    <col min="12554" max="12554" width="11.875" style="4" customWidth="1"/>
    <col min="12555" max="12555" width="12" style="4" customWidth="1"/>
    <col min="12556" max="12556" width="14" style="4" bestFit="1" customWidth="1"/>
    <col min="12557" max="12800" width="12.875" style="4"/>
    <col min="12801" max="12801" width="10.125" style="4" customWidth="1"/>
    <col min="12802" max="12802" width="3.625" style="4" customWidth="1"/>
    <col min="12803" max="12803" width="12.125" style="4" customWidth="1"/>
    <col min="12804" max="12804" width="52.625" style="4" customWidth="1"/>
    <col min="12805" max="12806" width="8.625" style="4" customWidth="1"/>
    <col min="12807" max="12807" width="11.75" style="4" customWidth="1"/>
    <col min="12808" max="12808" width="11.125" style="4" customWidth="1"/>
    <col min="12809" max="12809" width="8.625" style="4" customWidth="1"/>
    <col min="12810" max="12810" width="11.875" style="4" customWidth="1"/>
    <col min="12811" max="12811" width="12" style="4" customWidth="1"/>
    <col min="12812" max="12812" width="14" style="4" bestFit="1" customWidth="1"/>
    <col min="12813" max="13056" width="12.875" style="4"/>
    <col min="13057" max="13057" width="10.125" style="4" customWidth="1"/>
    <col min="13058" max="13058" width="3.625" style="4" customWidth="1"/>
    <col min="13059" max="13059" width="12.125" style="4" customWidth="1"/>
    <col min="13060" max="13060" width="52.625" style="4" customWidth="1"/>
    <col min="13061" max="13062" width="8.625" style="4" customWidth="1"/>
    <col min="13063" max="13063" width="11.75" style="4" customWidth="1"/>
    <col min="13064" max="13064" width="11.125" style="4" customWidth="1"/>
    <col min="13065" max="13065" width="8.625" style="4" customWidth="1"/>
    <col min="13066" max="13066" width="11.875" style="4" customWidth="1"/>
    <col min="13067" max="13067" width="12" style="4" customWidth="1"/>
    <col min="13068" max="13068" width="14" style="4" bestFit="1" customWidth="1"/>
    <col min="13069" max="13312" width="12.875" style="4"/>
    <col min="13313" max="13313" width="10.125" style="4" customWidth="1"/>
    <col min="13314" max="13314" width="3.625" style="4" customWidth="1"/>
    <col min="13315" max="13315" width="12.125" style="4" customWidth="1"/>
    <col min="13316" max="13316" width="52.625" style="4" customWidth="1"/>
    <col min="13317" max="13318" width="8.625" style="4" customWidth="1"/>
    <col min="13319" max="13319" width="11.75" style="4" customWidth="1"/>
    <col min="13320" max="13320" width="11.125" style="4" customWidth="1"/>
    <col min="13321" max="13321" width="8.625" style="4" customWidth="1"/>
    <col min="13322" max="13322" width="11.875" style="4" customWidth="1"/>
    <col min="13323" max="13323" width="12" style="4" customWidth="1"/>
    <col min="13324" max="13324" width="14" style="4" bestFit="1" customWidth="1"/>
    <col min="13325" max="13568" width="12.875" style="4"/>
    <col min="13569" max="13569" width="10.125" style="4" customWidth="1"/>
    <col min="13570" max="13570" width="3.625" style="4" customWidth="1"/>
    <col min="13571" max="13571" width="12.125" style="4" customWidth="1"/>
    <col min="13572" max="13572" width="52.625" style="4" customWidth="1"/>
    <col min="13573" max="13574" width="8.625" style="4" customWidth="1"/>
    <col min="13575" max="13575" width="11.75" style="4" customWidth="1"/>
    <col min="13576" max="13576" width="11.125" style="4" customWidth="1"/>
    <col min="13577" max="13577" width="8.625" style="4" customWidth="1"/>
    <col min="13578" max="13578" width="11.875" style="4" customWidth="1"/>
    <col min="13579" max="13579" width="12" style="4" customWidth="1"/>
    <col min="13580" max="13580" width="14" style="4" bestFit="1" customWidth="1"/>
    <col min="13581" max="13824" width="12.875" style="4"/>
    <col min="13825" max="13825" width="10.125" style="4" customWidth="1"/>
    <col min="13826" max="13826" width="3.625" style="4" customWidth="1"/>
    <col min="13827" max="13827" width="12.125" style="4" customWidth="1"/>
    <col min="13828" max="13828" width="52.625" style="4" customWidth="1"/>
    <col min="13829" max="13830" width="8.625" style="4" customWidth="1"/>
    <col min="13831" max="13831" width="11.75" style="4" customWidth="1"/>
    <col min="13832" max="13832" width="11.125" style="4" customWidth="1"/>
    <col min="13833" max="13833" width="8.625" style="4" customWidth="1"/>
    <col min="13834" max="13834" width="11.875" style="4" customWidth="1"/>
    <col min="13835" max="13835" width="12" style="4" customWidth="1"/>
    <col min="13836" max="13836" width="14" style="4" bestFit="1" customWidth="1"/>
    <col min="13837" max="14080" width="12.875" style="4"/>
    <col min="14081" max="14081" width="10.125" style="4" customWidth="1"/>
    <col min="14082" max="14082" width="3.625" style="4" customWidth="1"/>
    <col min="14083" max="14083" width="12.125" style="4" customWidth="1"/>
    <col min="14084" max="14084" width="52.625" style="4" customWidth="1"/>
    <col min="14085" max="14086" width="8.625" style="4" customWidth="1"/>
    <col min="14087" max="14087" width="11.75" style="4" customWidth="1"/>
    <col min="14088" max="14088" width="11.125" style="4" customWidth="1"/>
    <col min="14089" max="14089" width="8.625" style="4" customWidth="1"/>
    <col min="14090" max="14090" width="11.875" style="4" customWidth="1"/>
    <col min="14091" max="14091" width="12" style="4" customWidth="1"/>
    <col min="14092" max="14092" width="14" style="4" bestFit="1" customWidth="1"/>
    <col min="14093" max="14336" width="12.875" style="4"/>
    <col min="14337" max="14337" width="10.125" style="4" customWidth="1"/>
    <col min="14338" max="14338" width="3.625" style="4" customWidth="1"/>
    <col min="14339" max="14339" width="12.125" style="4" customWidth="1"/>
    <col min="14340" max="14340" width="52.625" style="4" customWidth="1"/>
    <col min="14341" max="14342" width="8.625" style="4" customWidth="1"/>
    <col min="14343" max="14343" width="11.75" style="4" customWidth="1"/>
    <col min="14344" max="14344" width="11.125" style="4" customWidth="1"/>
    <col min="14345" max="14345" width="8.625" style="4" customWidth="1"/>
    <col min="14346" max="14346" width="11.875" style="4" customWidth="1"/>
    <col min="14347" max="14347" width="12" style="4" customWidth="1"/>
    <col min="14348" max="14348" width="14" style="4" bestFit="1" customWidth="1"/>
    <col min="14349" max="14592" width="12.875" style="4"/>
    <col min="14593" max="14593" width="10.125" style="4" customWidth="1"/>
    <col min="14594" max="14594" width="3.625" style="4" customWidth="1"/>
    <col min="14595" max="14595" width="12.125" style="4" customWidth="1"/>
    <col min="14596" max="14596" width="52.625" style="4" customWidth="1"/>
    <col min="14597" max="14598" width="8.625" style="4" customWidth="1"/>
    <col min="14599" max="14599" width="11.75" style="4" customWidth="1"/>
    <col min="14600" max="14600" width="11.125" style="4" customWidth="1"/>
    <col min="14601" max="14601" width="8.625" style="4" customWidth="1"/>
    <col min="14602" max="14602" width="11.875" style="4" customWidth="1"/>
    <col min="14603" max="14603" width="12" style="4" customWidth="1"/>
    <col min="14604" max="14604" width="14" style="4" bestFit="1" customWidth="1"/>
    <col min="14605" max="14848" width="12.875" style="4"/>
    <col min="14849" max="14849" width="10.125" style="4" customWidth="1"/>
    <col min="14850" max="14850" width="3.625" style="4" customWidth="1"/>
    <col min="14851" max="14851" width="12.125" style="4" customWidth="1"/>
    <col min="14852" max="14852" width="52.625" style="4" customWidth="1"/>
    <col min="14853" max="14854" width="8.625" style="4" customWidth="1"/>
    <col min="14855" max="14855" width="11.75" style="4" customWidth="1"/>
    <col min="14856" max="14856" width="11.125" style="4" customWidth="1"/>
    <col min="14857" max="14857" width="8.625" style="4" customWidth="1"/>
    <col min="14858" max="14858" width="11.875" style="4" customWidth="1"/>
    <col min="14859" max="14859" width="12" style="4" customWidth="1"/>
    <col min="14860" max="14860" width="14" style="4" bestFit="1" customWidth="1"/>
    <col min="14861" max="15104" width="12.875" style="4"/>
    <col min="15105" max="15105" width="10.125" style="4" customWidth="1"/>
    <col min="15106" max="15106" width="3.625" style="4" customWidth="1"/>
    <col min="15107" max="15107" width="12.125" style="4" customWidth="1"/>
    <col min="15108" max="15108" width="52.625" style="4" customWidth="1"/>
    <col min="15109" max="15110" width="8.625" style="4" customWidth="1"/>
    <col min="15111" max="15111" width="11.75" style="4" customWidth="1"/>
    <col min="15112" max="15112" width="11.125" style="4" customWidth="1"/>
    <col min="15113" max="15113" width="8.625" style="4" customWidth="1"/>
    <col min="15114" max="15114" width="11.875" style="4" customWidth="1"/>
    <col min="15115" max="15115" width="12" style="4" customWidth="1"/>
    <col min="15116" max="15116" width="14" style="4" bestFit="1" customWidth="1"/>
    <col min="15117" max="15360" width="12.875" style="4"/>
    <col min="15361" max="15361" width="10.125" style="4" customWidth="1"/>
    <col min="15362" max="15362" width="3.625" style="4" customWidth="1"/>
    <col min="15363" max="15363" width="12.125" style="4" customWidth="1"/>
    <col min="15364" max="15364" width="52.625" style="4" customWidth="1"/>
    <col min="15365" max="15366" width="8.625" style="4" customWidth="1"/>
    <col min="15367" max="15367" width="11.75" style="4" customWidth="1"/>
    <col min="15368" max="15368" width="11.125" style="4" customWidth="1"/>
    <col min="15369" max="15369" width="8.625" style="4" customWidth="1"/>
    <col min="15370" max="15370" width="11.875" style="4" customWidth="1"/>
    <col min="15371" max="15371" width="12" style="4" customWidth="1"/>
    <col min="15372" max="15372" width="14" style="4" bestFit="1" customWidth="1"/>
    <col min="15373" max="15616" width="12.875" style="4"/>
    <col min="15617" max="15617" width="10.125" style="4" customWidth="1"/>
    <col min="15618" max="15618" width="3.625" style="4" customWidth="1"/>
    <col min="15619" max="15619" width="12.125" style="4" customWidth="1"/>
    <col min="15620" max="15620" width="52.625" style="4" customWidth="1"/>
    <col min="15621" max="15622" width="8.625" style="4" customWidth="1"/>
    <col min="15623" max="15623" width="11.75" style="4" customWidth="1"/>
    <col min="15624" max="15624" width="11.125" style="4" customWidth="1"/>
    <col min="15625" max="15625" width="8.625" style="4" customWidth="1"/>
    <col min="15626" max="15626" width="11.875" style="4" customWidth="1"/>
    <col min="15627" max="15627" width="12" style="4" customWidth="1"/>
    <col min="15628" max="15628" width="14" style="4" bestFit="1" customWidth="1"/>
    <col min="15629" max="15872" width="12.875" style="4"/>
    <col min="15873" max="15873" width="10.125" style="4" customWidth="1"/>
    <col min="15874" max="15874" width="3.625" style="4" customWidth="1"/>
    <col min="15875" max="15875" width="12.125" style="4" customWidth="1"/>
    <col min="15876" max="15876" width="52.625" style="4" customWidth="1"/>
    <col min="15877" max="15878" width="8.625" style="4" customWidth="1"/>
    <col min="15879" max="15879" width="11.75" style="4" customWidth="1"/>
    <col min="15880" max="15880" width="11.125" style="4" customWidth="1"/>
    <col min="15881" max="15881" width="8.625" style="4" customWidth="1"/>
    <col min="15882" max="15882" width="11.875" style="4" customWidth="1"/>
    <col min="15883" max="15883" width="12" style="4" customWidth="1"/>
    <col min="15884" max="15884" width="14" style="4" bestFit="1" customWidth="1"/>
    <col min="15885" max="16128" width="12.875" style="4"/>
    <col min="16129" max="16129" width="10.125" style="4" customWidth="1"/>
    <col min="16130" max="16130" width="3.625" style="4" customWidth="1"/>
    <col min="16131" max="16131" width="12.125" style="4" customWidth="1"/>
    <col min="16132" max="16132" width="52.625" style="4" customWidth="1"/>
    <col min="16133" max="16134" width="8.625" style="4" customWidth="1"/>
    <col min="16135" max="16135" width="11.75" style="4" customWidth="1"/>
    <col min="16136" max="16136" width="11.125" style="4" customWidth="1"/>
    <col min="16137" max="16137" width="8.625" style="4" customWidth="1"/>
    <col min="16138" max="16138" width="11.875" style="4" customWidth="1"/>
    <col min="16139" max="16139" width="12" style="4" customWidth="1"/>
    <col min="16140" max="16140" width="14" style="4" bestFit="1" customWidth="1"/>
    <col min="16141" max="16384" width="12.875" style="4"/>
  </cols>
  <sheetData>
    <row r="1" spans="1:23" s="3" customFormat="1" ht="23.25" x14ac:dyDescent="0.45">
      <c r="A1" s="1004" t="s">
        <v>13</v>
      </c>
      <c r="B1" s="1004"/>
      <c r="C1" s="1004"/>
      <c r="D1" s="1004"/>
      <c r="E1" s="1004"/>
      <c r="F1" s="1004"/>
      <c r="G1" s="1004"/>
      <c r="H1" s="1004"/>
      <c r="I1" s="1004"/>
      <c r="J1" s="1004"/>
      <c r="K1" s="1004"/>
      <c r="R1" s="232"/>
      <c r="S1" s="232"/>
      <c r="T1" s="232"/>
    </row>
    <row r="2" spans="1:23" ht="21" x14ac:dyDescent="0.45">
      <c r="A2" s="4" t="s">
        <v>14</v>
      </c>
      <c r="C2" s="4" t="str">
        <f>ปร.4_1!C2</f>
        <v xml:space="preserve">โครงการก่อสร้างถนนคอนกรีตเสริมเหล็ก สายพรุยาว หมู่ที่ 4 (ส่วนที่เหลือ) </v>
      </c>
      <c r="M2" s="5"/>
      <c r="N2" s="5"/>
      <c r="O2" s="5"/>
      <c r="P2" s="5"/>
      <c r="Q2" s="5"/>
      <c r="R2" s="8"/>
      <c r="S2" s="8"/>
      <c r="T2" s="8"/>
      <c r="U2" s="5"/>
      <c r="V2" s="5"/>
      <c r="W2" s="5"/>
    </row>
    <row r="3" spans="1:23" ht="21" x14ac:dyDescent="0.45">
      <c r="A3" s="4" t="s">
        <v>15</v>
      </c>
      <c r="C3" s="6">
        <f>ปร.4_1!C3</f>
        <v>0.25</v>
      </c>
      <c r="D3" s="7" t="str">
        <f>ปร.4_1!D3</f>
        <v>กม.                (จาก กม. 0+000.000  ถึง กม. 0+250.000)</v>
      </c>
      <c r="L3" s="88"/>
      <c r="M3" s="5"/>
      <c r="N3" s="5"/>
      <c r="O3" s="5"/>
      <c r="P3" s="5"/>
      <c r="Q3" s="5"/>
      <c r="R3" s="8"/>
      <c r="S3" s="8"/>
      <c r="T3" s="8"/>
      <c r="U3" s="5"/>
      <c r="V3" s="5"/>
      <c r="W3" s="5"/>
    </row>
    <row r="4" spans="1:23" ht="21" x14ac:dyDescent="0.45">
      <c r="A4" s="101" t="s">
        <v>47</v>
      </c>
      <c r="C4" s="4" t="str">
        <f>ปร.4_1!C4</f>
        <v>คอนกรีตเสริมเหล็ก (ค.ส.ล.)</v>
      </c>
      <c r="E4" s="4" t="s">
        <v>16</v>
      </c>
      <c r="F4" s="8">
        <f>ปร.4_1!F4</f>
        <v>4</v>
      </c>
      <c r="G4" s="4" t="s">
        <v>17</v>
      </c>
      <c r="M4" s="5"/>
      <c r="N4" s="5"/>
      <c r="O4" s="5"/>
      <c r="P4" s="5"/>
      <c r="Q4" s="5"/>
      <c r="R4" s="8"/>
      <c r="S4" s="8"/>
      <c r="T4" s="8"/>
      <c r="U4" s="5"/>
      <c r="V4" s="5"/>
      <c r="W4" s="5"/>
    </row>
    <row r="5" spans="1:23" ht="21" x14ac:dyDescent="0.45">
      <c r="A5" s="101" t="s">
        <v>48</v>
      </c>
      <c r="C5" s="4" t="str">
        <f>ปร.4_1!C5</f>
        <v>มี</v>
      </c>
      <c r="D5" s="7"/>
      <c r="E5" s="4" t="s">
        <v>18</v>
      </c>
      <c r="F5" s="8">
        <f>ปร.4_1!F5</f>
        <v>0.5</v>
      </c>
      <c r="G5" s="4" t="s">
        <v>17</v>
      </c>
      <c r="M5" s="5"/>
      <c r="N5" s="5"/>
      <c r="O5" s="5"/>
      <c r="P5" s="5"/>
      <c r="Q5" s="5"/>
      <c r="R5" s="8"/>
      <c r="S5" s="8"/>
      <c r="T5" s="8"/>
      <c r="U5" s="5"/>
      <c r="V5" s="5"/>
      <c r="W5" s="5"/>
    </row>
    <row r="6" spans="1:23" ht="21" x14ac:dyDescent="0.45">
      <c r="A6" s="101" t="s">
        <v>5997</v>
      </c>
      <c r="C6" s="6"/>
      <c r="D6" s="7" t="str">
        <f>ปร.4_1!D6</f>
        <v>6    เดือน มีนาคม  2569</v>
      </c>
      <c r="F6" s="8"/>
      <c r="M6" s="5"/>
      <c r="N6" s="5"/>
      <c r="O6" s="5"/>
      <c r="P6" s="5"/>
      <c r="Q6" s="5"/>
      <c r="R6" s="8"/>
      <c r="S6" s="8"/>
      <c r="T6" s="8"/>
      <c r="U6" s="5"/>
      <c r="V6" s="5"/>
      <c r="W6" s="5"/>
    </row>
    <row r="7" spans="1:23" s="9" customFormat="1" ht="21" x14ac:dyDescent="0.45">
      <c r="A7" s="1005" t="s">
        <v>20</v>
      </c>
      <c r="B7" s="993" t="s">
        <v>1</v>
      </c>
      <c r="C7" s="994"/>
      <c r="D7" s="994"/>
      <c r="E7" s="997" t="s">
        <v>2</v>
      </c>
      <c r="F7" s="998" t="s">
        <v>21</v>
      </c>
      <c r="G7" s="1006" t="s">
        <v>22</v>
      </c>
      <c r="H7" s="1007"/>
      <c r="I7" s="1008" t="s">
        <v>23</v>
      </c>
      <c r="J7" s="1003" t="s">
        <v>24</v>
      </c>
      <c r="K7" s="1003"/>
      <c r="R7" s="233"/>
      <c r="S7" s="233"/>
      <c r="T7" s="233"/>
    </row>
    <row r="8" spans="1:23" s="9" customFormat="1" ht="21" x14ac:dyDescent="0.45">
      <c r="A8" s="992"/>
      <c r="B8" s="995"/>
      <c r="C8" s="996"/>
      <c r="D8" s="996"/>
      <c r="E8" s="997"/>
      <c r="F8" s="999"/>
      <c r="G8" s="10" t="s">
        <v>25</v>
      </c>
      <c r="H8" s="11" t="s">
        <v>26</v>
      </c>
      <c r="I8" s="1009"/>
      <c r="J8" s="10" t="s">
        <v>25</v>
      </c>
      <c r="K8" s="11" t="s">
        <v>26</v>
      </c>
      <c r="Q8" s="9" t="s">
        <v>737</v>
      </c>
      <c r="R8" s="233">
        <f>11.75-0.24-0.6-0.7-0.8-8</f>
        <v>1.4100000000000001</v>
      </c>
      <c r="S8" s="233"/>
      <c r="T8" s="233"/>
    </row>
    <row r="9" spans="1:23" s="9" customFormat="1" ht="23.25" x14ac:dyDescent="0.45">
      <c r="A9" s="12"/>
      <c r="B9" s="49" t="s">
        <v>27</v>
      </c>
      <c r="C9" s="13"/>
      <c r="D9" s="14"/>
      <c r="E9" s="15"/>
      <c r="F9" s="16"/>
      <c r="G9" s="17"/>
      <c r="H9" s="18"/>
      <c r="I9" s="152"/>
      <c r="J9" s="19"/>
      <c r="K9" s="19"/>
      <c r="Q9" s="9" t="s">
        <v>738</v>
      </c>
      <c r="R9" s="233">
        <f>12.5-0.24-0.6-1.9-1.8-6</f>
        <v>1.96</v>
      </c>
      <c r="S9" s="233"/>
      <c r="T9" s="233"/>
    </row>
    <row r="10" spans="1:23" ht="21" x14ac:dyDescent="0.45">
      <c r="A10" s="20"/>
      <c r="B10" s="263">
        <v>1</v>
      </c>
      <c r="C10" s="21" t="s">
        <v>28</v>
      </c>
      <c r="D10" s="22"/>
      <c r="E10" s="23"/>
      <c r="F10" s="24"/>
      <c r="G10" s="25"/>
      <c r="H10" s="25"/>
      <c r="I10" s="31"/>
      <c r="J10" s="26"/>
      <c r="K10" s="26"/>
      <c r="Q10" s="234" t="s">
        <v>739</v>
      </c>
      <c r="R10" s="235">
        <f>12.979-0.24-0.6-1.9-1.8-6</f>
        <v>2.4389999999999983</v>
      </c>
    </row>
    <row r="11" spans="1:23" ht="21" x14ac:dyDescent="0.45">
      <c r="A11" s="23"/>
      <c r="B11" s="130">
        <v>1.1000000000000001</v>
      </c>
      <c r="C11" s="28" t="s">
        <v>2944</v>
      </c>
      <c r="D11" s="22"/>
      <c r="E11" s="23"/>
      <c r="F11" s="24"/>
      <c r="G11" s="25"/>
      <c r="H11" s="25"/>
      <c r="I11" s="31"/>
      <c r="J11" s="26"/>
      <c r="K11" s="26"/>
      <c r="Q11" s="234" t="s">
        <v>740</v>
      </c>
      <c r="R11" s="235">
        <f>12.96-0.24-0.6-1.9-1.8-6</f>
        <v>2.42</v>
      </c>
      <c r="S11" s="236">
        <f>(R10+R11+R12)/3</f>
        <v>2.3406666666666656</v>
      </c>
    </row>
    <row r="12" spans="1:23" ht="21" x14ac:dyDescent="0.45">
      <c r="A12" s="23"/>
      <c r="B12" s="27"/>
      <c r="C12" s="28" t="s">
        <v>29</v>
      </c>
      <c r="D12" s="29" t="s">
        <v>49</v>
      </c>
      <c r="E12" s="23"/>
      <c r="F12" s="30"/>
      <c r="G12" s="25"/>
      <c r="H12" s="25"/>
      <c r="I12" s="31"/>
      <c r="J12" s="26"/>
      <c r="K12" s="26"/>
      <c r="Q12" s="234" t="s">
        <v>741</v>
      </c>
      <c r="R12" s="235">
        <f>12.703-0.24-0.6-1.9-1.8-6</f>
        <v>2.1629999999999985</v>
      </c>
    </row>
    <row r="13" spans="1:23" ht="21" x14ac:dyDescent="0.45">
      <c r="A13" s="23"/>
      <c r="B13" s="27"/>
      <c r="C13" s="28"/>
      <c r="D13" s="29" t="s">
        <v>2945</v>
      </c>
      <c r="E13" s="23" t="s">
        <v>4</v>
      </c>
      <c r="F13" s="518"/>
      <c r="G13" s="525"/>
      <c r="H13" s="525">
        <f>F13*G13</f>
        <v>0</v>
      </c>
      <c r="I13" s="523">
        <f>$H$85</f>
        <v>1.2299920611287618</v>
      </c>
      <c r="J13" s="527">
        <f>ROUND(G13*I13,2)</f>
        <v>0</v>
      </c>
      <c r="K13" s="525">
        <f>H13*I13</f>
        <v>0</v>
      </c>
      <c r="Q13" s="4" t="s">
        <v>752</v>
      </c>
      <c r="R13" s="175">
        <f>12.25-0.24-0.6-1.9-1.8-6</f>
        <v>1.71</v>
      </c>
      <c r="S13" s="175">
        <f>(R9+R13)/2</f>
        <v>1.835</v>
      </c>
    </row>
    <row r="14" spans="1:23" ht="21" x14ac:dyDescent="0.45">
      <c r="A14" s="23"/>
      <c r="B14" s="27"/>
      <c r="C14" s="28"/>
      <c r="D14" s="29" t="s">
        <v>742</v>
      </c>
      <c r="E14" s="23" t="s">
        <v>4</v>
      </c>
      <c r="F14" s="518"/>
      <c r="G14" s="525"/>
      <c r="H14" s="525">
        <f t="shared" ref="H14:H75" si="0">F14*G14</f>
        <v>0</v>
      </c>
      <c r="I14" s="523">
        <f>$H$85</f>
        <v>1.2299920611287618</v>
      </c>
      <c r="J14" s="527">
        <f t="shared" ref="J14:J75" si="1">ROUND(G14*I14,2)</f>
        <v>0</v>
      </c>
      <c r="K14" s="525">
        <f t="shared" ref="K14:K75" si="2">H14*I14</f>
        <v>0</v>
      </c>
      <c r="Q14" s="4" t="s">
        <v>753</v>
      </c>
      <c r="R14" s="233">
        <f>11.7-0.24-0.6-0.7-0.8-8</f>
        <v>1.3599999999999994</v>
      </c>
      <c r="S14" s="175">
        <f>(R8+R14)/2</f>
        <v>1.3849999999999998</v>
      </c>
    </row>
    <row r="15" spans="1:23" ht="21" x14ac:dyDescent="0.45">
      <c r="A15" s="23"/>
      <c r="B15" s="27"/>
      <c r="C15" s="28"/>
      <c r="D15" s="29" t="s">
        <v>816</v>
      </c>
      <c r="E15" s="23" t="s">
        <v>4</v>
      </c>
      <c r="F15" s="518"/>
      <c r="G15" s="525"/>
      <c r="H15" s="525">
        <f t="shared" si="0"/>
        <v>0</v>
      </c>
      <c r="I15" s="523">
        <f>$H$85</f>
        <v>1.2299920611287618</v>
      </c>
      <c r="J15" s="527">
        <f t="shared" si="1"/>
        <v>0</v>
      </c>
      <c r="K15" s="525">
        <f t="shared" si="2"/>
        <v>0</v>
      </c>
    </row>
    <row r="16" spans="1:23" ht="21" x14ac:dyDescent="0.45">
      <c r="A16" s="23"/>
      <c r="B16" s="27"/>
      <c r="C16" s="28"/>
      <c r="D16" s="29" t="s">
        <v>743</v>
      </c>
      <c r="E16" s="23" t="s">
        <v>622</v>
      </c>
      <c r="F16" s="518"/>
      <c r="G16" s="525"/>
      <c r="H16" s="525">
        <f t="shared" si="0"/>
        <v>0</v>
      </c>
      <c r="I16" s="523">
        <f>$H$85</f>
        <v>1.2299920611287618</v>
      </c>
      <c r="J16" s="527">
        <f t="shared" si="1"/>
        <v>0</v>
      </c>
      <c r="K16" s="525">
        <f t="shared" si="2"/>
        <v>0</v>
      </c>
      <c r="R16" s="175">
        <f>1.36*2</f>
        <v>2.72</v>
      </c>
    </row>
    <row r="17" spans="1:20" ht="21" x14ac:dyDescent="0.45">
      <c r="A17" s="23"/>
      <c r="B17" s="27"/>
      <c r="C17" s="28" t="s">
        <v>30</v>
      </c>
      <c r="D17" s="22" t="s">
        <v>31</v>
      </c>
      <c r="E17" s="23"/>
      <c r="F17" s="518"/>
      <c r="G17" s="525"/>
      <c r="H17" s="525"/>
      <c r="I17" s="523"/>
      <c r="J17" s="527"/>
      <c r="K17" s="525"/>
      <c r="R17" s="175">
        <f>(2.72*2.72)+(1.36*1.36)</f>
        <v>9.2480000000000011</v>
      </c>
      <c r="S17" s="175">
        <f>(2.66*2.66)+(5.32*5.32)</f>
        <v>35.378</v>
      </c>
    </row>
    <row r="18" spans="1:20" ht="21" x14ac:dyDescent="0.45">
      <c r="A18" s="23"/>
      <c r="B18" s="27"/>
      <c r="C18" s="28"/>
      <c r="D18" s="155" t="s">
        <v>2946</v>
      </c>
      <c r="E18" s="23" t="s">
        <v>32</v>
      </c>
      <c r="F18" s="518"/>
      <c r="G18" s="525"/>
      <c r="H18" s="525">
        <f t="shared" si="0"/>
        <v>0</v>
      </c>
      <c r="I18" s="523">
        <f>$H$85</f>
        <v>1.2299920611287618</v>
      </c>
      <c r="J18" s="527">
        <f t="shared" si="1"/>
        <v>0</v>
      </c>
      <c r="K18" s="525">
        <f t="shared" si="2"/>
        <v>0</v>
      </c>
      <c r="R18" s="175">
        <f>1.7*2.5</f>
        <v>4.25</v>
      </c>
      <c r="S18" s="175">
        <f>1.36+0.7+0.6</f>
        <v>2.66</v>
      </c>
      <c r="T18" s="175">
        <f>S18*2</f>
        <v>5.32</v>
      </c>
    </row>
    <row r="19" spans="1:20" ht="21" x14ac:dyDescent="0.45">
      <c r="A19" s="23"/>
      <c r="B19" s="27"/>
      <c r="C19" s="28"/>
      <c r="D19" s="155" t="s">
        <v>2947</v>
      </c>
      <c r="E19" s="23" t="s">
        <v>32</v>
      </c>
      <c r="F19" s="518"/>
      <c r="G19" s="525"/>
      <c r="H19" s="525">
        <f t="shared" si="0"/>
        <v>0</v>
      </c>
      <c r="I19" s="523">
        <f>$H$85</f>
        <v>1.2299920611287618</v>
      </c>
      <c r="J19" s="527">
        <f t="shared" si="1"/>
        <v>0</v>
      </c>
      <c r="K19" s="525">
        <f t="shared" si="2"/>
        <v>0</v>
      </c>
    </row>
    <row r="20" spans="1:20" ht="21" x14ac:dyDescent="0.45">
      <c r="A20" s="23"/>
      <c r="B20" s="50"/>
      <c r="C20" s="28"/>
      <c r="D20" s="155" t="s">
        <v>2948</v>
      </c>
      <c r="E20" s="227" t="s">
        <v>751</v>
      </c>
      <c r="F20" s="518"/>
      <c r="G20" s="525"/>
      <c r="H20" s="525">
        <f t="shared" si="0"/>
        <v>0</v>
      </c>
      <c r="I20" s="523">
        <f>$H$85</f>
        <v>1.2299920611287618</v>
      </c>
      <c r="J20" s="527">
        <f t="shared" si="1"/>
        <v>0</v>
      </c>
      <c r="K20" s="525">
        <f t="shared" si="2"/>
        <v>0</v>
      </c>
    </row>
    <row r="21" spans="1:20" ht="21" x14ac:dyDescent="0.45">
      <c r="A21" s="23"/>
      <c r="B21" s="50"/>
      <c r="C21" s="28" t="s">
        <v>2949</v>
      </c>
      <c r="D21" s="155" t="s">
        <v>2950</v>
      </c>
      <c r="E21" s="227" t="s">
        <v>7</v>
      </c>
      <c r="F21" s="518"/>
      <c r="G21" s="525"/>
      <c r="H21" s="525">
        <f t="shared" si="0"/>
        <v>0</v>
      </c>
      <c r="I21" s="523">
        <f>$H$85</f>
        <v>1.2299920611287618</v>
      </c>
      <c r="J21" s="527">
        <f t="shared" si="1"/>
        <v>0</v>
      </c>
      <c r="K21" s="525">
        <f t="shared" si="2"/>
        <v>0</v>
      </c>
    </row>
    <row r="22" spans="1:20" ht="21" x14ac:dyDescent="0.45">
      <c r="A22" s="23"/>
      <c r="B22" s="50"/>
      <c r="C22" s="28" t="s">
        <v>34</v>
      </c>
      <c r="D22" s="22" t="s">
        <v>33</v>
      </c>
      <c r="E22" s="29"/>
      <c r="F22" s="518"/>
      <c r="G22" s="525"/>
      <c r="H22" s="525"/>
      <c r="I22" s="523"/>
      <c r="J22" s="527"/>
      <c r="K22" s="525"/>
    </row>
    <row r="23" spans="1:20" ht="21" x14ac:dyDescent="0.45">
      <c r="A23" s="23"/>
      <c r="B23" s="27"/>
      <c r="C23" s="28"/>
      <c r="D23" s="260" t="s">
        <v>2951</v>
      </c>
      <c r="E23" s="23" t="s">
        <v>9</v>
      </c>
      <c r="F23" s="518"/>
      <c r="G23" s="528"/>
      <c r="H23" s="525">
        <f t="shared" si="0"/>
        <v>0</v>
      </c>
      <c r="I23" s="523">
        <f t="shared" ref="I23:I32" si="3">$H$85</f>
        <v>1.2299920611287618</v>
      </c>
      <c r="J23" s="527">
        <f t="shared" si="1"/>
        <v>0</v>
      </c>
      <c r="K23" s="525">
        <f t="shared" si="2"/>
        <v>0</v>
      </c>
    </row>
    <row r="24" spans="1:20" ht="21" x14ac:dyDescent="0.45">
      <c r="A24" s="23"/>
      <c r="B24" s="27"/>
      <c r="C24" s="28"/>
      <c r="D24" s="260" t="s">
        <v>2952</v>
      </c>
      <c r="E24" s="23" t="s">
        <v>9</v>
      </c>
      <c r="F24" s="518"/>
      <c r="G24" s="528"/>
      <c r="H24" s="525">
        <f t="shared" si="0"/>
        <v>0</v>
      </c>
      <c r="I24" s="523">
        <f t="shared" si="3"/>
        <v>1.2299920611287618</v>
      </c>
      <c r="J24" s="527">
        <f t="shared" si="1"/>
        <v>0</v>
      </c>
      <c r="K24" s="525">
        <f t="shared" si="2"/>
        <v>0</v>
      </c>
    </row>
    <row r="25" spans="1:20" ht="21" x14ac:dyDescent="0.45">
      <c r="A25" s="23"/>
      <c r="B25" s="27"/>
      <c r="C25" s="28"/>
      <c r="D25" s="22" t="s">
        <v>2953</v>
      </c>
      <c r="E25" s="23" t="s">
        <v>9</v>
      </c>
      <c r="F25" s="518"/>
      <c r="G25" s="528"/>
      <c r="H25" s="525">
        <f t="shared" si="0"/>
        <v>0</v>
      </c>
      <c r="I25" s="523">
        <f t="shared" si="3"/>
        <v>1.2299920611287618</v>
      </c>
      <c r="J25" s="527">
        <f t="shared" si="1"/>
        <v>0</v>
      </c>
      <c r="K25" s="525">
        <f t="shared" si="2"/>
        <v>0</v>
      </c>
      <c r="Q25" s="4">
        <v>1.1499999999999999</v>
      </c>
      <c r="R25" s="175">
        <f>(1.15*1.15)+(2.3*2.3)</f>
        <v>6.6124999999999989</v>
      </c>
    </row>
    <row r="26" spans="1:20" ht="21" x14ac:dyDescent="0.45">
      <c r="A26" s="23"/>
      <c r="B26" s="27"/>
      <c r="C26" s="28"/>
      <c r="D26" s="260" t="s">
        <v>2954</v>
      </c>
      <c r="E26" s="23" t="s">
        <v>9</v>
      </c>
      <c r="F26" s="518"/>
      <c r="G26" s="528"/>
      <c r="H26" s="525">
        <f t="shared" si="0"/>
        <v>0</v>
      </c>
      <c r="I26" s="523">
        <f t="shared" si="3"/>
        <v>1.2299920611287618</v>
      </c>
      <c r="J26" s="527">
        <f t="shared" si="1"/>
        <v>0</v>
      </c>
      <c r="K26" s="525">
        <f t="shared" si="2"/>
        <v>0</v>
      </c>
    </row>
    <row r="27" spans="1:20" ht="21" x14ac:dyDescent="0.45">
      <c r="A27" s="23"/>
      <c r="B27" s="27"/>
      <c r="C27" s="28"/>
      <c r="D27" s="260" t="s">
        <v>2955</v>
      </c>
      <c r="E27" s="23" t="s">
        <v>9</v>
      </c>
      <c r="F27" s="518"/>
      <c r="G27" s="528"/>
      <c r="H27" s="525">
        <f t="shared" si="0"/>
        <v>0</v>
      </c>
      <c r="I27" s="523">
        <f t="shared" si="3"/>
        <v>1.2299920611287618</v>
      </c>
      <c r="J27" s="527">
        <f t="shared" si="1"/>
        <v>0</v>
      </c>
      <c r="K27" s="525">
        <f t="shared" si="2"/>
        <v>0</v>
      </c>
    </row>
    <row r="28" spans="1:20" ht="21" x14ac:dyDescent="0.45">
      <c r="A28" s="23"/>
      <c r="B28" s="27"/>
      <c r="C28" s="28"/>
      <c r="D28" s="22" t="s">
        <v>2956</v>
      </c>
      <c r="E28" s="23" t="s">
        <v>9</v>
      </c>
      <c r="F28" s="518"/>
      <c r="G28" s="528"/>
      <c r="H28" s="525">
        <f t="shared" si="0"/>
        <v>0</v>
      </c>
      <c r="I28" s="523">
        <f t="shared" si="3"/>
        <v>1.2299920611287618</v>
      </c>
      <c r="J28" s="527">
        <f t="shared" si="1"/>
        <v>0</v>
      </c>
      <c r="K28" s="525">
        <f t="shared" si="2"/>
        <v>0</v>
      </c>
    </row>
    <row r="29" spans="1:20" ht="21" x14ac:dyDescent="0.45">
      <c r="A29" s="23"/>
      <c r="B29" s="27"/>
      <c r="C29" s="28"/>
      <c r="D29" s="22" t="s">
        <v>3298</v>
      </c>
      <c r="E29" s="23" t="s">
        <v>9</v>
      </c>
      <c r="F29" s="518"/>
      <c r="G29" s="528"/>
      <c r="H29" s="525">
        <f t="shared" si="0"/>
        <v>0</v>
      </c>
      <c r="I29" s="523">
        <f t="shared" si="3"/>
        <v>1.2299920611287618</v>
      </c>
      <c r="J29" s="527">
        <f t="shared" si="1"/>
        <v>0</v>
      </c>
      <c r="K29" s="525">
        <f t="shared" si="2"/>
        <v>0</v>
      </c>
    </row>
    <row r="30" spans="1:20" ht="21" x14ac:dyDescent="0.45">
      <c r="A30" s="23"/>
      <c r="B30" s="27"/>
      <c r="C30" s="28"/>
      <c r="D30" s="22" t="s">
        <v>3299</v>
      </c>
      <c r="E30" s="23" t="s">
        <v>9</v>
      </c>
      <c r="F30" s="518"/>
      <c r="G30" s="528"/>
      <c r="H30" s="525">
        <f t="shared" si="0"/>
        <v>0</v>
      </c>
      <c r="I30" s="523">
        <f t="shared" si="3"/>
        <v>1.2299920611287618</v>
      </c>
      <c r="J30" s="527">
        <f t="shared" si="1"/>
        <v>0</v>
      </c>
      <c r="K30" s="525">
        <f t="shared" si="2"/>
        <v>0</v>
      </c>
    </row>
    <row r="31" spans="1:20" ht="21" x14ac:dyDescent="0.45">
      <c r="A31" s="23"/>
      <c r="B31" s="27"/>
      <c r="C31" s="28"/>
      <c r="D31" s="22" t="s">
        <v>3300</v>
      </c>
      <c r="E31" s="23" t="s">
        <v>715</v>
      </c>
      <c r="F31" s="518"/>
      <c r="G31" s="528"/>
      <c r="H31" s="525">
        <f t="shared" si="0"/>
        <v>0</v>
      </c>
      <c r="I31" s="523">
        <f t="shared" si="3"/>
        <v>1.2299920611287618</v>
      </c>
      <c r="J31" s="527">
        <f t="shared" si="1"/>
        <v>0</v>
      </c>
      <c r="K31" s="525">
        <f t="shared" si="2"/>
        <v>0</v>
      </c>
    </row>
    <row r="32" spans="1:20" ht="21" x14ac:dyDescent="0.45">
      <c r="A32" s="23"/>
      <c r="B32" s="27"/>
      <c r="C32" s="28"/>
      <c r="D32" s="22" t="s">
        <v>2957</v>
      </c>
      <c r="E32" s="23" t="s">
        <v>7</v>
      </c>
      <c r="F32" s="518"/>
      <c r="G32" s="528"/>
      <c r="H32" s="525">
        <f t="shared" si="0"/>
        <v>0</v>
      </c>
      <c r="I32" s="523">
        <f t="shared" si="3"/>
        <v>1.2299920611287618</v>
      </c>
      <c r="J32" s="527">
        <f t="shared" si="1"/>
        <v>0</v>
      </c>
      <c r="K32" s="525">
        <f t="shared" si="2"/>
        <v>0</v>
      </c>
      <c r="Q32" s="4">
        <v>2.2999999999999998</v>
      </c>
    </row>
    <row r="33" spans="1:21" ht="21" x14ac:dyDescent="0.45">
      <c r="A33" s="23"/>
      <c r="B33" s="27"/>
      <c r="C33" s="28" t="s">
        <v>627</v>
      </c>
      <c r="D33" s="22" t="s">
        <v>35</v>
      </c>
      <c r="E33" s="23"/>
      <c r="F33" s="518"/>
      <c r="G33" s="525"/>
      <c r="H33" s="525"/>
      <c r="I33" s="523"/>
      <c r="J33" s="527"/>
      <c r="K33" s="525"/>
      <c r="S33" s="175">
        <v>2.57</v>
      </c>
    </row>
    <row r="34" spans="1:21" ht="21" x14ac:dyDescent="0.45">
      <c r="A34" s="23"/>
      <c r="B34" s="27"/>
      <c r="C34" s="28"/>
      <c r="D34" s="22" t="s">
        <v>631</v>
      </c>
      <c r="E34" s="23" t="s">
        <v>17</v>
      </c>
      <c r="F34" s="518"/>
      <c r="G34" s="528"/>
      <c r="H34" s="525">
        <f t="shared" si="0"/>
        <v>0</v>
      </c>
      <c r="I34" s="523">
        <f t="shared" ref="I34:I43" si="4">$H$85</f>
        <v>1.2299920611287618</v>
      </c>
      <c r="J34" s="527">
        <f t="shared" si="1"/>
        <v>0</v>
      </c>
      <c r="K34" s="525">
        <f t="shared" si="2"/>
        <v>0</v>
      </c>
      <c r="P34" s="4">
        <f>(3.4*3.4)+(0.55*0.55)</f>
        <v>11.862499999999999</v>
      </c>
      <c r="S34" s="175">
        <f>11.7*2.57*1.0642*2</f>
        <v>63.998859599999996</v>
      </c>
      <c r="U34" s="175"/>
    </row>
    <row r="35" spans="1:21" ht="21" x14ac:dyDescent="0.45">
      <c r="A35" s="23"/>
      <c r="B35" s="27"/>
      <c r="C35" s="28"/>
      <c r="D35" s="22" t="s">
        <v>744</v>
      </c>
      <c r="E35" s="23" t="s">
        <v>17</v>
      </c>
      <c r="F35" s="518"/>
      <c r="G35" s="528"/>
      <c r="H35" s="525">
        <f t="shared" si="0"/>
        <v>0</v>
      </c>
      <c r="I35" s="523">
        <f t="shared" si="4"/>
        <v>1.2299920611287618</v>
      </c>
      <c r="J35" s="527">
        <f t="shared" si="1"/>
        <v>0</v>
      </c>
      <c r="K35" s="525">
        <f t="shared" si="2"/>
        <v>0</v>
      </c>
      <c r="U35" s="175"/>
    </row>
    <row r="36" spans="1:21" ht="21" x14ac:dyDescent="0.45">
      <c r="A36" s="23"/>
      <c r="B36" s="27"/>
      <c r="C36" s="28"/>
      <c r="D36" s="22" t="s">
        <v>745</v>
      </c>
      <c r="E36" s="23" t="s">
        <v>36</v>
      </c>
      <c r="F36" s="518"/>
      <c r="G36" s="528"/>
      <c r="H36" s="525">
        <f t="shared" si="0"/>
        <v>0</v>
      </c>
      <c r="I36" s="523">
        <f t="shared" si="4"/>
        <v>1.2299920611287618</v>
      </c>
      <c r="J36" s="527">
        <f t="shared" si="1"/>
        <v>0</v>
      </c>
      <c r="K36" s="525">
        <f t="shared" si="2"/>
        <v>0</v>
      </c>
      <c r="U36" s="175"/>
    </row>
    <row r="37" spans="1:21" ht="21" x14ac:dyDescent="0.45">
      <c r="A37" s="23"/>
      <c r="B37" s="27"/>
      <c r="C37" s="28"/>
      <c r="D37" s="22" t="s">
        <v>2958</v>
      </c>
      <c r="E37" s="23" t="s">
        <v>36</v>
      </c>
      <c r="F37" s="518"/>
      <c r="G37" s="528">
        <v>3500</v>
      </c>
      <c r="H37" s="525">
        <f t="shared" si="0"/>
        <v>0</v>
      </c>
      <c r="I37" s="523">
        <f t="shared" si="4"/>
        <v>1.2299920611287618</v>
      </c>
      <c r="J37" s="527">
        <f t="shared" si="1"/>
        <v>4304.97</v>
      </c>
      <c r="K37" s="525">
        <f t="shared" si="2"/>
        <v>0</v>
      </c>
      <c r="U37" s="175"/>
    </row>
    <row r="38" spans="1:21" ht="21" x14ac:dyDescent="0.45">
      <c r="A38" s="23"/>
      <c r="B38" s="27"/>
      <c r="C38" s="28"/>
      <c r="D38" s="22" t="s">
        <v>2959</v>
      </c>
      <c r="E38" s="23" t="s">
        <v>36</v>
      </c>
      <c r="F38" s="518"/>
      <c r="G38" s="525">
        <v>3736</v>
      </c>
      <c r="H38" s="525">
        <f t="shared" si="0"/>
        <v>0</v>
      </c>
      <c r="I38" s="523">
        <f t="shared" si="4"/>
        <v>1.2299920611287618</v>
      </c>
      <c r="J38" s="527">
        <f t="shared" si="1"/>
        <v>4595.25</v>
      </c>
      <c r="K38" s="525">
        <f t="shared" si="2"/>
        <v>0</v>
      </c>
      <c r="Q38" s="109">
        <f>2*3.142*0.5*3.3</f>
        <v>10.368599999999999</v>
      </c>
      <c r="R38" s="175">
        <f>Q38/2</f>
        <v>5.1842999999999995</v>
      </c>
      <c r="U38" s="175"/>
    </row>
    <row r="39" spans="1:21" ht="21" x14ac:dyDescent="0.45">
      <c r="A39" s="23"/>
      <c r="B39" s="27"/>
      <c r="C39" s="28"/>
      <c r="D39" s="22" t="s">
        <v>2960</v>
      </c>
      <c r="E39" s="23" t="s">
        <v>17</v>
      </c>
      <c r="F39" s="518"/>
      <c r="G39" s="525">
        <f>ราคาต้นทุนงานทาง!K1025</f>
        <v>565</v>
      </c>
      <c r="H39" s="525">
        <f t="shared" si="0"/>
        <v>0</v>
      </c>
      <c r="I39" s="523">
        <f t="shared" si="4"/>
        <v>1.2299920611287618</v>
      </c>
      <c r="J39" s="527">
        <f t="shared" si="1"/>
        <v>694.95</v>
      </c>
      <c r="K39" s="525">
        <f t="shared" si="2"/>
        <v>0</v>
      </c>
      <c r="Q39" s="109">
        <f>2*3.142*0.5*3.97</f>
        <v>12.473739999999999</v>
      </c>
      <c r="R39" s="175">
        <f>Q39</f>
        <v>12.473739999999999</v>
      </c>
      <c r="U39" s="175"/>
    </row>
    <row r="40" spans="1:21" ht="21" x14ac:dyDescent="0.45">
      <c r="A40" s="23"/>
      <c r="B40" s="27"/>
      <c r="C40" s="28"/>
      <c r="D40" s="22" t="s">
        <v>2963</v>
      </c>
      <c r="E40" s="23" t="s">
        <v>2964</v>
      </c>
      <c r="F40" s="521"/>
      <c r="G40" s="519">
        <v>500</v>
      </c>
      <c r="H40" s="525">
        <f t="shared" si="0"/>
        <v>0</v>
      </c>
      <c r="I40" s="523">
        <f t="shared" si="4"/>
        <v>1.2299920611287618</v>
      </c>
      <c r="J40" s="527">
        <f t="shared" si="1"/>
        <v>615</v>
      </c>
      <c r="K40" s="525">
        <f t="shared" si="2"/>
        <v>0</v>
      </c>
      <c r="M40" s="109"/>
      <c r="Q40" s="109"/>
      <c r="R40" s="175">
        <v>4.88</v>
      </c>
      <c r="U40" s="175"/>
    </row>
    <row r="41" spans="1:21" ht="21" x14ac:dyDescent="0.45">
      <c r="A41" s="23"/>
      <c r="B41" s="27"/>
      <c r="C41" s="28"/>
      <c r="D41" s="172" t="s">
        <v>2961</v>
      </c>
      <c r="E41" s="23" t="s">
        <v>7</v>
      </c>
      <c r="F41" s="518"/>
      <c r="G41" s="520"/>
      <c r="H41" s="525">
        <f t="shared" si="0"/>
        <v>0</v>
      </c>
      <c r="I41" s="523">
        <f t="shared" si="4"/>
        <v>1.2299920611287618</v>
      </c>
      <c r="J41" s="527">
        <f t="shared" si="1"/>
        <v>0</v>
      </c>
      <c r="K41" s="525">
        <f t="shared" si="2"/>
        <v>0</v>
      </c>
    </row>
    <row r="42" spans="1:21" ht="21" x14ac:dyDescent="0.45">
      <c r="A42" s="23"/>
      <c r="B42" s="27"/>
      <c r="C42" s="28"/>
      <c r="D42" s="119" t="s">
        <v>2962</v>
      </c>
      <c r="E42" s="23" t="s">
        <v>746</v>
      </c>
      <c r="F42" s="518"/>
      <c r="G42" s="520"/>
      <c r="H42" s="525">
        <f t="shared" si="0"/>
        <v>0</v>
      </c>
      <c r="I42" s="523">
        <f t="shared" si="4"/>
        <v>1.2299920611287618</v>
      </c>
      <c r="J42" s="527">
        <f t="shared" si="1"/>
        <v>0</v>
      </c>
      <c r="K42" s="525">
        <f t="shared" si="2"/>
        <v>0</v>
      </c>
    </row>
    <row r="43" spans="1:21" ht="21" x14ac:dyDescent="0.45">
      <c r="A43" s="23"/>
      <c r="B43" s="27"/>
      <c r="C43" s="28" t="s">
        <v>747</v>
      </c>
      <c r="D43" s="119" t="s">
        <v>750</v>
      </c>
      <c r="E43" s="23" t="s">
        <v>622</v>
      </c>
      <c r="F43" s="518"/>
      <c r="G43" s="520"/>
      <c r="H43" s="525">
        <f t="shared" si="0"/>
        <v>0</v>
      </c>
      <c r="I43" s="523">
        <f t="shared" si="4"/>
        <v>1.2299920611287618</v>
      </c>
      <c r="J43" s="527">
        <f t="shared" si="1"/>
        <v>0</v>
      </c>
      <c r="K43" s="525">
        <f t="shared" si="2"/>
        <v>0</v>
      </c>
    </row>
    <row r="44" spans="1:21" ht="21" x14ac:dyDescent="0.45">
      <c r="A44" s="23"/>
      <c r="B44" s="27"/>
      <c r="C44" s="28"/>
      <c r="D44" s="119"/>
      <c r="E44" s="23"/>
      <c r="F44" s="518"/>
      <c r="G44" s="520"/>
      <c r="H44" s="525"/>
      <c r="I44" s="523"/>
      <c r="J44" s="527"/>
      <c r="K44" s="525"/>
    </row>
    <row r="45" spans="1:21" ht="21" x14ac:dyDescent="0.45">
      <c r="A45" s="23"/>
      <c r="B45" s="27"/>
      <c r="C45" s="28" t="s">
        <v>749</v>
      </c>
      <c r="D45" s="119" t="s">
        <v>748</v>
      </c>
      <c r="E45" s="23"/>
      <c r="F45" s="518"/>
      <c r="G45" s="520"/>
      <c r="H45" s="525"/>
      <c r="I45" s="523"/>
      <c r="J45" s="527"/>
      <c r="K45" s="525"/>
    </row>
    <row r="46" spans="1:21" ht="21" x14ac:dyDescent="0.45">
      <c r="A46" s="23"/>
      <c r="B46" s="27"/>
      <c r="C46" s="28"/>
      <c r="D46" s="119" t="s">
        <v>2965</v>
      </c>
      <c r="E46" s="23"/>
      <c r="F46" s="518"/>
      <c r="G46" s="520"/>
      <c r="H46" s="525"/>
      <c r="I46" s="523"/>
      <c r="J46" s="527"/>
      <c r="K46" s="525"/>
    </row>
    <row r="47" spans="1:21" ht="21" x14ac:dyDescent="0.45">
      <c r="A47" s="23"/>
      <c r="B47" s="27"/>
      <c r="C47" s="28"/>
      <c r="D47" s="119" t="s">
        <v>3275</v>
      </c>
      <c r="E47" s="23" t="s">
        <v>556</v>
      </c>
      <c r="F47" s="518"/>
      <c r="G47" s="520"/>
      <c r="H47" s="525">
        <f t="shared" si="0"/>
        <v>0</v>
      </c>
      <c r="I47" s="523">
        <f>$H$85</f>
        <v>1.2299920611287618</v>
      </c>
      <c r="J47" s="527">
        <f t="shared" si="1"/>
        <v>0</v>
      </c>
      <c r="K47" s="525">
        <f t="shared" si="2"/>
        <v>0</v>
      </c>
    </row>
    <row r="48" spans="1:21" ht="21" x14ac:dyDescent="0.45">
      <c r="A48" s="23"/>
      <c r="B48" s="27"/>
      <c r="C48" s="28"/>
      <c r="D48" s="119" t="s">
        <v>3276</v>
      </c>
      <c r="E48" s="23" t="s">
        <v>556</v>
      </c>
      <c r="F48" s="518"/>
      <c r="G48" s="520"/>
      <c r="H48" s="525">
        <f t="shared" si="0"/>
        <v>0</v>
      </c>
      <c r="I48" s="523">
        <f>$H$85</f>
        <v>1.2299920611287618</v>
      </c>
      <c r="J48" s="527">
        <f t="shared" si="1"/>
        <v>0</v>
      </c>
      <c r="K48" s="525">
        <f t="shared" si="2"/>
        <v>0</v>
      </c>
    </row>
    <row r="49" spans="1:11" ht="21" x14ac:dyDescent="0.45">
      <c r="A49" s="23"/>
      <c r="B49" s="27"/>
      <c r="C49" s="28"/>
      <c r="D49" s="119" t="s">
        <v>3304</v>
      </c>
      <c r="E49" s="23"/>
      <c r="F49" s="518"/>
      <c r="G49" s="520"/>
      <c r="H49" s="525">
        <f t="shared" si="0"/>
        <v>0</v>
      </c>
      <c r="I49" s="523">
        <f>$H$85</f>
        <v>1.2299920611287618</v>
      </c>
      <c r="J49" s="527">
        <f t="shared" si="1"/>
        <v>0</v>
      </c>
      <c r="K49" s="525">
        <f t="shared" si="2"/>
        <v>0</v>
      </c>
    </row>
    <row r="50" spans="1:11" ht="21" x14ac:dyDescent="0.45">
      <c r="A50" s="23"/>
      <c r="B50" s="27"/>
      <c r="C50" s="28"/>
      <c r="D50" s="119" t="s">
        <v>3305</v>
      </c>
      <c r="E50" s="23"/>
      <c r="F50" s="518"/>
      <c r="G50" s="520"/>
      <c r="H50" s="525"/>
      <c r="I50" s="523"/>
      <c r="J50" s="527"/>
      <c r="K50" s="525"/>
    </row>
    <row r="51" spans="1:11" ht="21" x14ac:dyDescent="0.45">
      <c r="A51" s="23"/>
      <c r="B51" s="27"/>
      <c r="C51" s="28"/>
      <c r="D51" s="119" t="s">
        <v>3306</v>
      </c>
      <c r="E51" s="23"/>
      <c r="F51" s="518"/>
      <c r="G51" s="520"/>
      <c r="H51" s="525"/>
      <c r="I51" s="523"/>
      <c r="J51" s="527"/>
      <c r="K51" s="525"/>
    </row>
    <row r="52" spans="1:11" ht="21" x14ac:dyDescent="0.45">
      <c r="A52" s="23"/>
      <c r="B52" s="27"/>
      <c r="C52" s="28"/>
      <c r="D52" s="119" t="s">
        <v>3282</v>
      </c>
      <c r="E52" s="23" t="s">
        <v>17</v>
      </c>
      <c r="F52" s="518"/>
      <c r="G52" s="520"/>
      <c r="H52" s="525">
        <f t="shared" si="0"/>
        <v>0</v>
      </c>
      <c r="I52" s="523">
        <f t="shared" ref="I52:I58" si="5">$H$85</f>
        <v>1.2299920611287618</v>
      </c>
      <c r="J52" s="527">
        <f t="shared" si="1"/>
        <v>0</v>
      </c>
      <c r="K52" s="525">
        <f t="shared" si="2"/>
        <v>0</v>
      </c>
    </row>
    <row r="53" spans="1:11" ht="21" x14ac:dyDescent="0.45">
      <c r="A53" s="23"/>
      <c r="B53" s="27"/>
      <c r="C53" s="28"/>
      <c r="D53" s="119" t="s">
        <v>3307</v>
      </c>
      <c r="E53" s="23"/>
      <c r="F53" s="518"/>
      <c r="G53" s="520"/>
      <c r="H53" s="525"/>
      <c r="I53" s="523"/>
      <c r="J53" s="527"/>
      <c r="K53" s="525"/>
    </row>
    <row r="54" spans="1:11" ht="21" x14ac:dyDescent="0.45">
      <c r="A54" s="23"/>
      <c r="B54" s="27"/>
      <c r="C54" s="28"/>
      <c r="D54" s="119" t="s">
        <v>3282</v>
      </c>
      <c r="E54" s="23" t="s">
        <v>17</v>
      </c>
      <c r="F54" s="518"/>
      <c r="G54" s="520"/>
      <c r="H54" s="525">
        <f t="shared" si="0"/>
        <v>0</v>
      </c>
      <c r="I54" s="523">
        <f t="shared" si="5"/>
        <v>1.2299920611287618</v>
      </c>
      <c r="J54" s="527">
        <f t="shared" si="1"/>
        <v>0</v>
      </c>
      <c r="K54" s="525">
        <f t="shared" si="2"/>
        <v>0</v>
      </c>
    </row>
    <row r="55" spans="1:11" ht="21" x14ac:dyDescent="0.45">
      <c r="A55" s="23"/>
      <c r="B55" s="27"/>
      <c r="C55" s="28"/>
      <c r="D55" s="119" t="s">
        <v>3308</v>
      </c>
      <c r="E55" s="23"/>
      <c r="F55" s="518"/>
      <c r="G55" s="520"/>
      <c r="H55" s="525"/>
      <c r="I55" s="523"/>
      <c r="J55" s="527"/>
      <c r="K55" s="525"/>
    </row>
    <row r="56" spans="1:11" ht="21" x14ac:dyDescent="0.45">
      <c r="A56" s="23"/>
      <c r="B56" s="27"/>
      <c r="C56" s="28"/>
      <c r="D56" s="119" t="s">
        <v>3282</v>
      </c>
      <c r="E56" s="23" t="s">
        <v>17</v>
      </c>
      <c r="F56" s="518"/>
      <c r="G56" s="520"/>
      <c r="H56" s="525">
        <f t="shared" si="0"/>
        <v>0</v>
      </c>
      <c r="I56" s="523">
        <f t="shared" si="5"/>
        <v>1.2299920611287618</v>
      </c>
      <c r="J56" s="527">
        <f t="shared" si="1"/>
        <v>0</v>
      </c>
      <c r="K56" s="525">
        <f t="shared" si="2"/>
        <v>0</v>
      </c>
    </row>
    <row r="57" spans="1:11" ht="21" x14ac:dyDescent="0.45">
      <c r="A57" s="23"/>
      <c r="B57" s="27"/>
      <c r="C57" s="28"/>
      <c r="D57" s="119" t="s">
        <v>3309</v>
      </c>
      <c r="E57" s="23"/>
      <c r="F57" s="518"/>
      <c r="G57" s="520"/>
      <c r="H57" s="525"/>
      <c r="I57" s="523"/>
      <c r="J57" s="527"/>
      <c r="K57" s="525"/>
    </row>
    <row r="58" spans="1:11" ht="21" x14ac:dyDescent="0.45">
      <c r="A58" s="23"/>
      <c r="B58" s="27"/>
      <c r="C58" s="28"/>
      <c r="D58" s="119" t="s">
        <v>3282</v>
      </c>
      <c r="E58" s="23" t="s">
        <v>17</v>
      </c>
      <c r="F58" s="518"/>
      <c r="G58" s="520"/>
      <c r="H58" s="525">
        <f t="shared" si="0"/>
        <v>0</v>
      </c>
      <c r="I58" s="523">
        <f t="shared" si="5"/>
        <v>1.2299920611287618</v>
      </c>
      <c r="J58" s="527">
        <f t="shared" si="1"/>
        <v>0</v>
      </c>
      <c r="K58" s="525">
        <f t="shared" si="2"/>
        <v>0</v>
      </c>
    </row>
    <row r="59" spans="1:11" ht="21" x14ac:dyDescent="0.45">
      <c r="A59" s="23"/>
      <c r="B59" s="264">
        <v>2</v>
      </c>
      <c r="C59" s="21" t="s">
        <v>2966</v>
      </c>
      <c r="D59" s="119"/>
      <c r="E59" s="23"/>
      <c r="F59" s="518"/>
      <c r="G59" s="520"/>
      <c r="H59" s="525"/>
      <c r="I59" s="523"/>
      <c r="J59" s="527"/>
      <c r="K59" s="525"/>
    </row>
    <row r="60" spans="1:11" ht="21" x14ac:dyDescent="0.45">
      <c r="A60" s="23"/>
      <c r="B60" s="130">
        <v>2.1</v>
      </c>
      <c r="C60" s="28" t="s">
        <v>2986</v>
      </c>
      <c r="D60" s="119"/>
      <c r="E60" s="23"/>
      <c r="F60" s="518"/>
      <c r="G60" s="520"/>
      <c r="H60" s="525"/>
      <c r="I60" s="523"/>
      <c r="J60" s="527"/>
      <c r="K60" s="525"/>
    </row>
    <row r="61" spans="1:11" ht="21" x14ac:dyDescent="0.45">
      <c r="A61" s="23"/>
      <c r="B61" s="27"/>
      <c r="C61" s="28" t="s">
        <v>2967</v>
      </c>
      <c r="D61" s="119" t="s">
        <v>2968</v>
      </c>
      <c r="E61" s="23" t="s">
        <v>6</v>
      </c>
      <c r="F61" s="518"/>
      <c r="G61" s="520"/>
      <c r="H61" s="525">
        <f t="shared" si="0"/>
        <v>0</v>
      </c>
      <c r="I61" s="523">
        <f>$H$85</f>
        <v>1.2299920611287618</v>
      </c>
      <c r="J61" s="527">
        <f t="shared" si="1"/>
        <v>0</v>
      </c>
      <c r="K61" s="525">
        <f t="shared" si="2"/>
        <v>0</v>
      </c>
    </row>
    <row r="62" spans="1:11" ht="21" x14ac:dyDescent="0.45">
      <c r="A62" s="23"/>
      <c r="B62" s="27"/>
      <c r="C62" s="28" t="s">
        <v>2969</v>
      </c>
      <c r="D62" s="119" t="s">
        <v>2970</v>
      </c>
      <c r="E62" s="23" t="s">
        <v>6</v>
      </c>
      <c r="F62" s="518"/>
      <c r="G62" s="520"/>
      <c r="H62" s="525">
        <f t="shared" si="0"/>
        <v>0</v>
      </c>
      <c r="I62" s="523">
        <f>$H$85</f>
        <v>1.2299920611287618</v>
      </c>
      <c r="J62" s="527">
        <f t="shared" si="1"/>
        <v>0</v>
      </c>
      <c r="K62" s="525">
        <f t="shared" si="2"/>
        <v>0</v>
      </c>
    </row>
    <row r="63" spans="1:11" ht="21" x14ac:dyDescent="0.45">
      <c r="A63" s="23"/>
      <c r="B63" s="27"/>
      <c r="C63" s="28" t="s">
        <v>2971</v>
      </c>
      <c r="D63" s="119" t="s">
        <v>2972</v>
      </c>
      <c r="E63" s="23" t="s">
        <v>6</v>
      </c>
      <c r="F63" s="518"/>
      <c r="G63" s="520"/>
      <c r="H63" s="525">
        <f t="shared" si="0"/>
        <v>0</v>
      </c>
      <c r="I63" s="523">
        <f>$H$85</f>
        <v>1.2299920611287618</v>
      </c>
      <c r="J63" s="527">
        <f t="shared" si="1"/>
        <v>0</v>
      </c>
      <c r="K63" s="525">
        <f t="shared" si="2"/>
        <v>0</v>
      </c>
    </row>
    <row r="64" spans="1:11" ht="21" x14ac:dyDescent="0.45">
      <c r="A64" s="23"/>
      <c r="B64" s="27"/>
      <c r="C64" s="28" t="s">
        <v>2973</v>
      </c>
      <c r="D64" s="119" t="s">
        <v>50</v>
      </c>
      <c r="E64" s="23" t="s">
        <v>7</v>
      </c>
      <c r="F64" s="518"/>
      <c r="G64" s="520"/>
      <c r="H64" s="525">
        <f t="shared" si="0"/>
        <v>0</v>
      </c>
      <c r="I64" s="523">
        <f>$H$85</f>
        <v>1.2299920611287618</v>
      </c>
      <c r="J64" s="527">
        <f t="shared" si="1"/>
        <v>0</v>
      </c>
      <c r="K64" s="525">
        <f t="shared" si="2"/>
        <v>0</v>
      </c>
    </row>
    <row r="65" spans="1:11" ht="21" x14ac:dyDescent="0.45">
      <c r="A65" s="23"/>
      <c r="B65" s="27"/>
      <c r="C65" s="28" t="s">
        <v>2974</v>
      </c>
      <c r="D65" s="119" t="s">
        <v>2987</v>
      </c>
      <c r="E65" s="23" t="s">
        <v>4</v>
      </c>
      <c r="F65" s="518"/>
      <c r="G65" s="520"/>
      <c r="H65" s="525">
        <f t="shared" si="0"/>
        <v>0</v>
      </c>
      <c r="I65" s="523">
        <f>$H$85</f>
        <v>1.2299920611287618</v>
      </c>
      <c r="J65" s="527">
        <f t="shared" si="1"/>
        <v>0</v>
      </c>
      <c r="K65" s="525">
        <f t="shared" si="2"/>
        <v>0</v>
      </c>
    </row>
    <row r="66" spans="1:11" ht="21" x14ac:dyDescent="0.45">
      <c r="A66" s="23"/>
      <c r="B66" s="27"/>
      <c r="C66" s="28" t="s">
        <v>2975</v>
      </c>
      <c r="D66" s="119" t="s">
        <v>2976</v>
      </c>
      <c r="E66" s="23"/>
      <c r="F66" s="518"/>
      <c r="G66" s="520"/>
      <c r="H66" s="525"/>
      <c r="I66" s="523"/>
      <c r="J66" s="527"/>
      <c r="K66" s="525"/>
    </row>
    <row r="67" spans="1:11" ht="21" x14ac:dyDescent="0.45">
      <c r="A67" s="23"/>
      <c r="B67" s="27"/>
      <c r="C67" s="28"/>
      <c r="D67" s="119" t="s">
        <v>2977</v>
      </c>
      <c r="E67" s="23" t="s">
        <v>51</v>
      </c>
      <c r="F67" s="518"/>
      <c r="G67" s="520"/>
      <c r="H67" s="525">
        <f t="shared" si="0"/>
        <v>0</v>
      </c>
      <c r="I67" s="523">
        <f t="shared" ref="I67:I75" si="6">$H$85</f>
        <v>1.2299920611287618</v>
      </c>
      <c r="J67" s="527">
        <f t="shared" si="1"/>
        <v>0</v>
      </c>
      <c r="K67" s="525">
        <f t="shared" si="2"/>
        <v>0</v>
      </c>
    </row>
    <row r="68" spans="1:11" ht="21" x14ac:dyDescent="0.45">
      <c r="A68" s="23"/>
      <c r="B68" s="27"/>
      <c r="C68" s="28"/>
      <c r="D68" s="119" t="s">
        <v>2978</v>
      </c>
      <c r="E68" s="23" t="s">
        <v>51</v>
      </c>
      <c r="F68" s="518"/>
      <c r="G68" s="520"/>
      <c r="H68" s="525">
        <f t="shared" si="0"/>
        <v>0</v>
      </c>
      <c r="I68" s="523">
        <f t="shared" si="6"/>
        <v>1.2299920611287618</v>
      </c>
      <c r="J68" s="527">
        <f t="shared" si="1"/>
        <v>0</v>
      </c>
      <c r="K68" s="525">
        <f t="shared" si="2"/>
        <v>0</v>
      </c>
    </row>
    <row r="69" spans="1:11" ht="21" x14ac:dyDescent="0.45">
      <c r="A69" s="23"/>
      <c r="B69" s="27"/>
      <c r="C69" s="28"/>
      <c r="D69" s="119" t="s">
        <v>2979</v>
      </c>
      <c r="E69" s="23" t="s">
        <v>51</v>
      </c>
      <c r="F69" s="518"/>
      <c r="G69" s="520"/>
      <c r="H69" s="525">
        <f t="shared" si="0"/>
        <v>0</v>
      </c>
      <c r="I69" s="523">
        <f t="shared" si="6"/>
        <v>1.2299920611287618</v>
      </c>
      <c r="J69" s="527">
        <f t="shared" si="1"/>
        <v>0</v>
      </c>
      <c r="K69" s="525">
        <f t="shared" si="2"/>
        <v>0</v>
      </c>
    </row>
    <row r="70" spans="1:11" ht="21" x14ac:dyDescent="0.45">
      <c r="A70" s="23"/>
      <c r="B70" s="27"/>
      <c r="C70" s="28"/>
      <c r="D70" s="119" t="s">
        <v>2980</v>
      </c>
      <c r="E70" s="23" t="s">
        <v>51</v>
      </c>
      <c r="F70" s="518"/>
      <c r="G70" s="520"/>
      <c r="H70" s="525">
        <f t="shared" si="0"/>
        <v>0</v>
      </c>
      <c r="I70" s="523">
        <f t="shared" si="6"/>
        <v>1.2299920611287618</v>
      </c>
      <c r="J70" s="527">
        <f t="shared" si="1"/>
        <v>0</v>
      </c>
      <c r="K70" s="525">
        <f t="shared" si="2"/>
        <v>0</v>
      </c>
    </row>
    <row r="71" spans="1:11" ht="21" x14ac:dyDescent="0.45">
      <c r="A71" s="23"/>
      <c r="B71" s="27"/>
      <c r="C71" s="28"/>
      <c r="D71" s="119" t="s">
        <v>2981</v>
      </c>
      <c r="E71" s="23" t="s">
        <v>51</v>
      </c>
      <c r="F71" s="518"/>
      <c r="G71" s="520"/>
      <c r="H71" s="525">
        <f t="shared" si="0"/>
        <v>0</v>
      </c>
      <c r="I71" s="523">
        <f t="shared" si="6"/>
        <v>1.2299920611287618</v>
      </c>
      <c r="J71" s="527">
        <f t="shared" si="1"/>
        <v>0</v>
      </c>
      <c r="K71" s="525">
        <f t="shared" si="2"/>
        <v>0</v>
      </c>
    </row>
    <row r="72" spans="1:11" ht="21" x14ac:dyDescent="0.45">
      <c r="A72" s="23"/>
      <c r="B72" s="27"/>
      <c r="C72" s="28"/>
      <c r="D72" s="119" t="s">
        <v>2982</v>
      </c>
      <c r="E72" s="23" t="s">
        <v>51</v>
      </c>
      <c r="F72" s="518"/>
      <c r="G72" s="520"/>
      <c r="H72" s="525">
        <f t="shared" si="0"/>
        <v>0</v>
      </c>
      <c r="I72" s="523">
        <f t="shared" si="6"/>
        <v>1.2299920611287618</v>
      </c>
      <c r="J72" s="527">
        <f t="shared" si="1"/>
        <v>0</v>
      </c>
      <c r="K72" s="525">
        <f t="shared" si="2"/>
        <v>0</v>
      </c>
    </row>
    <row r="73" spans="1:11" ht="21" x14ac:dyDescent="0.45">
      <c r="A73" s="23"/>
      <c r="B73" s="27"/>
      <c r="C73" s="28"/>
      <c r="D73" s="119" t="s">
        <v>2983</v>
      </c>
      <c r="E73" s="23" t="s">
        <v>51</v>
      </c>
      <c r="F73" s="518"/>
      <c r="G73" s="520"/>
      <c r="H73" s="525">
        <f t="shared" si="0"/>
        <v>0</v>
      </c>
      <c r="I73" s="523">
        <f t="shared" si="6"/>
        <v>1.2299920611287618</v>
      </c>
      <c r="J73" s="527">
        <f t="shared" si="1"/>
        <v>0</v>
      </c>
      <c r="K73" s="525">
        <f t="shared" si="2"/>
        <v>0</v>
      </c>
    </row>
    <row r="74" spans="1:11" ht="21" x14ac:dyDescent="0.45">
      <c r="A74" s="23"/>
      <c r="B74" s="27"/>
      <c r="C74" s="28"/>
      <c r="D74" s="119" t="s">
        <v>2984</v>
      </c>
      <c r="E74" s="23" t="s">
        <v>51</v>
      </c>
      <c r="F74" s="518"/>
      <c r="G74" s="520"/>
      <c r="H74" s="525">
        <f t="shared" si="0"/>
        <v>0</v>
      </c>
      <c r="I74" s="523">
        <f t="shared" si="6"/>
        <v>1.2299920611287618</v>
      </c>
      <c r="J74" s="527">
        <f t="shared" si="1"/>
        <v>0</v>
      </c>
      <c r="K74" s="525">
        <f t="shared" si="2"/>
        <v>0</v>
      </c>
    </row>
    <row r="75" spans="1:11" ht="21" x14ac:dyDescent="0.45">
      <c r="A75" s="23"/>
      <c r="B75" s="27"/>
      <c r="C75" s="28" t="s">
        <v>2985</v>
      </c>
      <c r="D75" s="119" t="s">
        <v>750</v>
      </c>
      <c r="E75" s="23" t="s">
        <v>622</v>
      </c>
      <c r="F75" s="518"/>
      <c r="G75" s="520"/>
      <c r="H75" s="525">
        <f t="shared" si="0"/>
        <v>0</v>
      </c>
      <c r="I75" s="523">
        <f t="shared" si="6"/>
        <v>1.2299920611287618</v>
      </c>
      <c r="J75" s="527">
        <f t="shared" si="1"/>
        <v>0</v>
      </c>
      <c r="K75" s="525">
        <f t="shared" si="2"/>
        <v>0</v>
      </c>
    </row>
    <row r="76" spans="1:11" ht="21" x14ac:dyDescent="0.45">
      <c r="A76" s="23"/>
      <c r="B76" s="27"/>
      <c r="C76" s="28"/>
      <c r="D76" s="119"/>
      <c r="E76" s="23"/>
      <c r="F76" s="518"/>
      <c r="G76" s="520"/>
      <c r="H76" s="519"/>
      <c r="I76" s="523"/>
      <c r="J76" s="527"/>
      <c r="K76" s="525"/>
    </row>
    <row r="77" spans="1:11" ht="21" x14ac:dyDescent="0.45">
      <c r="A77" s="23"/>
      <c r="B77" s="27"/>
      <c r="C77" s="28"/>
      <c r="D77" s="119"/>
      <c r="E77" s="23"/>
      <c r="F77" s="518"/>
      <c r="G77" s="520"/>
      <c r="H77" s="519"/>
      <c r="I77" s="523"/>
      <c r="J77" s="527"/>
      <c r="K77" s="525"/>
    </row>
    <row r="78" spans="1:11" ht="21" x14ac:dyDescent="0.45">
      <c r="A78" s="23"/>
      <c r="B78" s="27"/>
      <c r="C78" s="28"/>
      <c r="D78" s="119"/>
      <c r="E78" s="23"/>
      <c r="F78" s="518"/>
      <c r="G78" s="520"/>
      <c r="H78" s="519"/>
      <c r="I78" s="523"/>
      <c r="J78" s="527"/>
      <c r="K78" s="525"/>
    </row>
    <row r="79" spans="1:11" ht="21" x14ac:dyDescent="0.45">
      <c r="A79" s="23"/>
      <c r="B79" s="27"/>
      <c r="C79" s="28"/>
      <c r="D79" s="119"/>
      <c r="E79" s="23"/>
      <c r="F79" s="518"/>
      <c r="G79" s="520"/>
      <c r="H79" s="519"/>
      <c r="I79" s="523"/>
      <c r="J79" s="527"/>
      <c r="K79" s="525"/>
    </row>
    <row r="80" spans="1:11" ht="21" x14ac:dyDescent="0.45">
      <c r="A80" s="23"/>
      <c r="B80" s="27"/>
      <c r="C80" s="28"/>
      <c r="D80" s="119"/>
      <c r="E80" s="23"/>
      <c r="F80" s="518"/>
      <c r="G80" s="520"/>
      <c r="H80" s="519"/>
      <c r="I80" s="526"/>
      <c r="J80" s="527"/>
      <c r="K80" s="525"/>
    </row>
    <row r="81" spans="1:14" ht="21" x14ac:dyDescent="0.45">
      <c r="A81" s="23"/>
      <c r="B81" s="27"/>
      <c r="C81" s="28"/>
      <c r="D81" s="119"/>
      <c r="E81" s="23"/>
      <c r="F81" s="518"/>
      <c r="G81" s="520"/>
      <c r="H81" s="519"/>
      <c r="I81" s="526"/>
      <c r="J81" s="527"/>
      <c r="K81" s="525"/>
    </row>
    <row r="82" spans="1:14" ht="21" x14ac:dyDescent="0.45">
      <c r="A82" s="23"/>
      <c r="B82" s="27"/>
      <c r="C82" s="28"/>
      <c r="D82" s="119"/>
      <c r="E82" s="23"/>
      <c r="F82" s="518"/>
      <c r="G82" s="520"/>
      <c r="H82" s="519"/>
      <c r="I82" s="526"/>
      <c r="J82" s="527"/>
      <c r="K82" s="525"/>
    </row>
    <row r="83" spans="1:14" ht="21" x14ac:dyDescent="0.45">
      <c r="A83" s="23"/>
      <c r="B83" s="27"/>
      <c r="C83" s="28"/>
      <c r="D83" s="119"/>
      <c r="E83" s="23"/>
      <c r="F83" s="518"/>
      <c r="G83" s="520"/>
      <c r="H83" s="519"/>
      <c r="I83" s="526"/>
      <c r="J83" s="527"/>
      <c r="K83" s="525"/>
    </row>
    <row r="84" spans="1:14" ht="21" x14ac:dyDescent="0.45">
      <c r="A84" s="23"/>
      <c r="B84" s="27"/>
      <c r="C84" s="34" t="s">
        <v>37</v>
      </c>
      <c r="D84" s="22"/>
      <c r="E84" s="23"/>
      <c r="F84" s="518"/>
      <c r="G84" s="519"/>
      <c r="H84" s="518">
        <f>SUM(H10:H83)</f>
        <v>0</v>
      </c>
      <c r="I84" s="519"/>
      <c r="J84" s="519"/>
      <c r="K84" s="519"/>
    </row>
    <row r="85" spans="1:14" ht="21" x14ac:dyDescent="0.45">
      <c r="A85" s="23"/>
      <c r="B85" s="27"/>
      <c r="C85" s="35" t="s">
        <v>38</v>
      </c>
      <c r="D85" s="22"/>
      <c r="E85" s="23"/>
      <c r="F85" s="518"/>
      <c r="G85" s="519"/>
      <c r="H85" s="529">
        <f>'F สะพาน'!S14</f>
        <v>1.2299920611287618</v>
      </c>
      <c r="I85" s="519"/>
      <c r="J85" s="519"/>
      <c r="K85" s="519"/>
    </row>
    <row r="86" spans="1:14" ht="21" x14ac:dyDescent="0.45">
      <c r="A86" s="23"/>
      <c r="B86" s="27"/>
      <c r="C86" s="35" t="s">
        <v>39</v>
      </c>
      <c r="D86" s="22"/>
      <c r="E86" s="23"/>
      <c r="F86" s="518"/>
      <c r="G86" s="519"/>
      <c r="H86" s="102">
        <f>H84*H85</f>
        <v>0</v>
      </c>
      <c r="I86" s="519"/>
      <c r="J86" s="519"/>
      <c r="K86" s="518">
        <f>SUM(K10:K85)</f>
        <v>0</v>
      </c>
    </row>
    <row r="87" spans="1:14" ht="21" x14ac:dyDescent="0.45">
      <c r="A87" s="36"/>
      <c r="B87" s="51"/>
      <c r="C87" s="139"/>
      <c r="D87" s="38"/>
      <c r="E87" s="36"/>
      <c r="F87" s="140"/>
      <c r="G87" s="40"/>
      <c r="H87" s="141"/>
      <c r="I87" s="153"/>
      <c r="J87" s="41"/>
      <c r="K87" s="141"/>
      <c r="N87" s="110"/>
    </row>
    <row r="88" spans="1:14" ht="21" x14ac:dyDescent="0.45">
      <c r="A88" s="42"/>
      <c r="B88" s="50"/>
      <c r="C88" s="28"/>
      <c r="D88" s="28"/>
      <c r="E88" s="42"/>
      <c r="F88" s="43"/>
      <c r="G88" s="44"/>
      <c r="H88" s="45"/>
    </row>
    <row r="89" spans="1:14" ht="21" x14ac:dyDescent="0.45">
      <c r="A89" s="42"/>
      <c r="B89" s="50"/>
      <c r="C89" s="28"/>
      <c r="D89" s="28"/>
      <c r="E89" s="42"/>
      <c r="F89" s="43"/>
      <c r="G89" s="44"/>
      <c r="H89" s="45"/>
    </row>
    <row r="90" spans="1:14" ht="21" x14ac:dyDescent="0.45">
      <c r="A90" s="4" t="s">
        <v>40</v>
      </c>
      <c r="E90" s="4" t="s">
        <v>41</v>
      </c>
    </row>
    <row r="91" spans="1:14" ht="21" x14ac:dyDescent="0.45">
      <c r="B91" s="46"/>
      <c r="C91" s="46" t="s">
        <v>42</v>
      </c>
      <c r="D91" s="46"/>
      <c r="F91" s="47" t="s">
        <v>43</v>
      </c>
    </row>
    <row r="92" spans="1:14" ht="21" x14ac:dyDescent="0.45">
      <c r="B92" s="47" t="s">
        <v>44</v>
      </c>
      <c r="C92" s="46" t="s">
        <v>45</v>
      </c>
      <c r="D92" s="48"/>
      <c r="E92" s="47" t="s">
        <v>44</v>
      </c>
      <c r="F92" s="47" t="s">
        <v>46</v>
      </c>
    </row>
    <row r="93" spans="1:14" ht="21" x14ac:dyDescent="0.45">
      <c r="A93" s="42"/>
      <c r="B93" s="50"/>
      <c r="C93" s="28"/>
      <c r="D93" s="28"/>
      <c r="E93" s="42"/>
      <c r="F93" s="43"/>
      <c r="G93" s="44"/>
      <c r="H93" s="45"/>
    </row>
  </sheetData>
  <mergeCells count="8">
    <mergeCell ref="A1:K1"/>
    <mergeCell ref="A7:A8"/>
    <mergeCell ref="B7:D8"/>
    <mergeCell ref="E7:E8"/>
    <mergeCell ref="F7:F8"/>
    <mergeCell ref="G7:H7"/>
    <mergeCell ref="I7:I8"/>
    <mergeCell ref="J7:K7"/>
  </mergeCells>
  <printOptions horizontalCentered="1"/>
  <pageMargins left="0.39370078740157483" right="0" top="0.39370078740157483" bottom="0.19685039370078741" header="0" footer="0"/>
  <pageSetup paperSize="9" orientation="landscape" r:id="rId1"/>
  <headerFooter>
    <oddHeader>&amp;R&amp;"Angsana New,ธรรมดา"&amp;12ปร.4/2 แผ่นที่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8"/>
  <sheetViews>
    <sheetView topLeftCell="A4" workbookViewId="0">
      <selection activeCell="M18" sqref="M18"/>
    </sheetView>
  </sheetViews>
  <sheetFormatPr defaultRowHeight="14.25" x14ac:dyDescent="0.2"/>
  <cols>
    <col min="1" max="1" width="7.625" customWidth="1"/>
    <col min="2" max="2" width="4.5" customWidth="1"/>
    <col min="4" max="4" width="45.625" customWidth="1"/>
    <col min="5" max="5" width="8.125" customWidth="1"/>
    <col min="6" max="6" width="7.75" customWidth="1"/>
    <col min="7" max="8" width="9.625" customWidth="1"/>
    <col min="9" max="9" width="8" customWidth="1"/>
    <col min="10" max="11" width="9.625" customWidth="1"/>
  </cols>
  <sheetData>
    <row r="1" spans="1:14" ht="23.25" x14ac:dyDescent="0.2">
      <c r="A1" s="1004" t="s">
        <v>606</v>
      </c>
      <c r="B1" s="1004"/>
      <c r="C1" s="1004"/>
      <c r="D1" s="1004"/>
      <c r="E1" s="1004"/>
      <c r="F1" s="1004"/>
      <c r="G1" s="1004"/>
      <c r="H1" s="1004"/>
      <c r="I1" s="1004"/>
      <c r="J1" s="1004"/>
      <c r="K1" s="1004"/>
    </row>
    <row r="2" spans="1:14" ht="21" x14ac:dyDescent="0.45">
      <c r="A2" s="4" t="s">
        <v>14</v>
      </c>
      <c r="B2" s="4"/>
      <c r="C2" s="4" t="str">
        <f>ปร.4_2!C2</f>
        <v xml:space="preserve">โครงการก่อสร้างถนนคอนกรีตเสริมเหล็ก สายพรุยาว หมู่ที่ 4 (ส่วนที่เหลือ) </v>
      </c>
      <c r="D2" s="4"/>
      <c r="E2" s="4"/>
      <c r="F2" s="4"/>
      <c r="G2" s="4"/>
      <c r="H2" s="4"/>
      <c r="I2" s="4"/>
      <c r="J2" s="4"/>
      <c r="K2" s="4"/>
    </row>
    <row r="3" spans="1:14" ht="21" x14ac:dyDescent="0.45">
      <c r="A3" s="4" t="s">
        <v>15</v>
      </c>
      <c r="B3" s="4"/>
      <c r="C3" s="6">
        <f>ปร.4_2!C3</f>
        <v>0.25</v>
      </c>
      <c r="D3" s="7" t="str">
        <f>ปร.4_2!D3</f>
        <v>กม.                (จาก กม. 0+000.000  ถึง กม. 0+250.000)</v>
      </c>
      <c r="E3" s="4"/>
      <c r="F3" s="4"/>
      <c r="G3" s="4"/>
      <c r="H3" s="4"/>
      <c r="I3" s="4"/>
      <c r="J3" s="4"/>
      <c r="K3" s="4"/>
    </row>
    <row r="4" spans="1:14" ht="21" x14ac:dyDescent="0.45">
      <c r="A4" s="101" t="s">
        <v>607</v>
      </c>
      <c r="B4" s="4"/>
      <c r="C4" s="6" t="str">
        <f>ปร.4_2!C4</f>
        <v>คอนกรีตเสริมเหล็ก (ค.ส.ล.)</v>
      </c>
      <c r="D4" s="7"/>
      <c r="E4" s="4" t="s">
        <v>16</v>
      </c>
      <c r="F4" s="8">
        <f>ปร.4_2!F4</f>
        <v>4</v>
      </c>
      <c r="G4" s="4" t="s">
        <v>17</v>
      </c>
      <c r="H4" s="4"/>
      <c r="I4" s="4"/>
      <c r="J4" s="4"/>
      <c r="K4" s="4"/>
    </row>
    <row r="5" spans="1:14" ht="21" x14ac:dyDescent="0.45">
      <c r="A5" s="101" t="s">
        <v>48</v>
      </c>
      <c r="B5" s="4"/>
      <c r="C5" s="6" t="str">
        <f>ปร.4_2!C5</f>
        <v>มี</v>
      </c>
      <c r="D5" s="7"/>
      <c r="E5" s="4" t="s">
        <v>18</v>
      </c>
      <c r="F5" s="8">
        <f>ปร.4_2!F5</f>
        <v>0.5</v>
      </c>
      <c r="G5" s="4" t="s">
        <v>17</v>
      </c>
      <c r="H5" s="4"/>
      <c r="I5" s="4"/>
      <c r="J5" s="4"/>
      <c r="K5" s="4"/>
    </row>
    <row r="6" spans="1:14" ht="21" x14ac:dyDescent="0.45">
      <c r="A6" s="101" t="s">
        <v>19</v>
      </c>
      <c r="B6" s="4"/>
      <c r="C6" s="6"/>
      <c r="D6" s="7" t="str">
        <f>ปร.4_2!D6</f>
        <v>6    เดือน มีนาคม  2569</v>
      </c>
      <c r="E6" s="4"/>
      <c r="F6" s="8"/>
      <c r="G6" s="4"/>
      <c r="H6" s="4"/>
      <c r="I6" s="4"/>
      <c r="J6" s="4"/>
      <c r="K6" s="4"/>
    </row>
    <row r="7" spans="1:14" ht="21" x14ac:dyDescent="0.45">
      <c r="A7" s="991" t="s">
        <v>20</v>
      </c>
      <c r="B7" s="993" t="s">
        <v>1</v>
      </c>
      <c r="C7" s="994"/>
      <c r="D7" s="994"/>
      <c r="E7" s="997" t="s">
        <v>2</v>
      </c>
      <c r="F7" s="998" t="s">
        <v>21</v>
      </c>
      <c r="G7" s="1000" t="s">
        <v>22</v>
      </c>
      <c r="H7" s="998"/>
      <c r="I7" s="1010" t="s">
        <v>23</v>
      </c>
      <c r="J7" s="1003" t="s">
        <v>24</v>
      </c>
      <c r="K7" s="1003"/>
    </row>
    <row r="8" spans="1:14" ht="21" x14ac:dyDescent="0.2">
      <c r="A8" s="992"/>
      <c r="B8" s="995"/>
      <c r="C8" s="996"/>
      <c r="D8" s="996"/>
      <c r="E8" s="997"/>
      <c r="F8" s="999"/>
      <c r="G8" s="122" t="s">
        <v>25</v>
      </c>
      <c r="H8" s="124" t="s">
        <v>26</v>
      </c>
      <c r="I8" s="1011"/>
      <c r="J8" s="124" t="s">
        <v>25</v>
      </c>
      <c r="K8" s="124" t="s">
        <v>26</v>
      </c>
    </row>
    <row r="9" spans="1:14" ht="21" x14ac:dyDescent="0.45">
      <c r="A9" s="23"/>
      <c r="B9" s="144" t="s">
        <v>617</v>
      </c>
      <c r="C9" s="137"/>
      <c r="D9" s="119"/>
      <c r="E9" s="23"/>
      <c r="F9" s="30"/>
      <c r="G9" s="25"/>
      <c r="H9" s="25"/>
      <c r="I9" s="31"/>
      <c r="J9" s="32"/>
      <c r="K9" s="32"/>
    </row>
    <row r="10" spans="1:14" ht="21" x14ac:dyDescent="0.45">
      <c r="A10" s="23">
        <v>1</v>
      </c>
      <c r="B10" s="129" t="s">
        <v>618</v>
      </c>
      <c r="C10" s="137"/>
      <c r="D10" s="119"/>
      <c r="E10" s="23"/>
      <c r="F10" s="30"/>
      <c r="G10" s="25"/>
      <c r="H10" s="25"/>
      <c r="I10" s="31"/>
      <c r="J10" s="32"/>
      <c r="K10" s="32"/>
    </row>
    <row r="11" spans="1:14" ht="21" x14ac:dyDescent="0.45">
      <c r="A11" s="23"/>
      <c r="B11" s="129">
        <v>1.1000000000000001</v>
      </c>
      <c r="C11" s="50" t="s">
        <v>3635</v>
      </c>
      <c r="D11" s="28"/>
      <c r="E11" s="23" t="s">
        <v>592</v>
      </c>
      <c r="F11" s="525">
        <v>0</v>
      </c>
      <c r="G11" s="519">
        <v>2500</v>
      </c>
      <c r="H11" s="519">
        <f t="shared" ref="H11:H17" si="0">G11*F11</f>
        <v>0</v>
      </c>
      <c r="I11" s="532">
        <v>1</v>
      </c>
      <c r="J11" s="522">
        <f>ROUND(G11*I11,2)</f>
        <v>2500</v>
      </c>
      <c r="K11" s="519">
        <f t="shared" ref="K11:K17" si="1">H11*I11</f>
        <v>0</v>
      </c>
      <c r="M11" s="1"/>
      <c r="N11" s="1"/>
    </row>
    <row r="12" spans="1:14" ht="21" x14ac:dyDescent="0.45">
      <c r="A12" s="23"/>
      <c r="B12" s="129">
        <v>1.2</v>
      </c>
      <c r="C12" s="115" t="s">
        <v>3636</v>
      </c>
      <c r="D12" s="28"/>
      <c r="E12" s="23" t="s">
        <v>619</v>
      </c>
      <c r="F12" s="525">
        <v>0</v>
      </c>
      <c r="G12" s="519">
        <f>H38</f>
        <v>43275</v>
      </c>
      <c r="H12" s="519">
        <f t="shared" si="0"/>
        <v>0</v>
      </c>
      <c r="I12" s="532">
        <f>I11</f>
        <v>1</v>
      </c>
      <c r="J12" s="522">
        <f t="shared" ref="J12:J17" si="2">ROUND(G12*I12,2)</f>
        <v>43275</v>
      </c>
      <c r="K12" s="519">
        <f t="shared" si="1"/>
        <v>0</v>
      </c>
    </row>
    <row r="13" spans="1:14" ht="21" x14ac:dyDescent="0.45">
      <c r="A13" s="23">
        <v>2</v>
      </c>
      <c r="B13" s="129" t="s">
        <v>620</v>
      </c>
      <c r="C13" s="105"/>
      <c r="D13" s="28"/>
      <c r="E13" s="23" t="s">
        <v>592</v>
      </c>
      <c r="F13" s="525">
        <f>F11</f>
        <v>0</v>
      </c>
      <c r="G13" s="519">
        <v>14000</v>
      </c>
      <c r="H13" s="519">
        <f t="shared" si="0"/>
        <v>0</v>
      </c>
      <c r="I13" s="532">
        <f>I11</f>
        <v>1</v>
      </c>
      <c r="J13" s="522">
        <f t="shared" si="2"/>
        <v>14000</v>
      </c>
      <c r="K13" s="519">
        <f t="shared" si="1"/>
        <v>0</v>
      </c>
    </row>
    <row r="14" spans="1:14" ht="21" x14ac:dyDescent="0.45">
      <c r="A14" s="23">
        <v>3</v>
      </c>
      <c r="B14" s="27" t="s">
        <v>3637</v>
      </c>
      <c r="C14" s="28"/>
      <c r="D14" s="22"/>
      <c r="E14" s="23" t="s">
        <v>619</v>
      </c>
      <c r="F14" s="525">
        <v>0</v>
      </c>
      <c r="G14" s="519">
        <v>65000</v>
      </c>
      <c r="H14" s="519">
        <f t="shared" si="0"/>
        <v>0</v>
      </c>
      <c r="I14" s="532">
        <f>I11</f>
        <v>1</v>
      </c>
      <c r="J14" s="522">
        <f t="shared" si="2"/>
        <v>65000</v>
      </c>
      <c r="K14" s="519">
        <f t="shared" si="1"/>
        <v>0</v>
      </c>
    </row>
    <row r="15" spans="1:14" ht="21" x14ac:dyDescent="0.45">
      <c r="A15" s="23">
        <v>4</v>
      </c>
      <c r="B15" s="27" t="s">
        <v>621</v>
      </c>
      <c r="C15" s="28"/>
      <c r="D15" s="22"/>
      <c r="E15" s="23" t="s">
        <v>622</v>
      </c>
      <c r="F15" s="525">
        <v>0</v>
      </c>
      <c r="G15" s="519">
        <v>0</v>
      </c>
      <c r="H15" s="519">
        <f t="shared" si="0"/>
        <v>0</v>
      </c>
      <c r="I15" s="532">
        <f>I12</f>
        <v>1</v>
      </c>
      <c r="J15" s="522">
        <f t="shared" si="2"/>
        <v>0</v>
      </c>
      <c r="K15" s="519">
        <f t="shared" si="1"/>
        <v>0</v>
      </c>
    </row>
    <row r="16" spans="1:14" ht="21" x14ac:dyDescent="0.45">
      <c r="A16" s="23">
        <v>5</v>
      </c>
      <c r="B16" s="27" t="s">
        <v>3638</v>
      </c>
      <c r="C16" s="108"/>
      <c r="D16" s="22"/>
      <c r="E16" s="23" t="s">
        <v>592</v>
      </c>
      <c r="F16" s="525">
        <f>F11</f>
        <v>0</v>
      </c>
      <c r="G16" s="519">
        <v>3830</v>
      </c>
      <c r="H16" s="519">
        <f t="shared" si="0"/>
        <v>0</v>
      </c>
      <c r="I16" s="532">
        <f>I11</f>
        <v>1</v>
      </c>
      <c r="J16" s="522">
        <f t="shared" si="2"/>
        <v>3830</v>
      </c>
      <c r="K16" s="519">
        <f t="shared" si="1"/>
        <v>0</v>
      </c>
    </row>
    <row r="17" spans="1:11" ht="21" x14ac:dyDescent="0.45">
      <c r="A17" s="23">
        <v>6</v>
      </c>
      <c r="B17" s="27" t="s">
        <v>3323</v>
      </c>
      <c r="C17" s="28"/>
      <c r="D17" s="22"/>
      <c r="E17" s="23" t="s">
        <v>622</v>
      </c>
      <c r="F17" s="525">
        <v>0</v>
      </c>
      <c r="G17" s="519">
        <v>29000</v>
      </c>
      <c r="H17" s="519">
        <f t="shared" si="0"/>
        <v>0</v>
      </c>
      <c r="I17" s="533">
        <f>I11</f>
        <v>1</v>
      </c>
      <c r="J17" s="522">
        <f t="shared" si="2"/>
        <v>29000</v>
      </c>
      <c r="K17" s="519">
        <f t="shared" si="1"/>
        <v>0</v>
      </c>
    </row>
    <row r="18" spans="1:11" ht="21" x14ac:dyDescent="0.45">
      <c r="A18" s="23"/>
      <c r="B18" s="27"/>
      <c r="C18" s="28"/>
      <c r="D18" s="22"/>
      <c r="E18" s="23"/>
      <c r="F18" s="525"/>
      <c r="G18" s="519"/>
      <c r="H18" s="519"/>
      <c r="I18" s="518"/>
      <c r="J18" s="519"/>
      <c r="K18" s="519"/>
    </row>
    <row r="19" spans="1:11" ht="21" x14ac:dyDescent="0.45">
      <c r="A19" s="23"/>
      <c r="B19" s="27"/>
      <c r="C19" s="28"/>
      <c r="D19" s="22"/>
      <c r="E19" s="23"/>
      <c r="F19" s="525"/>
      <c r="G19" s="519"/>
      <c r="H19" s="519"/>
      <c r="I19" s="518"/>
      <c r="J19" s="519"/>
      <c r="K19" s="519"/>
    </row>
    <row r="20" spans="1:11" ht="21" x14ac:dyDescent="0.45">
      <c r="A20" s="23"/>
      <c r="B20" s="144"/>
      <c r="C20" s="35" t="s">
        <v>623</v>
      </c>
      <c r="D20" s="22"/>
      <c r="E20" s="23"/>
      <c r="F20" s="519"/>
      <c r="G20" s="519"/>
      <c r="H20" s="518">
        <f>SUM(H11:H17)</f>
        <v>0</v>
      </c>
      <c r="I20" s="519"/>
      <c r="J20" s="519"/>
      <c r="K20" s="518"/>
    </row>
    <row r="21" spans="1:11" ht="21" x14ac:dyDescent="0.45">
      <c r="A21" s="36"/>
      <c r="B21" s="156"/>
      <c r="C21" s="139" t="s">
        <v>39</v>
      </c>
      <c r="D21" s="37"/>
      <c r="E21" s="36"/>
      <c r="F21" s="530"/>
      <c r="G21" s="530"/>
      <c r="H21" s="531"/>
      <c r="I21" s="530"/>
      <c r="J21" s="530"/>
      <c r="K21" s="531">
        <f>SUM(K10:K18)</f>
        <v>0</v>
      </c>
    </row>
    <row r="22" spans="1:11" ht="2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1" x14ac:dyDescent="0.45">
      <c r="A23" s="4" t="s">
        <v>40</v>
      </c>
      <c r="B23" s="1"/>
      <c r="C23" s="1"/>
      <c r="D23" s="1"/>
      <c r="E23" s="4" t="s">
        <v>41</v>
      </c>
      <c r="F23" s="228"/>
      <c r="G23" s="150"/>
      <c r="H23" s="150"/>
      <c r="I23" s="154"/>
      <c r="J23" s="1"/>
      <c r="K23" s="1"/>
    </row>
    <row r="24" spans="1:11" ht="21" x14ac:dyDescent="0.45">
      <c r="A24" s="1"/>
      <c r="B24" s="46"/>
      <c r="C24" s="46" t="s">
        <v>42</v>
      </c>
      <c r="D24" s="46"/>
      <c r="E24" s="1"/>
      <c r="F24" s="47" t="s">
        <v>43</v>
      </c>
      <c r="G24" s="150"/>
      <c r="H24" s="150"/>
      <c r="I24" s="154"/>
      <c r="J24" s="1"/>
      <c r="K24" s="1"/>
    </row>
    <row r="25" spans="1:11" ht="21" x14ac:dyDescent="0.45">
      <c r="A25" s="1"/>
      <c r="B25" s="118" t="s">
        <v>44</v>
      </c>
      <c r="C25" s="46" t="s">
        <v>45</v>
      </c>
      <c r="D25" s="48"/>
      <c r="E25" s="47" t="s">
        <v>44</v>
      </c>
      <c r="F25" s="47" t="s">
        <v>46</v>
      </c>
      <c r="G25" s="150"/>
      <c r="H25" s="150"/>
      <c r="I25" s="154"/>
      <c r="J25" s="1"/>
      <c r="K25" s="1"/>
    </row>
    <row r="28" spans="1:11" ht="21" x14ac:dyDescent="0.45">
      <c r="C28" s="270">
        <f>B11</f>
        <v>1.1000000000000001</v>
      </c>
      <c r="D28" s="270" t="str">
        <f>C11</f>
        <v>ค่าอาคารสำนักงานชั่วคราว</v>
      </c>
      <c r="E28" s="270"/>
      <c r="F28" s="270"/>
      <c r="G28" s="270"/>
    </row>
    <row r="29" spans="1:11" ht="21" x14ac:dyDescent="0.45">
      <c r="C29" s="270"/>
      <c r="D29" s="270" t="s">
        <v>3639</v>
      </c>
      <c r="E29" s="245">
        <v>10</v>
      </c>
      <c r="F29" s="295" t="s">
        <v>3640</v>
      </c>
      <c r="G29" s="245">
        <v>2500</v>
      </c>
      <c r="H29" s="245">
        <f>E29*G29</f>
        <v>25000</v>
      </c>
    </row>
    <row r="30" spans="1:11" ht="21" x14ac:dyDescent="0.45">
      <c r="C30" s="270">
        <f>B12</f>
        <v>1.2</v>
      </c>
      <c r="D30" s="270" t="str">
        <f>C12</f>
        <v>ค่าอุปกรณ์เครื่องใช้สำนักงานและค่าสาธารณูปโภค</v>
      </c>
      <c r="E30" s="245"/>
      <c r="F30" s="295"/>
      <c r="G30" s="245"/>
      <c r="H30" s="245"/>
    </row>
    <row r="31" spans="1:11" ht="21" x14ac:dyDescent="0.45">
      <c r="C31" s="270"/>
      <c r="D31" s="270" t="s">
        <v>3641</v>
      </c>
      <c r="E31" s="245">
        <v>1</v>
      </c>
      <c r="F31" s="295" t="s">
        <v>812</v>
      </c>
      <c r="G31" s="245">
        <v>1750</v>
      </c>
      <c r="H31" s="245">
        <f>E31*G31</f>
        <v>1750</v>
      </c>
    </row>
    <row r="32" spans="1:11" ht="21" x14ac:dyDescent="0.45">
      <c r="C32" s="270"/>
      <c r="D32" s="270" t="s">
        <v>3642</v>
      </c>
      <c r="E32" s="245">
        <v>2</v>
      </c>
      <c r="F32" s="295" t="s">
        <v>3265</v>
      </c>
      <c r="G32" s="245">
        <v>1250</v>
      </c>
      <c r="H32" s="245">
        <f t="shared" ref="H32:H37" si="3">E32*G32</f>
        <v>2500</v>
      </c>
    </row>
    <row r="33" spans="3:8" ht="21" x14ac:dyDescent="0.45">
      <c r="C33" s="270"/>
      <c r="D33" s="270" t="s">
        <v>3643</v>
      </c>
      <c r="E33" s="245">
        <v>10</v>
      </c>
      <c r="F33" s="295" t="s">
        <v>3265</v>
      </c>
      <c r="G33" s="245">
        <v>325</v>
      </c>
      <c r="H33" s="245">
        <f t="shared" si="3"/>
        <v>3250</v>
      </c>
    </row>
    <row r="34" spans="3:8" ht="21" x14ac:dyDescent="0.45">
      <c r="C34" s="270"/>
      <c r="D34" s="270" t="s">
        <v>3644</v>
      </c>
      <c r="E34" s="245">
        <v>1</v>
      </c>
      <c r="F34" s="295" t="s">
        <v>3645</v>
      </c>
      <c r="G34" s="245">
        <v>775</v>
      </c>
      <c r="H34" s="245">
        <f t="shared" si="3"/>
        <v>775</v>
      </c>
    </row>
    <row r="35" spans="3:8" ht="21" x14ac:dyDescent="0.45">
      <c r="C35" s="270"/>
      <c r="D35" s="270" t="s">
        <v>3646</v>
      </c>
      <c r="E35" s="245">
        <v>10</v>
      </c>
      <c r="F35" s="295" t="s">
        <v>3640</v>
      </c>
      <c r="G35" s="245">
        <v>1000</v>
      </c>
      <c r="H35" s="245">
        <f t="shared" si="3"/>
        <v>10000</v>
      </c>
    </row>
    <row r="36" spans="3:8" ht="21" x14ac:dyDescent="0.45">
      <c r="C36" s="270"/>
      <c r="D36" s="270" t="s">
        <v>3647</v>
      </c>
      <c r="E36" s="245">
        <v>10</v>
      </c>
      <c r="F36" s="295" t="s">
        <v>3640</v>
      </c>
      <c r="G36" s="245">
        <v>500</v>
      </c>
      <c r="H36" s="245">
        <f t="shared" si="3"/>
        <v>5000</v>
      </c>
    </row>
    <row r="37" spans="3:8" ht="21" x14ac:dyDescent="0.45">
      <c r="C37" s="270"/>
      <c r="D37" s="270" t="s">
        <v>3648</v>
      </c>
      <c r="E37" s="245">
        <v>10</v>
      </c>
      <c r="F37" s="295" t="s">
        <v>3640</v>
      </c>
      <c r="G37" s="245">
        <v>2000</v>
      </c>
      <c r="H37" s="245">
        <f t="shared" si="3"/>
        <v>20000</v>
      </c>
    </row>
    <row r="38" spans="3:8" ht="21" x14ac:dyDescent="0.45">
      <c r="C38" s="270"/>
      <c r="D38" s="270"/>
      <c r="E38" s="270"/>
      <c r="F38" s="270"/>
      <c r="G38" s="297" t="s">
        <v>26</v>
      </c>
      <c r="H38" s="280">
        <f>SUM(H31:H37)</f>
        <v>43275</v>
      </c>
    </row>
  </sheetData>
  <mergeCells count="8">
    <mergeCell ref="A1:K1"/>
    <mergeCell ref="A7:A8"/>
    <mergeCell ref="B7:D8"/>
    <mergeCell ref="E7:E8"/>
    <mergeCell ref="F7:F8"/>
    <mergeCell ref="G7:H7"/>
    <mergeCell ref="I7:I8"/>
    <mergeCell ref="J7:K7"/>
  </mergeCells>
  <printOptions horizontalCentered="1"/>
  <pageMargins left="0.39370078740157483" right="0" top="0.59055118110236227" bottom="0.19685039370078741" header="0.19685039370078741" footer="0.19685039370078741"/>
  <pageSetup paperSize="9" orientation="landscape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W1391"/>
  <sheetViews>
    <sheetView tabSelected="1" view="pageBreakPreview" topLeftCell="A424" zoomScale="115" zoomScaleNormal="130" zoomScaleSheetLayoutView="115" workbookViewId="0">
      <selection activeCell="U428" sqref="U428"/>
    </sheetView>
  </sheetViews>
  <sheetFormatPr defaultColWidth="9" defaultRowHeight="21" x14ac:dyDescent="0.45"/>
  <cols>
    <col min="1" max="1" width="3.75" style="723" customWidth="1"/>
    <col min="2" max="2" width="6.125" style="731" customWidth="1"/>
    <col min="3" max="3" width="11.875" style="731" customWidth="1"/>
    <col min="4" max="4" width="11.875" style="724" customWidth="1"/>
    <col min="5" max="5" width="3.5" style="731" customWidth="1"/>
    <col min="6" max="6" width="8.25" style="731" customWidth="1"/>
    <col min="7" max="7" width="10.5" style="732" customWidth="1"/>
    <col min="8" max="8" width="9.75" style="731" customWidth="1"/>
    <col min="9" max="10" width="8.375" style="731" customWidth="1"/>
    <col min="11" max="11" width="9.625" style="731" customWidth="1"/>
    <col min="12" max="12" width="3.625" style="723" customWidth="1"/>
    <col min="13" max="13" width="6" style="723" customWidth="1"/>
    <col min="14" max="14" width="12.375" style="723" customWidth="1"/>
    <col min="15" max="15" width="9" style="723"/>
    <col min="16" max="16" width="6.375" style="724" customWidth="1"/>
    <col min="17" max="17" width="6.5" style="723" customWidth="1"/>
    <col min="18" max="18" width="6" style="723" customWidth="1"/>
    <col min="19" max="19" width="8.375" style="724" customWidth="1"/>
    <col min="20" max="16384" width="9" style="723"/>
  </cols>
  <sheetData>
    <row r="1" spans="1:14" x14ac:dyDescent="0.45">
      <c r="A1" s="1018" t="s">
        <v>342</v>
      </c>
      <c r="B1" s="1018"/>
      <c r="C1" s="1018"/>
      <c r="D1" s="1018"/>
      <c r="E1" s="1018"/>
      <c r="F1" s="1018"/>
      <c r="G1" s="1018"/>
      <c r="H1" s="1018"/>
      <c r="I1" s="1018"/>
      <c r="J1" s="1018"/>
      <c r="K1" s="1018"/>
      <c r="L1" s="1018"/>
      <c r="M1" s="1018"/>
      <c r="N1" s="1018"/>
    </row>
    <row r="2" spans="1:14" x14ac:dyDescent="0.45">
      <c r="A2" s="1017" t="s">
        <v>6083</v>
      </c>
      <c r="B2" s="1017"/>
      <c r="C2" s="1017"/>
      <c r="D2" s="1017"/>
      <c r="E2" s="1017"/>
      <c r="F2" s="1017"/>
      <c r="G2" s="1017"/>
      <c r="H2" s="1017"/>
      <c r="I2" s="1017"/>
      <c r="J2" s="1017"/>
      <c r="K2" s="1017"/>
      <c r="L2" s="1017"/>
      <c r="M2" s="1017"/>
      <c r="N2" s="1017"/>
    </row>
    <row r="3" spans="1:14" x14ac:dyDescent="0.45">
      <c r="A3" s="725" t="s">
        <v>6084</v>
      </c>
      <c r="B3" s="725"/>
      <c r="C3" s="725"/>
      <c r="E3" s="725"/>
      <c r="F3" s="725"/>
      <c r="G3" s="726"/>
      <c r="H3" s="725"/>
      <c r="I3" s="725"/>
      <c r="J3" s="725"/>
      <c r="K3" s="725"/>
      <c r="L3" s="725"/>
      <c r="M3" s="725"/>
    </row>
    <row r="4" spans="1:14" x14ac:dyDescent="0.45">
      <c r="A4" s="727" t="s">
        <v>6085</v>
      </c>
      <c r="B4" s="727"/>
      <c r="C4" s="728"/>
      <c r="D4" s="729"/>
      <c r="E4" s="730"/>
      <c r="F4" s="730"/>
      <c r="G4" s="726"/>
      <c r="H4" s="730"/>
      <c r="I4" s="730"/>
      <c r="J4" s="730"/>
      <c r="K4" s="730"/>
      <c r="L4" s="730"/>
      <c r="M4" s="730"/>
    </row>
    <row r="5" spans="1:14" x14ac:dyDescent="0.45">
      <c r="I5" s="731" t="s">
        <v>6043</v>
      </c>
    </row>
    <row r="6" spans="1:14" x14ac:dyDescent="0.45">
      <c r="A6" s="733">
        <f>[1]ปร.4_1!A10</f>
        <v>1</v>
      </c>
      <c r="B6" s="734" t="str">
        <f>[1]ปร.4_1!B10</f>
        <v>งานรื้อโครงสร้างถนนเดิม</v>
      </c>
    </row>
    <row r="7" spans="1:14" x14ac:dyDescent="0.45">
      <c r="A7" s="733"/>
      <c r="B7" s="735">
        <f>[1]ปร.4_1!B11</f>
        <v>1.1000000000000001</v>
      </c>
      <c r="C7" s="820" t="str">
        <f>[1]ปร.4_1!C11</f>
        <v>งานถางป่าและขุดตอ</v>
      </c>
    </row>
    <row r="8" spans="1:14" x14ac:dyDescent="0.45">
      <c r="A8" s="733"/>
      <c r="B8" s="734"/>
      <c r="C8" s="734" t="s">
        <v>2826</v>
      </c>
      <c r="D8" s="731"/>
    </row>
    <row r="9" spans="1:14" x14ac:dyDescent="0.45">
      <c r="A9" s="733"/>
      <c r="B9" s="734"/>
      <c r="C9" s="734" t="s">
        <v>2827</v>
      </c>
      <c r="D9" s="731"/>
      <c r="F9" s="732" t="s">
        <v>343</v>
      </c>
      <c r="G9" s="736">
        <f>'ค่าดำเนินการ '!H7</f>
        <v>1.79</v>
      </c>
      <c r="H9" s="731" t="s">
        <v>344</v>
      </c>
      <c r="I9" s="731" t="s">
        <v>345</v>
      </c>
    </row>
    <row r="10" spans="1:14" ht="21.75" thickBot="1" x14ac:dyDescent="0.5">
      <c r="A10" s="733"/>
      <c r="B10" s="734"/>
      <c r="C10" s="734" t="s">
        <v>2828</v>
      </c>
      <c r="D10" s="731"/>
      <c r="F10" s="732" t="s">
        <v>343</v>
      </c>
      <c r="G10" s="976">
        <f>G9</f>
        <v>1.79</v>
      </c>
      <c r="H10" s="731" t="s">
        <v>344</v>
      </c>
    </row>
    <row r="11" spans="1:14" ht="21.75" thickTop="1" x14ac:dyDescent="0.45">
      <c r="A11" s="733"/>
      <c r="B11" s="734"/>
    </row>
    <row r="12" spans="1:14" x14ac:dyDescent="0.45">
      <c r="A12" s="733"/>
      <c r="B12" s="734"/>
      <c r="C12" s="737" t="s">
        <v>3</v>
      </c>
      <c r="D12" s="737"/>
      <c r="E12" s="737"/>
      <c r="F12" s="737"/>
      <c r="G12" s="737"/>
      <c r="H12" s="737"/>
      <c r="I12" s="737"/>
      <c r="J12" s="737"/>
    </row>
    <row r="13" spans="1:14" x14ac:dyDescent="0.45">
      <c r="A13" s="733"/>
      <c r="B13" s="734"/>
      <c r="C13" s="737" t="s">
        <v>2989</v>
      </c>
      <c r="D13" s="737"/>
      <c r="E13" s="737"/>
      <c r="F13" s="737" t="s">
        <v>2990</v>
      </c>
      <c r="G13" s="737"/>
      <c r="H13" s="737"/>
      <c r="I13" s="737"/>
      <c r="J13" s="737"/>
    </row>
    <row r="14" spans="1:14" x14ac:dyDescent="0.45">
      <c r="A14" s="733"/>
      <c r="B14" s="734"/>
      <c r="C14" s="737" t="s">
        <v>2991</v>
      </c>
      <c r="D14" s="737"/>
      <c r="E14" s="737"/>
      <c r="F14" s="737" t="s">
        <v>2992</v>
      </c>
      <c r="G14" s="737"/>
      <c r="H14" s="737"/>
      <c r="I14" s="737"/>
      <c r="J14" s="737"/>
    </row>
    <row r="15" spans="1:14" x14ac:dyDescent="0.45">
      <c r="A15" s="733"/>
      <c r="B15" s="734"/>
      <c r="C15" s="737" t="s">
        <v>2993</v>
      </c>
      <c r="D15" s="737"/>
      <c r="E15" s="737"/>
      <c r="F15" s="737" t="s">
        <v>2995</v>
      </c>
      <c r="G15" s="737"/>
      <c r="H15" s="737"/>
      <c r="I15" s="737"/>
      <c r="J15" s="737"/>
    </row>
    <row r="16" spans="1:14" x14ac:dyDescent="0.45">
      <c r="A16" s="733"/>
      <c r="B16" s="734"/>
      <c r="C16" s="737" t="s">
        <v>2994</v>
      </c>
      <c r="D16" s="737"/>
      <c r="E16" s="737"/>
      <c r="F16" s="737"/>
      <c r="G16" s="737"/>
      <c r="H16" s="737"/>
      <c r="I16" s="737"/>
      <c r="J16" s="737"/>
    </row>
    <row r="17" spans="1:14" x14ac:dyDescent="0.45">
      <c r="A17" s="733"/>
      <c r="B17" s="734"/>
    </row>
    <row r="18" spans="1:14" x14ac:dyDescent="0.45">
      <c r="A18" s="733"/>
      <c r="B18" s="738">
        <f>[1]ปร.4_1!B12</f>
        <v>1.2</v>
      </c>
      <c r="C18" s="734" t="str">
        <f>[1]ปร.4_1!C12</f>
        <v>งานรื้อผิวจราจรลาดยางเดิม (ความหนา ซม.)</v>
      </c>
      <c r="D18" s="731"/>
      <c r="N18" s="229"/>
    </row>
    <row r="19" spans="1:14" x14ac:dyDescent="0.45">
      <c r="A19" s="733"/>
      <c r="C19" s="739" t="s">
        <v>2996</v>
      </c>
      <c r="D19" s="731"/>
      <c r="N19" s="229"/>
    </row>
    <row r="20" spans="1:14" x14ac:dyDescent="0.45">
      <c r="A20" s="733"/>
      <c r="C20" s="739" t="s">
        <v>2997</v>
      </c>
      <c r="D20" s="731"/>
      <c r="H20" s="732" t="s">
        <v>343</v>
      </c>
      <c r="I20" s="731">
        <f>'[1]ค่าดำเนินการ '!H34</f>
        <v>12.1</v>
      </c>
      <c r="J20" s="740" t="s">
        <v>344</v>
      </c>
      <c r="K20" s="737" t="s">
        <v>356</v>
      </c>
      <c r="L20" s="741"/>
      <c r="N20" s="229"/>
    </row>
    <row r="21" spans="1:14" x14ac:dyDescent="0.45">
      <c r="A21" s="733"/>
      <c r="C21" s="739" t="s">
        <v>2998</v>
      </c>
      <c r="D21" s="731"/>
      <c r="K21" s="739"/>
      <c r="L21" s="742"/>
      <c r="N21" s="229"/>
    </row>
    <row r="22" spans="1:14" x14ac:dyDescent="0.45">
      <c r="A22" s="733"/>
      <c r="C22" s="739" t="s">
        <v>2999</v>
      </c>
      <c r="D22" s="731"/>
      <c r="F22" s="732" t="s">
        <v>343</v>
      </c>
      <c r="G22" s="743">
        <v>0.05</v>
      </c>
      <c r="H22" s="731" t="s">
        <v>6</v>
      </c>
      <c r="K22" s="739"/>
      <c r="L22" s="742"/>
      <c r="N22" s="229"/>
    </row>
    <row r="23" spans="1:14" x14ac:dyDescent="0.45">
      <c r="A23" s="733"/>
      <c r="C23" s="739" t="s">
        <v>3000</v>
      </c>
      <c r="D23" s="731"/>
      <c r="F23" s="732" t="s">
        <v>343</v>
      </c>
      <c r="G23" s="743">
        <f>G22*1.6</f>
        <v>8.0000000000000016E-2</v>
      </c>
      <c r="H23" s="731" t="s">
        <v>6</v>
      </c>
      <c r="K23" s="739"/>
      <c r="L23" s="742"/>
      <c r="N23" s="229"/>
    </row>
    <row r="24" spans="1:14" x14ac:dyDescent="0.45">
      <c r="A24" s="733"/>
      <c r="C24" s="739" t="s">
        <v>3007</v>
      </c>
      <c r="D24" s="731"/>
      <c r="H24" s="732" t="s">
        <v>343</v>
      </c>
      <c r="I24" s="731">
        <f>'[1]ค่าดำเนินการ '!H17</f>
        <v>43.01</v>
      </c>
      <c r="J24" s="740" t="s">
        <v>344</v>
      </c>
      <c r="K24" s="737" t="s">
        <v>372</v>
      </c>
      <c r="N24" s="229"/>
    </row>
    <row r="25" spans="1:14" x14ac:dyDescent="0.45">
      <c r="A25" s="733"/>
      <c r="C25" s="737" t="s">
        <v>3001</v>
      </c>
      <c r="D25" s="731"/>
      <c r="F25" s="732"/>
      <c r="H25" s="732" t="s">
        <v>343</v>
      </c>
      <c r="I25" s="731">
        <f>I24*G23</f>
        <v>3.4408000000000003</v>
      </c>
      <c r="J25" s="740" t="s">
        <v>344</v>
      </c>
      <c r="K25" s="739" t="s">
        <v>3002</v>
      </c>
      <c r="L25" s="741"/>
      <c r="N25" s="229"/>
    </row>
    <row r="26" spans="1:14" x14ac:dyDescent="0.45">
      <c r="A26" s="733"/>
      <c r="C26" s="739" t="s">
        <v>3003</v>
      </c>
      <c r="D26" s="731"/>
      <c r="H26" s="732" t="s">
        <v>343</v>
      </c>
      <c r="I26" s="732"/>
      <c r="J26" s="740" t="s">
        <v>344</v>
      </c>
      <c r="K26" s="737" t="s">
        <v>3009</v>
      </c>
      <c r="N26" s="229"/>
    </row>
    <row r="27" spans="1:14" x14ac:dyDescent="0.45">
      <c r="A27" s="733"/>
      <c r="C27" s="737" t="s">
        <v>3001</v>
      </c>
      <c r="D27" s="731"/>
      <c r="H27" s="732" t="s">
        <v>343</v>
      </c>
      <c r="I27" s="732"/>
      <c r="J27" s="740" t="s">
        <v>344</v>
      </c>
      <c r="K27" s="739" t="s">
        <v>3004</v>
      </c>
      <c r="L27" s="743"/>
      <c r="N27" s="229"/>
    </row>
    <row r="28" spans="1:14" x14ac:dyDescent="0.45">
      <c r="A28" s="733"/>
      <c r="D28" s="731"/>
      <c r="G28" s="732" t="s">
        <v>26</v>
      </c>
      <c r="H28" s="732" t="s">
        <v>343</v>
      </c>
      <c r="I28" s="732">
        <f>I20+I25+I27</f>
        <v>15.540800000000001</v>
      </c>
      <c r="J28" s="740" t="s">
        <v>344</v>
      </c>
      <c r="K28" s="739" t="s">
        <v>3005</v>
      </c>
      <c r="L28" s="743"/>
      <c r="N28" s="229"/>
    </row>
    <row r="29" spans="1:14" x14ac:dyDescent="0.45">
      <c r="A29" s="733"/>
      <c r="D29" s="731"/>
      <c r="I29" s="732">
        <f>I28</f>
        <v>15.540800000000001</v>
      </c>
      <c r="J29" s="740" t="s">
        <v>344</v>
      </c>
      <c r="K29" s="739" t="s">
        <v>3006</v>
      </c>
      <c r="L29" s="743"/>
      <c r="N29" s="229"/>
    </row>
    <row r="30" spans="1:14" x14ac:dyDescent="0.45">
      <c r="A30" s="733"/>
      <c r="B30" s="734"/>
    </row>
    <row r="31" spans="1:14" x14ac:dyDescent="0.45">
      <c r="B31" s="735">
        <f>[1]ปร.4_1!B13</f>
        <v>1.3</v>
      </c>
      <c r="C31" s="734" t="str">
        <f>[1]ปร.4_1!C13</f>
        <v>งานรื้อผิวจราจร   คสล. เดิม (ความหนา  ซม.)</v>
      </c>
      <c r="D31" s="731"/>
      <c r="N31" s="229"/>
    </row>
    <row r="32" spans="1:14" x14ac:dyDescent="0.45">
      <c r="C32" s="744" t="s">
        <v>2813</v>
      </c>
      <c r="D32" s="745"/>
      <c r="E32" s="745"/>
      <c r="F32" s="745"/>
      <c r="I32" s="746" t="s">
        <v>343</v>
      </c>
      <c r="J32" s="745">
        <v>15</v>
      </c>
      <c r="K32" s="745" t="s">
        <v>800</v>
      </c>
      <c r="L32" s="747" t="s">
        <v>346</v>
      </c>
      <c r="M32" s="748"/>
      <c r="N32" s="742"/>
    </row>
    <row r="33" spans="2:17" x14ac:dyDescent="0.45">
      <c r="C33" s="744" t="s">
        <v>2814</v>
      </c>
      <c r="D33" s="745"/>
      <c r="E33" s="745"/>
      <c r="F33" s="745"/>
      <c r="I33" s="746" t="s">
        <v>343</v>
      </c>
      <c r="J33" s="749">
        <f>(J32*1)/100</f>
        <v>0.15</v>
      </c>
      <c r="K33" s="749" t="s">
        <v>2815</v>
      </c>
      <c r="L33" s="750" t="s">
        <v>2816</v>
      </c>
      <c r="M33" s="746"/>
      <c r="N33" s="741"/>
    </row>
    <row r="34" spans="2:17" x14ac:dyDescent="0.45">
      <c r="C34" s="744" t="s">
        <v>2817</v>
      </c>
      <c r="D34" s="745"/>
      <c r="E34" s="745"/>
      <c r="F34" s="745"/>
      <c r="I34" s="746" t="s">
        <v>343</v>
      </c>
      <c r="J34" s="749">
        <v>400</v>
      </c>
      <c r="K34" s="749" t="s">
        <v>195</v>
      </c>
      <c r="L34" s="748" t="s">
        <v>347</v>
      </c>
      <c r="M34" s="244"/>
      <c r="N34" s="742"/>
    </row>
    <row r="35" spans="2:17" x14ac:dyDescent="0.45">
      <c r="C35" s="744" t="s">
        <v>348</v>
      </c>
      <c r="D35" s="745"/>
      <c r="E35" s="745"/>
      <c r="F35" s="745"/>
      <c r="G35" s="749" t="s">
        <v>343</v>
      </c>
      <c r="H35" s="751" t="str">
        <f>J33&amp;"  x  400       =    "</f>
        <v xml:space="preserve">0.15  x  400       =    </v>
      </c>
      <c r="I35" s="748"/>
      <c r="J35" s="745">
        <f>J34*J33</f>
        <v>60</v>
      </c>
      <c r="K35" s="749" t="s">
        <v>344</v>
      </c>
      <c r="L35" s="747" t="s">
        <v>2818</v>
      </c>
      <c r="M35" s="748"/>
      <c r="N35" s="742"/>
    </row>
    <row r="36" spans="2:17" x14ac:dyDescent="0.45">
      <c r="C36" s="744" t="s">
        <v>2819</v>
      </c>
      <c r="D36" s="745"/>
      <c r="E36" s="745"/>
      <c r="F36" s="745"/>
      <c r="G36" s="749" t="s">
        <v>343</v>
      </c>
      <c r="H36" s="751" t="str">
        <f>J33&amp;"  x  1.70      =    "</f>
        <v xml:space="preserve">0.15  x  1.70      =    </v>
      </c>
      <c r="I36" s="748"/>
      <c r="J36" s="745">
        <f>J33*1.7</f>
        <v>0.255</v>
      </c>
      <c r="K36" s="749" t="s">
        <v>2815</v>
      </c>
      <c r="L36" s="747" t="s">
        <v>2820</v>
      </c>
      <c r="M36" s="748"/>
      <c r="N36" s="742"/>
    </row>
    <row r="37" spans="2:17" x14ac:dyDescent="0.45">
      <c r="C37" s="744" t="s">
        <v>3129</v>
      </c>
      <c r="D37" s="745"/>
      <c r="E37" s="745"/>
      <c r="F37" s="745"/>
      <c r="G37" s="751"/>
      <c r="H37" s="751"/>
      <c r="I37" s="752" t="s">
        <v>343</v>
      </c>
      <c r="J37" s="749">
        <f>'[1]ค่าดำเนินการ '!H17</f>
        <v>43.01</v>
      </c>
      <c r="K37" s="749" t="s">
        <v>195</v>
      </c>
      <c r="L37" s="747" t="s">
        <v>363</v>
      </c>
      <c r="M37" s="753"/>
      <c r="N37" s="742"/>
    </row>
    <row r="38" spans="2:17" x14ac:dyDescent="0.45">
      <c r="C38" s="744" t="s">
        <v>2821</v>
      </c>
      <c r="D38" s="745"/>
      <c r="E38" s="745"/>
      <c r="F38" s="745"/>
      <c r="G38" s="749" t="s">
        <v>343</v>
      </c>
      <c r="H38" s="751" t="str">
        <f>J37&amp;"  x  "&amp;J36&amp;"   ="</f>
        <v>43.01  x  0.255   =</v>
      </c>
      <c r="I38" s="751"/>
      <c r="J38" s="751">
        <f>J37*J36</f>
        <v>10.967549999999999</v>
      </c>
      <c r="K38" s="749" t="s">
        <v>344</v>
      </c>
      <c r="L38" s="747" t="s">
        <v>2822</v>
      </c>
      <c r="M38" s="746"/>
      <c r="N38" s="737"/>
    </row>
    <row r="39" spans="2:17" x14ac:dyDescent="0.45">
      <c r="C39" s="744" t="s">
        <v>2823</v>
      </c>
      <c r="D39" s="745"/>
      <c r="E39" s="754"/>
      <c r="F39" s="745" t="s">
        <v>193</v>
      </c>
      <c r="G39" s="755"/>
      <c r="H39" s="751"/>
      <c r="I39" s="752" t="s">
        <v>343</v>
      </c>
      <c r="J39" s="751">
        <v>0</v>
      </c>
      <c r="K39" s="749" t="s">
        <v>344</v>
      </c>
      <c r="L39" s="737" t="s">
        <v>3008</v>
      </c>
      <c r="M39" s="746"/>
    </row>
    <row r="40" spans="2:17" x14ac:dyDescent="0.45">
      <c r="C40" s="744" t="s">
        <v>2823</v>
      </c>
      <c r="D40" s="745"/>
      <c r="E40" s="754"/>
      <c r="F40" s="745" t="s">
        <v>193</v>
      </c>
      <c r="G40" s="749" t="str">
        <f>"=               "&amp;J39&amp;"  x  "&amp;J36</f>
        <v>=               0  x  0.255</v>
      </c>
      <c r="H40" s="748"/>
      <c r="I40" s="752" t="s">
        <v>343</v>
      </c>
      <c r="J40" s="751">
        <f>J39*J36</f>
        <v>0</v>
      </c>
      <c r="K40" s="749" t="s">
        <v>344</v>
      </c>
      <c r="L40" s="747" t="s">
        <v>2824</v>
      </c>
      <c r="M40" s="746"/>
      <c r="N40" s="742"/>
    </row>
    <row r="41" spans="2:17" x14ac:dyDescent="0.45">
      <c r="C41" s="756"/>
      <c r="D41" s="745"/>
      <c r="E41" s="745"/>
      <c r="F41" s="745"/>
      <c r="G41" s="757"/>
      <c r="H41" s="758" t="s">
        <v>3022</v>
      </c>
      <c r="I41" s="752" t="s">
        <v>343</v>
      </c>
      <c r="J41" s="751">
        <f>J35+J38+J40</f>
        <v>70.967550000000003</v>
      </c>
      <c r="K41" s="749" t="s">
        <v>344</v>
      </c>
      <c r="L41" s="747" t="s">
        <v>2825</v>
      </c>
      <c r="M41" s="746"/>
      <c r="N41" s="742"/>
    </row>
    <row r="42" spans="2:17" x14ac:dyDescent="0.45">
      <c r="C42" s="759" t="s">
        <v>350</v>
      </c>
      <c r="D42" s="745"/>
      <c r="E42" s="745"/>
      <c r="F42" s="745"/>
      <c r="G42" s="757"/>
      <c r="H42" s="745"/>
      <c r="I42" s="752" t="s">
        <v>343</v>
      </c>
      <c r="J42" s="751">
        <f>J41</f>
        <v>70.967550000000003</v>
      </c>
      <c r="K42" s="749" t="s">
        <v>344</v>
      </c>
      <c r="L42" s="747" t="s">
        <v>351</v>
      </c>
      <c r="M42" s="748"/>
      <c r="N42" s="742"/>
      <c r="Q42" s="731"/>
    </row>
    <row r="43" spans="2:17" x14ac:dyDescent="0.45">
      <c r="C43" s="740"/>
      <c r="D43" s="760"/>
      <c r="E43" s="740"/>
      <c r="F43" s="740"/>
      <c r="G43" s="740"/>
      <c r="H43" s="743"/>
      <c r="I43" s="740"/>
      <c r="J43" s="740"/>
      <c r="K43" s="740"/>
      <c r="L43" s="743"/>
      <c r="M43" s="740"/>
    </row>
    <row r="44" spans="2:17" x14ac:dyDescent="0.45">
      <c r="C44" s="740"/>
      <c r="D44" s="760"/>
      <c r="E44" s="740"/>
      <c r="F44" s="740"/>
      <c r="G44" s="740"/>
      <c r="H44" s="743"/>
      <c r="I44" s="740"/>
      <c r="J44" s="740"/>
      <c r="K44" s="740"/>
      <c r="L44" s="743"/>
      <c r="M44" s="740"/>
    </row>
    <row r="45" spans="2:17" x14ac:dyDescent="0.45">
      <c r="C45" s="740"/>
      <c r="D45" s="760"/>
      <c r="E45" s="740"/>
      <c r="F45" s="740"/>
      <c r="G45" s="740"/>
      <c r="H45" s="743"/>
      <c r="I45" s="740"/>
      <c r="J45" s="740"/>
      <c r="K45" s="740"/>
      <c r="L45" s="743"/>
      <c r="M45" s="740"/>
    </row>
    <row r="46" spans="2:17" x14ac:dyDescent="0.45">
      <c r="B46" s="738">
        <f>[1]ปร.4_1!B14</f>
        <v>1.4</v>
      </c>
      <c r="C46" s="739" t="str">
        <f>[1]ปร.4_1!C14</f>
        <v xml:space="preserve">งานรื้อ  สะพาน คสล.เดิม </v>
      </c>
      <c r="D46" s="760"/>
      <c r="E46" s="740"/>
      <c r="F46" s="740"/>
      <c r="G46" s="740"/>
      <c r="H46" s="743"/>
      <c r="I46" s="740"/>
      <c r="J46" s="740"/>
      <c r="K46" s="740"/>
      <c r="L46" s="743"/>
      <c r="M46" s="740"/>
    </row>
    <row r="47" spans="2:17" x14ac:dyDescent="0.45">
      <c r="B47" s="738" t="str">
        <f>[1]ปร.4_1!C15</f>
        <v>1.4.1</v>
      </c>
      <c r="C47" s="740" t="str">
        <f>[1]ปร.4_1!D15</f>
        <v>ที่  กม. ..............  ขนาด .........................</v>
      </c>
      <c r="D47" s="760"/>
      <c r="E47" s="740"/>
      <c r="F47" s="740"/>
      <c r="G47" s="740"/>
      <c r="H47" s="743"/>
      <c r="I47" s="740"/>
      <c r="J47" s="740"/>
      <c r="K47" s="740"/>
      <c r="L47" s="743"/>
      <c r="M47" s="740"/>
    </row>
    <row r="48" spans="2:17" x14ac:dyDescent="0.45">
      <c r="C48" s="739" t="s">
        <v>3020</v>
      </c>
      <c r="D48" s="740"/>
      <c r="E48" s="740"/>
      <c r="F48" s="740"/>
      <c r="G48" s="740"/>
      <c r="H48" s="743" t="s">
        <v>343</v>
      </c>
      <c r="I48" s="761">
        <v>20.7</v>
      </c>
      <c r="J48" s="740" t="s">
        <v>6</v>
      </c>
      <c r="K48" s="740" t="s">
        <v>346</v>
      </c>
      <c r="L48" s="762"/>
      <c r="M48" s="742"/>
    </row>
    <row r="49" spans="2:13" x14ac:dyDescent="0.45">
      <c r="C49" s="739" t="s">
        <v>348</v>
      </c>
      <c r="D49" s="740">
        <f>I48</f>
        <v>20.7</v>
      </c>
      <c r="E49" s="740"/>
      <c r="F49" s="740" t="s">
        <v>410</v>
      </c>
      <c r="G49" s="740">
        <v>1000</v>
      </c>
      <c r="H49" s="743" t="s">
        <v>343</v>
      </c>
      <c r="I49" s="740">
        <f>D49*G49</f>
        <v>20700</v>
      </c>
      <c r="J49" s="740" t="s">
        <v>397</v>
      </c>
      <c r="K49" s="740" t="s">
        <v>3021</v>
      </c>
      <c r="L49" s="743"/>
      <c r="M49" s="740" t="s">
        <v>347</v>
      </c>
    </row>
    <row r="50" spans="2:13" x14ac:dyDescent="0.45">
      <c r="C50" s="739" t="s">
        <v>350</v>
      </c>
      <c r="D50" s="740"/>
      <c r="E50" s="741"/>
      <c r="F50" s="740"/>
      <c r="G50" s="740"/>
      <c r="H50" s="743" t="s">
        <v>343</v>
      </c>
      <c r="I50" s="740">
        <f>INT(I49/1000)*1000</f>
        <v>20000</v>
      </c>
      <c r="J50" s="740" t="s">
        <v>397</v>
      </c>
      <c r="K50" s="740" t="s">
        <v>760</v>
      </c>
      <c r="L50" s="762"/>
      <c r="M50" s="742"/>
    </row>
    <row r="51" spans="2:13" x14ac:dyDescent="0.45">
      <c r="B51" s="738"/>
      <c r="C51" s="739"/>
      <c r="D51" s="760"/>
      <c r="E51" s="740"/>
      <c r="F51" s="740"/>
      <c r="G51" s="740"/>
      <c r="H51" s="743"/>
      <c r="I51" s="740"/>
      <c r="J51" s="740"/>
      <c r="K51" s="740"/>
      <c r="L51" s="743"/>
      <c r="M51" s="740"/>
    </row>
    <row r="52" spans="2:13" x14ac:dyDescent="0.45">
      <c r="B52" s="738">
        <f>[1]ปร.4_1!B16</f>
        <v>1.5</v>
      </c>
      <c r="C52" s="739" t="str">
        <f>[1]ปร.4_1!C16</f>
        <v xml:space="preserve">งานรื้อ  ท่อลอดเหลี่ยมเดิม </v>
      </c>
      <c r="D52" s="760"/>
      <c r="E52" s="740"/>
      <c r="F52" s="740"/>
      <c r="G52" s="740"/>
      <c r="H52" s="743"/>
      <c r="I52" s="740"/>
      <c r="J52" s="740"/>
      <c r="K52" s="740"/>
      <c r="L52" s="743"/>
      <c r="M52" s="740"/>
    </row>
    <row r="53" spans="2:13" x14ac:dyDescent="0.45">
      <c r="B53" s="738" t="str">
        <f>[1]ปร.4_1!C17</f>
        <v>1.5.1</v>
      </c>
      <c r="C53" s="740" t="str">
        <f>[1]ปร.4_1!D17</f>
        <v>ที่  กม. ..............  ขนาด .........................</v>
      </c>
      <c r="D53" s="760"/>
      <c r="E53" s="740"/>
      <c r="F53" s="740"/>
      <c r="G53" s="740"/>
      <c r="H53" s="743"/>
      <c r="I53" s="740"/>
      <c r="J53" s="740"/>
      <c r="K53" s="740"/>
      <c r="L53" s="743"/>
      <c r="M53" s="740"/>
    </row>
    <row r="54" spans="2:13" x14ac:dyDescent="0.45">
      <c r="C54" s="763" t="s">
        <v>3010</v>
      </c>
      <c r="D54" s="731"/>
      <c r="G54" s="723"/>
      <c r="H54" s="743" t="s">
        <v>343</v>
      </c>
      <c r="I54" s="761">
        <v>33.03</v>
      </c>
      <c r="J54" s="740" t="s">
        <v>6</v>
      </c>
      <c r="K54" s="739" t="s">
        <v>346</v>
      </c>
      <c r="M54" s="742"/>
    </row>
    <row r="55" spans="2:13" x14ac:dyDescent="0.45">
      <c r="C55" s="763" t="s">
        <v>348</v>
      </c>
      <c r="D55" s="740">
        <f>I54</f>
        <v>33.03</v>
      </c>
      <c r="E55" s="740"/>
      <c r="F55" s="740" t="s">
        <v>410</v>
      </c>
      <c r="G55" s="764">
        <v>500</v>
      </c>
      <c r="H55" s="743" t="s">
        <v>343</v>
      </c>
      <c r="I55" s="740">
        <f>D55*G55</f>
        <v>16515</v>
      </c>
      <c r="J55" s="740" t="s">
        <v>397</v>
      </c>
      <c r="K55" s="739" t="s">
        <v>3011</v>
      </c>
      <c r="M55" s="742" t="s">
        <v>347</v>
      </c>
    </row>
    <row r="56" spans="2:13" x14ac:dyDescent="0.45">
      <c r="C56" s="739" t="s">
        <v>3019</v>
      </c>
      <c r="D56" s="723"/>
      <c r="E56" s="740" t="s">
        <v>343</v>
      </c>
      <c r="F56" s="740" t="str">
        <f>I54&amp; " x 1.7"</f>
        <v>33.03 x 1.7</v>
      </c>
      <c r="G56" s="723"/>
      <c r="H56" s="743" t="s">
        <v>343</v>
      </c>
      <c r="I56" s="740">
        <f>I54*1.7</f>
        <v>56.151000000000003</v>
      </c>
      <c r="J56" s="740" t="s">
        <v>6</v>
      </c>
      <c r="K56" s="739" t="s">
        <v>3023</v>
      </c>
    </row>
    <row r="57" spans="2:13" x14ac:dyDescent="0.45">
      <c r="C57" s="763" t="s">
        <v>3129</v>
      </c>
      <c r="D57" s="731"/>
      <c r="G57" s="740"/>
      <c r="H57" s="743" t="s">
        <v>343</v>
      </c>
      <c r="I57" s="740">
        <f>'[1]ค่าดำเนินการ '!H17</f>
        <v>43.01</v>
      </c>
      <c r="J57" s="731" t="s">
        <v>195</v>
      </c>
      <c r="K57" s="739" t="s">
        <v>403</v>
      </c>
      <c r="L57" s="762"/>
      <c r="M57" s="741" t="s">
        <v>345</v>
      </c>
    </row>
    <row r="58" spans="2:13" x14ac:dyDescent="0.45">
      <c r="C58" s="763" t="s">
        <v>3018</v>
      </c>
      <c r="D58" s="731"/>
      <c r="E58" s="731" t="s">
        <v>343</v>
      </c>
      <c r="G58" s="740" t="s">
        <v>193</v>
      </c>
      <c r="H58" s="743" t="s">
        <v>343</v>
      </c>
      <c r="I58" s="740">
        <v>0</v>
      </c>
      <c r="J58" s="731" t="s">
        <v>195</v>
      </c>
      <c r="K58" s="739" t="s">
        <v>395</v>
      </c>
      <c r="L58" s="762"/>
      <c r="M58" s="741" t="s">
        <v>394</v>
      </c>
    </row>
    <row r="59" spans="2:13" x14ac:dyDescent="0.45">
      <c r="C59" s="763" t="s">
        <v>3012</v>
      </c>
      <c r="D59" s="731"/>
      <c r="G59" s="740"/>
      <c r="H59" s="743" t="s">
        <v>343</v>
      </c>
      <c r="I59" s="740">
        <f>I57+I58</f>
        <v>43.01</v>
      </c>
      <c r="J59" s="740" t="s">
        <v>397</v>
      </c>
      <c r="K59" s="739" t="s">
        <v>364</v>
      </c>
      <c r="L59" s="739"/>
      <c r="M59" s="743"/>
    </row>
    <row r="60" spans="2:13" x14ac:dyDescent="0.45">
      <c r="C60" s="763" t="s">
        <v>3013</v>
      </c>
      <c r="D60" s="731"/>
      <c r="E60" s="740" t="s">
        <v>343</v>
      </c>
      <c r="F60" s="740" t="str">
        <f>I59&amp;"   x   "&amp;I56</f>
        <v>43.01   x   56.151</v>
      </c>
      <c r="G60" s="765"/>
      <c r="H60" s="743" t="s">
        <v>343</v>
      </c>
      <c r="I60" s="740">
        <f>I59*I56</f>
        <v>2415.0545099999999</v>
      </c>
      <c r="J60" s="740" t="s">
        <v>397</v>
      </c>
      <c r="K60" s="739" t="s">
        <v>3014</v>
      </c>
      <c r="L60" s="737"/>
      <c r="M60" s="743"/>
    </row>
    <row r="61" spans="2:13" x14ac:dyDescent="0.45">
      <c r="C61" s="763" t="s">
        <v>3015</v>
      </c>
      <c r="D61" s="731"/>
      <c r="G61" s="740"/>
      <c r="H61" s="743" t="s">
        <v>343</v>
      </c>
      <c r="I61" s="740">
        <f>I60+I55</f>
        <v>18930.054510000002</v>
      </c>
      <c r="J61" s="740" t="s">
        <v>397</v>
      </c>
      <c r="K61" s="739" t="s">
        <v>3016</v>
      </c>
      <c r="L61" s="739"/>
      <c r="M61" s="743"/>
    </row>
    <row r="62" spans="2:13" x14ac:dyDescent="0.45">
      <c r="C62" s="763" t="s">
        <v>350</v>
      </c>
      <c r="D62" s="731"/>
      <c r="H62" s="743" t="s">
        <v>343</v>
      </c>
      <c r="I62" s="740">
        <f>INT(I61/1000)*1000</f>
        <v>18000</v>
      </c>
      <c r="J62" s="740" t="s">
        <v>397</v>
      </c>
      <c r="K62" s="739" t="s">
        <v>3017</v>
      </c>
      <c r="L62" s="739"/>
      <c r="M62" s="743"/>
    </row>
    <row r="63" spans="2:13" x14ac:dyDescent="0.45">
      <c r="C63" s="740"/>
      <c r="D63" s="760"/>
      <c r="E63" s="740"/>
      <c r="F63" s="740"/>
      <c r="G63" s="740"/>
      <c r="H63" s="743"/>
      <c r="I63" s="740"/>
      <c r="J63" s="740"/>
      <c r="K63" s="740"/>
      <c r="L63" s="743"/>
      <c r="M63" s="740"/>
    </row>
    <row r="64" spans="2:13" x14ac:dyDescent="0.45">
      <c r="B64" s="735">
        <f>[1]ปร.4_1!B18</f>
        <v>1.6</v>
      </c>
      <c r="C64" s="739" t="str">
        <f>[1]ปร.4_1!C18</f>
        <v xml:space="preserve">งานรื้อ  ท่อ  คสล. เดิม </v>
      </c>
      <c r="D64" s="760"/>
      <c r="E64" s="740"/>
      <c r="F64" s="740"/>
      <c r="G64" s="740"/>
      <c r="H64" s="743"/>
      <c r="I64" s="740"/>
      <c r="J64" s="740"/>
      <c r="K64" s="740"/>
      <c r="L64" s="743"/>
      <c r="M64" s="740"/>
    </row>
    <row r="65" spans="1:14" x14ac:dyDescent="0.45">
      <c r="C65" s="734" t="s">
        <v>3024</v>
      </c>
      <c r="D65" s="766"/>
      <c r="E65" s="732" t="s">
        <v>343</v>
      </c>
      <c r="F65" s="731">
        <v>2850</v>
      </c>
      <c r="G65" s="732" t="s">
        <v>3025</v>
      </c>
      <c r="H65" s="743"/>
      <c r="I65" s="740"/>
      <c r="J65" s="740"/>
      <c r="K65" s="740"/>
      <c r="L65" s="743"/>
      <c r="M65" s="740"/>
    </row>
    <row r="66" spans="1:14" x14ac:dyDescent="0.45">
      <c r="C66" s="734" t="s">
        <v>3026</v>
      </c>
      <c r="D66" s="766"/>
      <c r="E66" s="732" t="s">
        <v>343</v>
      </c>
      <c r="F66" s="731">
        <v>3000</v>
      </c>
      <c r="G66" s="732" t="s">
        <v>3025</v>
      </c>
      <c r="H66" s="743"/>
      <c r="I66" s="740"/>
      <c r="J66" s="740"/>
      <c r="K66" s="740"/>
      <c r="L66" s="743"/>
      <c r="M66" s="740"/>
    </row>
    <row r="67" spans="1:14" x14ac:dyDescent="0.45">
      <c r="C67" s="734" t="s">
        <v>26</v>
      </c>
      <c r="D67" s="766"/>
      <c r="E67" s="732" t="s">
        <v>343</v>
      </c>
      <c r="F67" s="731">
        <f>SUM(F65:F66)</f>
        <v>5850</v>
      </c>
      <c r="G67" s="732" t="s">
        <v>3025</v>
      </c>
      <c r="H67" s="743"/>
      <c r="I67" s="740"/>
      <c r="J67" s="740"/>
      <c r="K67" s="740"/>
      <c r="L67" s="743"/>
      <c r="M67" s="740"/>
    </row>
    <row r="68" spans="1:14" x14ac:dyDescent="0.45">
      <c r="C68" s="734" t="s">
        <v>3027</v>
      </c>
      <c r="D68" s="766"/>
      <c r="E68" s="732" t="s">
        <v>343</v>
      </c>
      <c r="F68" s="731">
        <v>65</v>
      </c>
      <c r="G68" s="732" t="s">
        <v>3028</v>
      </c>
      <c r="H68" s="743"/>
      <c r="I68" s="740"/>
      <c r="J68" s="740"/>
      <c r="K68" s="740"/>
      <c r="L68" s="743"/>
      <c r="M68" s="740"/>
    </row>
    <row r="69" spans="1:14" x14ac:dyDescent="0.45">
      <c r="C69" s="734" t="s">
        <v>815</v>
      </c>
      <c r="D69" s="766"/>
      <c r="E69" s="732" t="s">
        <v>343</v>
      </c>
      <c r="F69" s="731">
        <f>F67/F68</f>
        <v>90</v>
      </c>
      <c r="G69" s="732" t="s">
        <v>3028</v>
      </c>
      <c r="H69" s="743"/>
      <c r="I69" s="740"/>
      <c r="J69" s="740"/>
      <c r="K69" s="740"/>
      <c r="L69" s="743"/>
      <c r="M69" s="740"/>
    </row>
    <row r="70" spans="1:14" x14ac:dyDescent="0.45">
      <c r="C70" s="734" t="s">
        <v>350</v>
      </c>
      <c r="D70" s="766"/>
      <c r="E70" s="732" t="s">
        <v>343</v>
      </c>
      <c r="F70" s="731">
        <f>F69</f>
        <v>90</v>
      </c>
      <c r="G70" s="732" t="s">
        <v>3028</v>
      </c>
      <c r="H70" s="743"/>
      <c r="I70" s="740"/>
      <c r="J70" s="740"/>
      <c r="K70" s="740"/>
      <c r="L70" s="743"/>
      <c r="M70" s="740"/>
    </row>
    <row r="71" spans="1:14" x14ac:dyDescent="0.45">
      <c r="C71" s="734"/>
      <c r="D71" s="766"/>
      <c r="E71" s="732"/>
      <c r="H71" s="743"/>
      <c r="I71" s="740"/>
      <c r="J71" s="740"/>
      <c r="K71" s="740"/>
      <c r="L71" s="743"/>
      <c r="M71" s="740"/>
    </row>
    <row r="72" spans="1:14" x14ac:dyDescent="0.45">
      <c r="B72" s="738">
        <f>[1]ปร.4_1!B19</f>
        <v>1.7</v>
      </c>
      <c r="C72" s="734" t="str">
        <f>[1]ปร.4_1!C19</f>
        <v>งานรื้อ  สะพานไม้เดิม</v>
      </c>
      <c r="D72" s="766"/>
      <c r="E72" s="732"/>
      <c r="H72" s="743"/>
      <c r="I72" s="740"/>
      <c r="J72" s="740"/>
      <c r="K72" s="740"/>
      <c r="L72" s="743"/>
      <c r="M72" s="740"/>
    </row>
    <row r="73" spans="1:14" x14ac:dyDescent="0.45">
      <c r="C73" s="739" t="s">
        <v>3153</v>
      </c>
      <c r="D73" s="740"/>
      <c r="E73" s="740"/>
      <c r="F73" s="740"/>
      <c r="G73" s="740"/>
      <c r="H73" s="743" t="s">
        <v>343</v>
      </c>
      <c r="I73" s="761">
        <v>20.7</v>
      </c>
      <c r="J73" s="740" t="s">
        <v>7</v>
      </c>
      <c r="K73" s="740" t="s">
        <v>346</v>
      </c>
      <c r="L73" s="762"/>
      <c r="M73" s="742"/>
    </row>
    <row r="74" spans="1:14" x14ac:dyDescent="0.45">
      <c r="C74" s="739" t="s">
        <v>3154</v>
      </c>
      <c r="D74" s="740">
        <f>I73</f>
        <v>20.7</v>
      </c>
      <c r="E74" s="740"/>
      <c r="F74" s="740" t="s">
        <v>414</v>
      </c>
      <c r="G74" s="740">
        <v>200</v>
      </c>
      <c r="H74" s="743" t="s">
        <v>343</v>
      </c>
      <c r="I74" s="740">
        <f>D74*G74</f>
        <v>4140</v>
      </c>
      <c r="J74" s="740" t="s">
        <v>397</v>
      </c>
      <c r="K74" s="740" t="s">
        <v>3680</v>
      </c>
      <c r="L74" s="743"/>
      <c r="M74" s="740" t="s">
        <v>347</v>
      </c>
    </row>
    <row r="75" spans="1:14" x14ac:dyDescent="0.45">
      <c r="C75" s="739" t="s">
        <v>350</v>
      </c>
      <c r="D75" s="740"/>
      <c r="E75" s="741"/>
      <c r="F75" s="740"/>
      <c r="G75" s="740"/>
      <c r="H75" s="743" t="s">
        <v>343</v>
      </c>
      <c r="I75" s="740">
        <f>INT(I74/1000)*1000</f>
        <v>4000</v>
      </c>
      <c r="J75" s="740" t="s">
        <v>397</v>
      </c>
      <c r="K75" s="740" t="s">
        <v>760</v>
      </c>
      <c r="L75" s="762"/>
      <c r="M75" s="742"/>
    </row>
    <row r="76" spans="1:14" x14ac:dyDescent="0.45">
      <c r="C76" s="734"/>
      <c r="D76" s="766"/>
      <c r="E76" s="732"/>
      <c r="H76" s="743"/>
      <c r="I76" s="740"/>
      <c r="J76" s="740"/>
      <c r="K76" s="740"/>
      <c r="L76" s="743"/>
      <c r="M76" s="740"/>
    </row>
    <row r="77" spans="1:14" x14ac:dyDescent="0.45">
      <c r="A77" s="733">
        <f>[1]ปร.4_1!A21</f>
        <v>2</v>
      </c>
      <c r="B77" s="734" t="str">
        <f>[1]ปร.4_1!B21</f>
        <v>งานดิน</v>
      </c>
    </row>
    <row r="78" spans="1:14" x14ac:dyDescent="0.45">
      <c r="A78" s="733"/>
      <c r="B78" s="735">
        <f>[1]ปร.4_1!B22</f>
        <v>2.1</v>
      </c>
      <c r="C78" s="820" t="str">
        <f>[1]ปร.4_1!C22</f>
        <v>งานปรับเกลี่ยแต่งและบดอัดคันทางเดิม</v>
      </c>
      <c r="D78" s="731"/>
    </row>
    <row r="79" spans="1:14" x14ac:dyDescent="0.45">
      <c r="A79" s="733"/>
      <c r="C79" s="767" t="s">
        <v>3443</v>
      </c>
      <c r="D79" s="767"/>
      <c r="E79" s="767"/>
      <c r="F79" s="767"/>
      <c r="G79" s="735"/>
      <c r="H79" s="734"/>
      <c r="I79" s="767" t="s">
        <v>343</v>
      </c>
      <c r="J79" s="736">
        <f>'ค่าดำเนินการ '!H32</f>
        <v>11.47</v>
      </c>
      <c r="K79" s="731" t="s">
        <v>344</v>
      </c>
      <c r="L79" s="734"/>
      <c r="M79" s="731" t="s">
        <v>345</v>
      </c>
      <c r="N79" s="734"/>
    </row>
    <row r="80" spans="1:14" ht="21.75" thickBot="1" x14ac:dyDescent="0.5">
      <c r="A80" s="733"/>
      <c r="C80" s="767" t="s">
        <v>350</v>
      </c>
      <c r="D80" s="767"/>
      <c r="E80" s="767"/>
      <c r="F80" s="767"/>
      <c r="G80" s="735"/>
      <c r="H80" s="734"/>
      <c r="I80" s="767" t="s">
        <v>343</v>
      </c>
      <c r="J80" s="976">
        <f>J79</f>
        <v>11.47</v>
      </c>
      <c r="K80" s="731" t="s">
        <v>344</v>
      </c>
      <c r="L80" s="731"/>
      <c r="M80" s="731"/>
      <c r="N80" s="734"/>
    </row>
    <row r="81" spans="1:19" ht="21.75" thickTop="1" x14ac:dyDescent="0.45">
      <c r="A81" s="733"/>
      <c r="B81" s="734"/>
      <c r="C81" s="723"/>
      <c r="D81" s="723"/>
      <c r="E81" s="723"/>
      <c r="F81" s="723"/>
      <c r="G81" s="723"/>
      <c r="H81" s="723"/>
      <c r="I81" s="723"/>
      <c r="J81" s="723"/>
      <c r="K81" s="723"/>
    </row>
    <row r="82" spans="1:19" x14ac:dyDescent="0.45">
      <c r="B82" s="735">
        <f>[1]ปร.4_1!B23</f>
        <v>2.2000000000000002</v>
      </c>
      <c r="C82" s="734" t="str">
        <f>[1]ปร.4_1!C23</f>
        <v>งานตัดขึ้นรูปคันทาง</v>
      </c>
    </row>
    <row r="83" spans="1:19" x14ac:dyDescent="0.45">
      <c r="B83" s="735" t="str">
        <f>[1]ปร.4_1!C24</f>
        <v>2.2.1</v>
      </c>
      <c r="C83" s="734" t="str">
        <f>[1]ปร.4_1!D24</f>
        <v>งานดินตัด</v>
      </c>
    </row>
    <row r="84" spans="1:19" s="734" customFormat="1" x14ac:dyDescent="0.45">
      <c r="C84" s="734" t="s">
        <v>355</v>
      </c>
      <c r="D84" s="724"/>
      <c r="G84" s="735" t="s">
        <v>343</v>
      </c>
      <c r="H84" s="732">
        <f>'[2]ค่าดำเนินการ '!H15</f>
        <v>8.8699999999999992</v>
      </c>
      <c r="I84" s="734" t="s">
        <v>195</v>
      </c>
      <c r="J84" s="734" t="s">
        <v>356</v>
      </c>
      <c r="P84" s="724"/>
      <c r="S84" s="724"/>
    </row>
    <row r="85" spans="1:19" s="734" customFormat="1" x14ac:dyDescent="0.45">
      <c r="C85" s="734" t="s">
        <v>2829</v>
      </c>
      <c r="D85" s="768"/>
      <c r="E85" s="734" t="s">
        <v>193</v>
      </c>
      <c r="G85" s="735" t="s">
        <v>343</v>
      </c>
      <c r="H85" s="732">
        <v>0</v>
      </c>
      <c r="I85" s="734" t="s">
        <v>195</v>
      </c>
      <c r="J85" s="734" t="s">
        <v>357</v>
      </c>
      <c r="P85" s="724"/>
      <c r="S85" s="724"/>
    </row>
    <row r="86" spans="1:19" s="734" customFormat="1" x14ac:dyDescent="0.45">
      <c r="C86" s="767" t="s">
        <v>358</v>
      </c>
      <c r="D86" s="724"/>
      <c r="G86" s="735"/>
      <c r="H86" s="731"/>
      <c r="P86" s="724"/>
      <c r="S86" s="724"/>
    </row>
    <row r="87" spans="1:19" s="734" customFormat="1" x14ac:dyDescent="0.45">
      <c r="C87" s="734" t="s">
        <v>26</v>
      </c>
      <c r="D87" s="724"/>
      <c r="G87" s="735" t="s">
        <v>343</v>
      </c>
      <c r="H87" s="732">
        <f>SUM(H84:H85)</f>
        <v>8.8699999999999992</v>
      </c>
      <c r="I87" s="734" t="s">
        <v>195</v>
      </c>
      <c r="J87" s="734" t="s">
        <v>359</v>
      </c>
      <c r="P87" s="724"/>
      <c r="S87" s="724"/>
    </row>
    <row r="88" spans="1:19" s="734" customFormat="1" x14ac:dyDescent="0.45">
      <c r="C88" s="734" t="s">
        <v>690</v>
      </c>
      <c r="D88" s="768">
        <f>H87</f>
        <v>8.8699999999999992</v>
      </c>
      <c r="E88" s="735" t="s">
        <v>360</v>
      </c>
      <c r="F88" s="735">
        <v>1.25</v>
      </c>
      <c r="G88" s="735" t="s">
        <v>343</v>
      </c>
      <c r="H88" s="732">
        <f>ROUND(D88*F88,2)</f>
        <v>11.09</v>
      </c>
      <c r="I88" s="734" t="s">
        <v>195</v>
      </c>
      <c r="J88" s="734" t="s">
        <v>361</v>
      </c>
      <c r="P88" s="724"/>
      <c r="S88" s="724"/>
    </row>
    <row r="89" spans="1:19" s="734" customFormat="1" x14ac:dyDescent="0.45">
      <c r="C89" s="734" t="s">
        <v>362</v>
      </c>
      <c r="D89" s="724"/>
      <c r="G89" s="735" t="s">
        <v>343</v>
      </c>
      <c r="H89" s="732">
        <f>'[2]ค่าดำเนินการ '!H14</f>
        <v>22.61</v>
      </c>
      <c r="I89" s="734" t="s">
        <v>195</v>
      </c>
      <c r="J89" s="734" t="s">
        <v>363</v>
      </c>
      <c r="P89" s="724"/>
      <c r="S89" s="724"/>
    </row>
    <row r="90" spans="1:19" s="734" customFormat="1" x14ac:dyDescent="0.45">
      <c r="C90" s="734" t="s">
        <v>350</v>
      </c>
      <c r="D90" s="724"/>
      <c r="G90" s="735" t="s">
        <v>343</v>
      </c>
      <c r="H90" s="732">
        <f>SUM(H88:H89)</f>
        <v>33.700000000000003</v>
      </c>
      <c r="I90" s="734" t="s">
        <v>195</v>
      </c>
      <c r="J90" s="734" t="s">
        <v>364</v>
      </c>
      <c r="P90" s="724"/>
      <c r="S90" s="724"/>
    </row>
    <row r="91" spans="1:19" s="734" customFormat="1" x14ac:dyDescent="0.45">
      <c r="D91" s="724"/>
      <c r="G91" s="735"/>
      <c r="H91" s="732"/>
      <c r="P91" s="724"/>
      <c r="S91" s="724"/>
    </row>
    <row r="92" spans="1:19" s="734" customFormat="1" x14ac:dyDescent="0.45">
      <c r="C92" s="734" t="s">
        <v>3</v>
      </c>
      <c r="D92" s="724"/>
      <c r="G92" s="735"/>
      <c r="P92" s="724"/>
      <c r="S92" s="724"/>
    </row>
    <row r="93" spans="1:19" s="734" customFormat="1" x14ac:dyDescent="0.45">
      <c r="C93" s="734" t="s">
        <v>365</v>
      </c>
      <c r="D93" s="724"/>
      <c r="G93" s="735" t="s">
        <v>366</v>
      </c>
      <c r="H93" s="735">
        <v>1.1499999999999999</v>
      </c>
      <c r="P93" s="724"/>
      <c r="S93" s="724"/>
    </row>
    <row r="94" spans="1:19" s="734" customFormat="1" x14ac:dyDescent="0.45">
      <c r="C94" s="734" t="s">
        <v>367</v>
      </c>
      <c r="D94" s="724"/>
      <c r="G94" s="735" t="s">
        <v>366</v>
      </c>
      <c r="H94" s="735">
        <v>1.25</v>
      </c>
      <c r="P94" s="724"/>
      <c r="S94" s="724"/>
    </row>
    <row r="95" spans="1:19" s="734" customFormat="1" x14ac:dyDescent="0.45">
      <c r="D95" s="724"/>
      <c r="G95" s="735"/>
      <c r="H95" s="735"/>
      <c r="P95" s="724"/>
      <c r="S95" s="724"/>
    </row>
    <row r="96" spans="1:19" s="734" customFormat="1" x14ac:dyDescent="0.45">
      <c r="B96" s="735" t="str">
        <f>[1]ปร.4_1!C25</f>
        <v>2.2.2</v>
      </c>
      <c r="C96" s="734" t="str">
        <f>[1]ปร.4_1!D25</f>
        <v>งานขุดตัดหินผุ</v>
      </c>
      <c r="D96" s="724"/>
      <c r="G96" s="735"/>
      <c r="H96" s="735"/>
      <c r="P96" s="724"/>
      <c r="S96" s="724"/>
    </row>
    <row r="97" spans="2:19" s="734" customFormat="1" x14ac:dyDescent="0.45">
      <c r="C97" s="734" t="s">
        <v>3029</v>
      </c>
      <c r="D97" s="724"/>
      <c r="G97" s="735" t="s">
        <v>343</v>
      </c>
      <c r="H97" s="732">
        <f>'[1]ค่าดำเนินการ '!H17</f>
        <v>43.01</v>
      </c>
      <c r="I97" s="734" t="s">
        <v>195</v>
      </c>
      <c r="J97" s="734" t="s">
        <v>356</v>
      </c>
      <c r="P97" s="724"/>
      <c r="S97" s="724"/>
    </row>
    <row r="98" spans="2:19" s="734" customFormat="1" x14ac:dyDescent="0.45">
      <c r="C98" s="734" t="s">
        <v>3030</v>
      </c>
      <c r="D98" s="724"/>
      <c r="G98" s="735" t="s">
        <v>343</v>
      </c>
      <c r="H98" s="732">
        <v>0</v>
      </c>
      <c r="I98" s="734" t="s">
        <v>195</v>
      </c>
      <c r="J98" s="734" t="s">
        <v>357</v>
      </c>
      <c r="P98" s="724"/>
      <c r="S98" s="724"/>
    </row>
    <row r="99" spans="2:19" s="734" customFormat="1" x14ac:dyDescent="0.45">
      <c r="C99" s="734" t="s">
        <v>358</v>
      </c>
      <c r="D99" s="724"/>
      <c r="G99" s="735"/>
      <c r="H99" s="731"/>
      <c r="P99" s="724"/>
      <c r="S99" s="724"/>
    </row>
    <row r="100" spans="2:19" s="734" customFormat="1" x14ac:dyDescent="0.45">
      <c r="C100" s="734" t="s">
        <v>26</v>
      </c>
      <c r="D100" s="724"/>
      <c r="G100" s="735" t="s">
        <v>343</v>
      </c>
      <c r="H100" s="732">
        <f>SUM(H97:H98)</f>
        <v>43.01</v>
      </c>
      <c r="I100" s="734" t="s">
        <v>195</v>
      </c>
      <c r="J100" s="734" t="s">
        <v>359</v>
      </c>
      <c r="P100" s="724"/>
      <c r="S100" s="724"/>
    </row>
    <row r="101" spans="2:19" s="734" customFormat="1" x14ac:dyDescent="0.45">
      <c r="C101" s="734" t="s">
        <v>3032</v>
      </c>
      <c r="D101" s="769">
        <f>H100</f>
        <v>43.01</v>
      </c>
      <c r="E101" s="769" t="s">
        <v>360</v>
      </c>
      <c r="F101" s="769">
        <v>1.6</v>
      </c>
      <c r="G101" s="735" t="s">
        <v>343</v>
      </c>
      <c r="H101" s="732">
        <f>ROUND(D101*F101,2)</f>
        <v>68.819999999999993</v>
      </c>
      <c r="I101" s="734" t="s">
        <v>195</v>
      </c>
      <c r="J101" s="734" t="s">
        <v>3031</v>
      </c>
      <c r="P101" s="724"/>
      <c r="S101" s="724"/>
    </row>
    <row r="102" spans="2:19" s="734" customFormat="1" x14ac:dyDescent="0.45">
      <c r="C102" s="734" t="s">
        <v>362</v>
      </c>
      <c r="D102" s="724"/>
      <c r="G102" s="735" t="s">
        <v>343</v>
      </c>
      <c r="H102" s="732">
        <f>'[1]ค่าดำเนินการ '!H16</f>
        <v>34.67</v>
      </c>
      <c r="I102" s="734" t="s">
        <v>195</v>
      </c>
      <c r="J102" s="734" t="s">
        <v>363</v>
      </c>
      <c r="P102" s="724"/>
      <c r="S102" s="724"/>
    </row>
    <row r="103" spans="2:19" s="734" customFormat="1" x14ac:dyDescent="0.45">
      <c r="C103" s="734" t="s">
        <v>350</v>
      </c>
      <c r="D103" s="724"/>
      <c r="G103" s="735" t="s">
        <v>343</v>
      </c>
      <c r="H103" s="732">
        <f>SUM(H101:H102)</f>
        <v>103.49</v>
      </c>
      <c r="I103" s="734" t="s">
        <v>195</v>
      </c>
      <c r="J103" s="734" t="s">
        <v>364</v>
      </c>
      <c r="P103" s="724"/>
      <c r="S103" s="724"/>
    </row>
    <row r="104" spans="2:19" s="734" customFormat="1" x14ac:dyDescent="0.45">
      <c r="D104" s="724"/>
      <c r="G104" s="735"/>
      <c r="H104" s="735"/>
      <c r="P104" s="724"/>
      <c r="S104" s="724"/>
    </row>
    <row r="105" spans="2:19" s="734" customFormat="1" x14ac:dyDescent="0.45">
      <c r="B105" s="735" t="str">
        <f>[1]ปร.4_1!C26</f>
        <v>2.2.3</v>
      </c>
      <c r="C105" s="734" t="str">
        <f>[1]ปร.4_1!D26</f>
        <v>งานขุดตัดหินแข็ง</v>
      </c>
      <c r="D105" s="724"/>
      <c r="G105" s="735"/>
      <c r="H105" s="735"/>
      <c r="P105" s="724"/>
      <c r="S105" s="724"/>
    </row>
    <row r="106" spans="2:19" s="734" customFormat="1" x14ac:dyDescent="0.45">
      <c r="C106" s="737" t="s">
        <v>3029</v>
      </c>
      <c r="D106" s="737"/>
      <c r="G106" s="735" t="s">
        <v>343</v>
      </c>
      <c r="H106" s="732">
        <f>'[1]ค่าดำเนินการ '!H19</f>
        <v>84.28</v>
      </c>
      <c r="I106" s="734" t="s">
        <v>195</v>
      </c>
      <c r="J106" s="734" t="s">
        <v>356</v>
      </c>
      <c r="P106" s="724"/>
      <c r="S106" s="724"/>
    </row>
    <row r="107" spans="2:19" s="734" customFormat="1" x14ac:dyDescent="0.45">
      <c r="C107" s="737" t="s">
        <v>3030</v>
      </c>
      <c r="D107" s="737"/>
      <c r="G107" s="735" t="s">
        <v>343</v>
      </c>
      <c r="H107" s="732">
        <v>0</v>
      </c>
      <c r="I107" s="734" t="s">
        <v>195</v>
      </c>
      <c r="J107" s="734" t="s">
        <v>357</v>
      </c>
      <c r="P107" s="724"/>
      <c r="S107" s="724"/>
    </row>
    <row r="108" spans="2:19" s="734" customFormat="1" x14ac:dyDescent="0.45">
      <c r="C108" s="739" t="s">
        <v>358</v>
      </c>
      <c r="D108" s="737"/>
      <c r="G108" s="735"/>
      <c r="H108" s="731"/>
      <c r="P108" s="724"/>
      <c r="S108" s="724"/>
    </row>
    <row r="109" spans="2:19" s="734" customFormat="1" x14ac:dyDescent="0.45">
      <c r="C109" s="737" t="s">
        <v>26</v>
      </c>
      <c r="D109" s="737"/>
      <c r="G109" s="735" t="s">
        <v>343</v>
      </c>
      <c r="H109" s="732">
        <f>SUM(H106:H107)</f>
        <v>84.28</v>
      </c>
      <c r="I109" s="734" t="s">
        <v>195</v>
      </c>
      <c r="J109" s="734" t="s">
        <v>359</v>
      </c>
      <c r="P109" s="724"/>
      <c r="S109" s="724"/>
    </row>
    <row r="110" spans="2:19" s="734" customFormat="1" x14ac:dyDescent="0.45">
      <c r="C110" s="737" t="s">
        <v>3032</v>
      </c>
      <c r="D110" s="770">
        <f>H109</f>
        <v>84.28</v>
      </c>
      <c r="E110" s="768" t="s">
        <v>360</v>
      </c>
      <c r="F110" s="768">
        <v>1.7</v>
      </c>
      <c r="G110" s="735" t="s">
        <v>343</v>
      </c>
      <c r="H110" s="732">
        <f>ROUND(D110*F110,2)</f>
        <v>143.28</v>
      </c>
      <c r="I110" s="734" t="s">
        <v>195</v>
      </c>
      <c r="J110" s="734" t="s">
        <v>3034</v>
      </c>
      <c r="P110" s="724"/>
      <c r="S110" s="724"/>
    </row>
    <row r="111" spans="2:19" s="734" customFormat="1" x14ac:dyDescent="0.45">
      <c r="C111" s="737" t="s">
        <v>3033</v>
      </c>
      <c r="D111" s="737"/>
      <c r="G111" s="735" t="s">
        <v>343</v>
      </c>
      <c r="H111" s="732">
        <f>'[1]ค่าดำเนินการ '!H18</f>
        <v>70.03</v>
      </c>
      <c r="I111" s="734" t="s">
        <v>195</v>
      </c>
      <c r="J111" s="734" t="s">
        <v>363</v>
      </c>
      <c r="P111" s="724"/>
      <c r="S111" s="724"/>
    </row>
    <row r="112" spans="2:19" s="734" customFormat="1" x14ac:dyDescent="0.45">
      <c r="C112" s="737" t="s">
        <v>350</v>
      </c>
      <c r="D112" s="737"/>
      <c r="G112" s="735" t="s">
        <v>343</v>
      </c>
      <c r="H112" s="732">
        <f>SUM(H110:H111)</f>
        <v>213.31</v>
      </c>
      <c r="I112" s="734" t="s">
        <v>195</v>
      </c>
      <c r="J112" s="734" t="s">
        <v>364</v>
      </c>
      <c r="P112" s="724"/>
      <c r="S112" s="724"/>
    </row>
    <row r="113" spans="2:19" s="734" customFormat="1" x14ac:dyDescent="0.45">
      <c r="D113" s="724"/>
      <c r="G113" s="735"/>
      <c r="H113" s="735"/>
      <c r="P113" s="724"/>
      <c r="S113" s="724"/>
    </row>
    <row r="114" spans="2:19" s="734" customFormat="1" x14ac:dyDescent="0.45">
      <c r="B114" s="735" t="str">
        <f>[1]ปร.4_1!C27</f>
        <v>2.2.4</v>
      </c>
      <c r="C114" s="734" t="str">
        <f>[1]ปร.4_1!D27</f>
        <v>งานขุดวัสดุไม่เหมาะสม</v>
      </c>
      <c r="D114" s="724"/>
      <c r="G114" s="735"/>
      <c r="H114" s="735"/>
      <c r="P114" s="724"/>
      <c r="S114" s="724"/>
    </row>
    <row r="115" spans="2:19" s="734" customFormat="1" x14ac:dyDescent="0.45">
      <c r="C115" s="737" t="s">
        <v>3035</v>
      </c>
      <c r="D115" s="724"/>
      <c r="G115" s="735"/>
      <c r="H115" s="735"/>
      <c r="P115" s="724"/>
      <c r="S115" s="724"/>
    </row>
    <row r="116" spans="2:19" s="734" customFormat="1" x14ac:dyDescent="0.45">
      <c r="C116" s="737" t="s">
        <v>3036</v>
      </c>
      <c r="D116" s="724"/>
      <c r="G116" s="735"/>
      <c r="H116" s="735"/>
      <c r="P116" s="724"/>
      <c r="S116" s="724"/>
    </row>
    <row r="117" spans="2:19" s="734" customFormat="1" x14ac:dyDescent="0.45">
      <c r="C117" s="737" t="s">
        <v>3037</v>
      </c>
      <c r="D117" s="768">
        <f>H90</f>
        <v>33.700000000000003</v>
      </c>
      <c r="E117" s="768" t="s">
        <v>360</v>
      </c>
      <c r="F117" s="768">
        <v>1.1000000000000001</v>
      </c>
      <c r="G117" s="735" t="s">
        <v>343</v>
      </c>
      <c r="H117" s="732">
        <f>ROUND(D117*F117,2)</f>
        <v>37.07</v>
      </c>
      <c r="I117" s="734" t="s">
        <v>195</v>
      </c>
      <c r="J117" s="737" t="s">
        <v>3038</v>
      </c>
      <c r="K117" s="737"/>
      <c r="P117" s="724"/>
      <c r="S117" s="724"/>
    </row>
    <row r="118" spans="2:19" s="734" customFormat="1" x14ac:dyDescent="0.45">
      <c r="D118" s="724"/>
      <c r="G118" s="735"/>
      <c r="H118" s="735"/>
      <c r="P118" s="724"/>
      <c r="S118" s="724"/>
    </row>
    <row r="119" spans="2:19" s="734" customFormat="1" x14ac:dyDescent="0.45">
      <c r="B119" s="735" t="str">
        <f>[1]ปร.4_1!C28</f>
        <v>2.2.5</v>
      </c>
      <c r="C119" s="734" t="str">
        <f>[1]ปร.4_1!D28</f>
        <v>งานขุดบริเวณดินอ่อน (เฉพาะงานขุด)</v>
      </c>
      <c r="D119" s="724"/>
      <c r="G119" s="735"/>
      <c r="H119" s="735"/>
      <c r="P119" s="724"/>
      <c r="S119" s="724"/>
    </row>
    <row r="120" spans="2:19" s="734" customFormat="1" x14ac:dyDescent="0.45">
      <c r="C120" s="737" t="s">
        <v>3035</v>
      </c>
      <c r="D120" s="724"/>
      <c r="G120" s="735"/>
      <c r="H120" s="735"/>
      <c r="L120" s="737"/>
      <c r="P120" s="724"/>
      <c r="S120" s="724"/>
    </row>
    <row r="121" spans="2:19" s="734" customFormat="1" x14ac:dyDescent="0.45">
      <c r="C121" s="737" t="s">
        <v>3155</v>
      </c>
      <c r="D121" s="724"/>
      <c r="G121" s="735"/>
      <c r="H121" s="735"/>
      <c r="P121" s="724"/>
      <c r="S121" s="724"/>
    </row>
    <row r="122" spans="2:19" s="734" customFormat="1" x14ac:dyDescent="0.45">
      <c r="C122" s="737" t="s">
        <v>3037</v>
      </c>
      <c r="D122" s="768">
        <f>H90</f>
        <v>33.700000000000003</v>
      </c>
      <c r="E122" s="768" t="s">
        <v>360</v>
      </c>
      <c r="F122" s="768">
        <v>1.1000000000000001</v>
      </c>
      <c r="G122" s="735" t="s">
        <v>343</v>
      </c>
      <c r="H122" s="732">
        <f>ROUND(D122*F122,2)</f>
        <v>37.07</v>
      </c>
      <c r="I122" s="734" t="s">
        <v>195</v>
      </c>
      <c r="J122" s="737" t="s">
        <v>3038</v>
      </c>
      <c r="K122" s="737"/>
      <c r="L122" s="737"/>
      <c r="P122" s="724"/>
      <c r="S122" s="724"/>
    </row>
    <row r="123" spans="2:19" s="734" customFormat="1" x14ac:dyDescent="0.45">
      <c r="D123" s="724"/>
      <c r="G123" s="735"/>
      <c r="H123" s="735"/>
      <c r="P123" s="724"/>
      <c r="S123" s="724"/>
    </row>
    <row r="124" spans="2:19" s="734" customFormat="1" x14ac:dyDescent="0.45">
      <c r="D124" s="724"/>
      <c r="G124" s="735"/>
      <c r="H124" s="735"/>
      <c r="P124" s="724"/>
      <c r="S124" s="724"/>
    </row>
    <row r="125" spans="2:19" s="734" customFormat="1" x14ac:dyDescent="0.45">
      <c r="D125" s="724"/>
      <c r="G125" s="735"/>
      <c r="H125" s="735"/>
      <c r="P125" s="724"/>
      <c r="S125" s="724"/>
    </row>
    <row r="126" spans="2:19" s="734" customFormat="1" x14ac:dyDescent="0.45">
      <c r="D126" s="724"/>
      <c r="G126" s="735"/>
      <c r="H126" s="735"/>
      <c r="P126" s="724"/>
      <c r="S126" s="724"/>
    </row>
    <row r="127" spans="2:19" s="734" customFormat="1" x14ac:dyDescent="0.45">
      <c r="D127" s="724"/>
      <c r="G127" s="735"/>
      <c r="H127" s="735"/>
      <c r="P127" s="724"/>
      <c r="S127" s="724"/>
    </row>
    <row r="128" spans="2:19" x14ac:dyDescent="0.45">
      <c r="B128" s="735">
        <f>[1]ปร.4_1!B29</f>
        <v>2.2000000000000002</v>
      </c>
      <c r="C128" s="734" t="str">
        <f>[1]ปร.4_1!C29</f>
        <v>งานถมคันทาง</v>
      </c>
    </row>
    <row r="129" spans="2:11" x14ac:dyDescent="0.45">
      <c r="B129" s="735" t="str">
        <f>[1]ปร.4_1!C30</f>
        <v>2.2.1</v>
      </c>
      <c r="C129" s="734" t="str">
        <f>[1]ปร.4_1!D30</f>
        <v>งานดินถม</v>
      </c>
    </row>
    <row r="130" spans="2:11" x14ac:dyDescent="0.45">
      <c r="B130" s="767"/>
      <c r="C130" s="767" t="str">
        <f>[1]ปร.4_1!D31</f>
        <v>2.2.1(1) งานดินถม ,วัสดุจากดินตัด</v>
      </c>
      <c r="D130" s="731"/>
    </row>
    <row r="131" spans="2:11" x14ac:dyDescent="0.45">
      <c r="B131" s="767"/>
      <c r="C131" s="771" t="s">
        <v>2830</v>
      </c>
      <c r="D131" s="771"/>
      <c r="E131" s="772"/>
      <c r="F131" s="771"/>
      <c r="G131" s="733" t="s">
        <v>343</v>
      </c>
      <c r="H131" s="773">
        <f>'[1]ค่าดำเนินการ '!H12</f>
        <v>49.99</v>
      </c>
      <c r="I131" s="723" t="s">
        <v>195</v>
      </c>
      <c r="J131" s="734" t="s">
        <v>356</v>
      </c>
      <c r="K131" s="723"/>
    </row>
    <row r="132" spans="2:11" x14ac:dyDescent="0.45">
      <c r="B132" s="767"/>
      <c r="C132" s="723" t="s">
        <v>350</v>
      </c>
      <c r="D132" s="771"/>
      <c r="E132" s="772"/>
      <c r="F132" s="774"/>
      <c r="G132" s="733" t="s">
        <v>343</v>
      </c>
      <c r="H132" s="773">
        <f>H131</f>
        <v>49.99</v>
      </c>
      <c r="I132" s="723" t="s">
        <v>195</v>
      </c>
      <c r="J132" s="723" t="s">
        <v>2831</v>
      </c>
      <c r="K132" s="723"/>
    </row>
    <row r="133" spans="2:11" x14ac:dyDescent="0.45">
      <c r="B133" s="767"/>
      <c r="C133" s="734"/>
    </row>
    <row r="134" spans="2:11" x14ac:dyDescent="0.45">
      <c r="B134" s="732"/>
      <c r="C134" s="820" t="str">
        <f>[1]ปร.4_1!D32</f>
        <v>2.2.1(2) งานดินลูกรัง(หินผุ) ถมไหล่ทาง</v>
      </c>
      <c r="J134" s="723"/>
      <c r="K134" s="723"/>
    </row>
    <row r="135" spans="2:11" x14ac:dyDescent="0.45">
      <c r="B135" s="733"/>
      <c r="C135" s="723" t="s">
        <v>370</v>
      </c>
      <c r="E135" s="723"/>
      <c r="F135" s="723"/>
      <c r="G135" s="733" t="s">
        <v>343</v>
      </c>
      <c r="H135" s="732">
        <f>'ข้อมูลแหล่งราคาวัสดุ '!D12</f>
        <v>100</v>
      </c>
      <c r="I135" s="723" t="s">
        <v>195</v>
      </c>
      <c r="J135" s="734" t="s">
        <v>346</v>
      </c>
      <c r="K135" s="723"/>
    </row>
    <row r="136" spans="2:11" x14ac:dyDescent="0.45">
      <c r="B136" s="733"/>
      <c r="C136" s="723" t="s">
        <v>371</v>
      </c>
      <c r="E136" s="723"/>
      <c r="F136" s="723"/>
      <c r="G136" s="733" t="s">
        <v>343</v>
      </c>
      <c r="H136" s="732">
        <v>0</v>
      </c>
      <c r="I136" s="723" t="s">
        <v>195</v>
      </c>
      <c r="J136" s="734" t="s">
        <v>372</v>
      </c>
      <c r="K136" s="723"/>
    </row>
    <row r="137" spans="2:11" x14ac:dyDescent="0.45">
      <c r="B137" s="723"/>
      <c r="C137" s="723" t="s">
        <v>143</v>
      </c>
      <c r="D137" s="768">
        <f>+'ข้อมูลแหล่งราคาวัสดุ '!E12</f>
        <v>40</v>
      </c>
      <c r="E137" s="723" t="s">
        <v>193</v>
      </c>
      <c r="F137" s="723"/>
      <c r="G137" s="733" t="s">
        <v>343</v>
      </c>
      <c r="H137" s="775">
        <f>+'ข้อมูลแหล่งราคาวัสดุ '!I12</f>
        <v>141.41999999999999</v>
      </c>
      <c r="I137" s="723" t="s">
        <v>195</v>
      </c>
      <c r="J137" s="734" t="s">
        <v>373</v>
      </c>
      <c r="K137" s="723"/>
    </row>
    <row r="138" spans="2:11" x14ac:dyDescent="0.45">
      <c r="B138" s="723"/>
      <c r="C138" s="723" t="s">
        <v>26</v>
      </c>
      <c r="E138" s="723"/>
      <c r="F138" s="723"/>
      <c r="G138" s="733" t="s">
        <v>343</v>
      </c>
      <c r="H138" s="732">
        <f>SUM(H135:H137)</f>
        <v>241.42</v>
      </c>
      <c r="I138" s="723" t="s">
        <v>195</v>
      </c>
      <c r="J138" s="723" t="s">
        <v>374</v>
      </c>
      <c r="K138" s="723"/>
    </row>
    <row r="139" spans="2:11" x14ac:dyDescent="0.45">
      <c r="B139" s="723"/>
      <c r="C139" s="723" t="s">
        <v>375</v>
      </c>
      <c r="D139" s="768">
        <f>H138</f>
        <v>241.42</v>
      </c>
      <c r="E139" s="733" t="s">
        <v>360</v>
      </c>
      <c r="F139" s="733">
        <v>1</v>
      </c>
      <c r="G139" s="733" t="s">
        <v>343</v>
      </c>
      <c r="H139" s="732">
        <f>ROUND(D139*F139,2)</f>
        <v>241.42</v>
      </c>
      <c r="I139" s="723" t="s">
        <v>195</v>
      </c>
      <c r="J139" s="723" t="s">
        <v>6013</v>
      </c>
      <c r="K139" s="723"/>
    </row>
    <row r="140" spans="2:11" x14ac:dyDescent="0.45">
      <c r="B140" s="723"/>
      <c r="C140" s="723" t="s">
        <v>377</v>
      </c>
      <c r="E140" s="723"/>
      <c r="F140" s="723"/>
      <c r="G140" s="733" t="s">
        <v>343</v>
      </c>
      <c r="H140" s="732">
        <v>0</v>
      </c>
      <c r="I140" s="723" t="s">
        <v>195</v>
      </c>
      <c r="J140" s="734" t="s">
        <v>378</v>
      </c>
      <c r="K140" s="723"/>
    </row>
    <row r="141" spans="2:11" x14ac:dyDescent="0.45">
      <c r="B141" s="723"/>
      <c r="C141" s="723" t="s">
        <v>350</v>
      </c>
      <c r="E141" s="723"/>
      <c r="F141" s="723"/>
      <c r="G141" s="733" t="s">
        <v>343</v>
      </c>
      <c r="H141" s="977">
        <f>SUM(H139:H140)</f>
        <v>241.42</v>
      </c>
      <c r="I141" s="723" t="s">
        <v>195</v>
      </c>
      <c r="J141" s="723" t="s">
        <v>379</v>
      </c>
      <c r="K141" s="723"/>
    </row>
    <row r="143" spans="2:11" x14ac:dyDescent="0.45">
      <c r="B143" s="735" t="s">
        <v>53</v>
      </c>
      <c r="C143" s="734" t="s">
        <v>380</v>
      </c>
    </row>
    <row r="144" spans="2:11" x14ac:dyDescent="0.45">
      <c r="B144" s="723"/>
      <c r="C144" s="723" t="s">
        <v>370</v>
      </c>
      <c r="E144" s="723"/>
      <c r="F144" s="723"/>
      <c r="G144" s="733" t="s">
        <v>343</v>
      </c>
      <c r="H144" s="732">
        <f>'[2]ข้อมูลแหล่งราคาวัสดุ '!D11</f>
        <v>250</v>
      </c>
      <c r="I144" s="723" t="s">
        <v>195</v>
      </c>
      <c r="J144" s="734" t="s">
        <v>346</v>
      </c>
      <c r="K144" s="723"/>
    </row>
    <row r="145" spans="2:11" x14ac:dyDescent="0.45">
      <c r="B145" s="723"/>
      <c r="C145" s="723" t="s">
        <v>143</v>
      </c>
      <c r="D145" s="768">
        <f>'[1]ข้อมูลแหล่งราคาวัสดุ '!E11</f>
        <v>43</v>
      </c>
      <c r="E145" s="723" t="s">
        <v>193</v>
      </c>
      <c r="F145" s="723"/>
      <c r="G145" s="733" t="s">
        <v>343</v>
      </c>
      <c r="H145" s="732">
        <f>'[2]ข้อมูลแหล่งราคาวัสดุ '!I11</f>
        <v>163.47</v>
      </c>
      <c r="I145" s="723" t="s">
        <v>195</v>
      </c>
      <c r="J145" s="734" t="s">
        <v>373</v>
      </c>
      <c r="K145" s="723"/>
    </row>
    <row r="146" spans="2:11" x14ac:dyDescent="0.45">
      <c r="B146" s="723"/>
      <c r="C146" s="723" t="s">
        <v>26</v>
      </c>
      <c r="E146" s="723"/>
      <c r="F146" s="723"/>
      <c r="G146" s="733" t="s">
        <v>343</v>
      </c>
      <c r="H146" s="732">
        <f>H144+H145</f>
        <v>413.47</v>
      </c>
      <c r="I146" s="723" t="s">
        <v>195</v>
      </c>
      <c r="J146" s="723" t="s">
        <v>374</v>
      </c>
      <c r="K146" s="723"/>
    </row>
    <row r="147" spans="2:11" x14ac:dyDescent="0.45">
      <c r="B147" s="723"/>
      <c r="C147" s="723" t="s">
        <v>375</v>
      </c>
      <c r="D147" s="768">
        <f>H146</f>
        <v>413.47</v>
      </c>
      <c r="E147" s="733" t="s">
        <v>360</v>
      </c>
      <c r="F147" s="733">
        <v>1.4</v>
      </c>
      <c r="G147" s="733" t="s">
        <v>343</v>
      </c>
      <c r="H147" s="732">
        <f>ROUND(D147*F147,2)</f>
        <v>578.86</v>
      </c>
      <c r="I147" s="723" t="s">
        <v>195</v>
      </c>
      <c r="J147" s="723" t="s">
        <v>381</v>
      </c>
      <c r="K147" s="723"/>
    </row>
    <row r="148" spans="2:11" x14ac:dyDescent="0.45">
      <c r="B148" s="723"/>
      <c r="C148" s="723" t="s">
        <v>377</v>
      </c>
      <c r="E148" s="723"/>
      <c r="F148" s="723"/>
      <c r="G148" s="733" t="s">
        <v>343</v>
      </c>
      <c r="H148" s="732">
        <f>'[2]ค่าดำเนินการ '!H12</f>
        <v>49.59</v>
      </c>
      <c r="I148" s="723" t="s">
        <v>195</v>
      </c>
      <c r="J148" s="734" t="s">
        <v>378</v>
      </c>
      <c r="K148" s="723"/>
    </row>
    <row r="149" spans="2:11" x14ac:dyDescent="0.45">
      <c r="B149" s="723"/>
      <c r="C149" s="723" t="s">
        <v>350</v>
      </c>
      <c r="E149" s="723"/>
      <c r="F149" s="723"/>
      <c r="G149" s="733" t="s">
        <v>343</v>
      </c>
      <c r="H149" s="732">
        <f>SUM(H147:H148)</f>
        <v>628.45000000000005</v>
      </c>
      <c r="I149" s="723" t="s">
        <v>195</v>
      </c>
      <c r="J149" s="723" t="s">
        <v>379</v>
      </c>
      <c r="K149" s="723"/>
    </row>
    <row r="150" spans="2:11" x14ac:dyDescent="0.45">
      <c r="B150" s="723"/>
      <c r="C150" s="723"/>
      <c r="E150" s="723"/>
      <c r="F150" s="723"/>
      <c r="G150" s="733"/>
      <c r="H150" s="723"/>
      <c r="I150" s="723"/>
      <c r="J150" s="723"/>
      <c r="K150" s="723"/>
    </row>
    <row r="151" spans="2:11" x14ac:dyDescent="0.45">
      <c r="B151" s="723"/>
      <c r="C151" s="723" t="s">
        <v>3</v>
      </c>
      <c r="E151" s="723"/>
      <c r="F151" s="723"/>
      <c r="G151" s="733" t="s">
        <v>382</v>
      </c>
      <c r="H151" s="723"/>
      <c r="I151" s="723"/>
      <c r="J151" s="733" t="s">
        <v>383</v>
      </c>
      <c r="K151" s="723"/>
    </row>
    <row r="152" spans="2:11" x14ac:dyDescent="0.45">
      <c r="B152" s="723"/>
      <c r="C152" s="723" t="s">
        <v>384</v>
      </c>
      <c r="E152" s="723"/>
      <c r="F152" s="723"/>
      <c r="G152" s="733">
        <v>1.4</v>
      </c>
      <c r="H152" s="723"/>
      <c r="I152" s="723"/>
      <c r="J152" s="733">
        <v>1.45</v>
      </c>
      <c r="K152" s="723"/>
    </row>
    <row r="153" spans="2:11" x14ac:dyDescent="0.45">
      <c r="B153" s="723"/>
      <c r="C153" s="776" t="s">
        <v>385</v>
      </c>
      <c r="E153" s="723"/>
      <c r="F153" s="723"/>
      <c r="G153" s="733">
        <v>1.6</v>
      </c>
      <c r="H153" s="723"/>
      <c r="I153" s="776"/>
      <c r="J153" s="733">
        <v>1.7</v>
      </c>
      <c r="K153" s="723"/>
    </row>
    <row r="154" spans="2:11" x14ac:dyDescent="0.45">
      <c r="B154" s="723"/>
      <c r="C154" s="776" t="s">
        <v>386</v>
      </c>
      <c r="E154" s="723"/>
      <c r="F154" s="723"/>
      <c r="G154" s="733">
        <v>1.85</v>
      </c>
      <c r="H154" s="723"/>
      <c r="I154" s="776"/>
      <c r="J154" s="733">
        <v>1.9</v>
      </c>
      <c r="K154" s="723"/>
    </row>
    <row r="155" spans="2:11" x14ac:dyDescent="0.45">
      <c r="B155" s="723"/>
      <c r="C155" s="723" t="s">
        <v>387</v>
      </c>
      <c r="E155" s="723"/>
      <c r="F155" s="723"/>
      <c r="G155" s="733"/>
      <c r="H155" s="723"/>
      <c r="I155" s="723"/>
      <c r="J155" s="723"/>
      <c r="K155" s="723"/>
    </row>
    <row r="156" spans="2:11" x14ac:dyDescent="0.45">
      <c r="B156" s="723"/>
      <c r="C156" s="723" t="s">
        <v>388</v>
      </c>
      <c r="E156" s="723"/>
      <c r="F156" s="723"/>
      <c r="G156" s="733"/>
      <c r="H156" s="723"/>
      <c r="I156" s="723"/>
      <c r="J156" s="723"/>
      <c r="K156" s="723"/>
    </row>
    <row r="157" spans="2:11" x14ac:dyDescent="0.45">
      <c r="B157" s="723"/>
      <c r="C157" s="723"/>
      <c r="D157" s="724" t="s">
        <v>389</v>
      </c>
      <c r="E157" s="723"/>
      <c r="F157" s="723"/>
      <c r="G157" s="733"/>
      <c r="H157" s="723"/>
      <c r="I157" s="723"/>
      <c r="J157" s="723"/>
      <c r="K157" s="723"/>
    </row>
    <row r="158" spans="2:11" x14ac:dyDescent="0.45">
      <c r="B158" s="723"/>
      <c r="C158" s="723"/>
      <c r="E158" s="723"/>
      <c r="F158" s="723"/>
      <c r="G158" s="733"/>
      <c r="H158" s="723"/>
      <c r="I158" s="723"/>
      <c r="J158" s="723"/>
      <c r="K158" s="723"/>
    </row>
    <row r="159" spans="2:11" x14ac:dyDescent="0.45">
      <c r="B159" s="733" t="str">
        <f>[1]ปร.4_1!C34</f>
        <v>2.3.3</v>
      </c>
      <c r="C159" s="723" t="str">
        <f>[1]ปร.4_1!D34</f>
        <v>งานวัสดุคัดเลือก</v>
      </c>
      <c r="E159" s="723"/>
      <c r="F159" s="723"/>
      <c r="G159" s="733"/>
      <c r="H159" s="723"/>
      <c r="I159" s="723"/>
      <c r="J159" s="723"/>
      <c r="K159" s="723"/>
    </row>
    <row r="160" spans="2:11" x14ac:dyDescent="0.45">
      <c r="B160" s="723"/>
      <c r="C160" s="723" t="s">
        <v>370</v>
      </c>
      <c r="E160" s="723"/>
      <c r="F160" s="723"/>
      <c r="G160" s="733" t="s">
        <v>343</v>
      </c>
      <c r="H160" s="731">
        <v>35</v>
      </c>
      <c r="I160" s="723" t="s">
        <v>195</v>
      </c>
      <c r="J160" s="723" t="s">
        <v>346</v>
      </c>
      <c r="K160" s="723"/>
    </row>
    <row r="161" spans="1:11" x14ac:dyDescent="0.45">
      <c r="B161" s="723"/>
      <c r="C161" s="723" t="s">
        <v>371</v>
      </c>
      <c r="E161" s="723"/>
      <c r="F161" s="723"/>
      <c r="G161" s="733" t="s">
        <v>343</v>
      </c>
      <c r="H161" s="731">
        <f>'[1]ค่าดำเนินการ '!H21</f>
        <v>34.619999999999997</v>
      </c>
      <c r="I161" s="723" t="s">
        <v>195</v>
      </c>
      <c r="J161" s="723" t="s">
        <v>393</v>
      </c>
      <c r="K161" s="723" t="s">
        <v>345</v>
      </c>
    </row>
    <row r="162" spans="1:11" x14ac:dyDescent="0.45">
      <c r="B162" s="723"/>
      <c r="C162" s="723" t="s">
        <v>3040</v>
      </c>
      <c r="D162" s="768">
        <f>'[1]ข้อมูลแหล่งราคาวัสดุ '!E13</f>
        <v>0</v>
      </c>
      <c r="E162" s="723" t="s">
        <v>193</v>
      </c>
      <c r="F162" s="723"/>
      <c r="G162" s="733" t="s">
        <v>343</v>
      </c>
      <c r="H162" s="731">
        <f>'[1]ข้อมูลแหล่งราคาวัสดุ '!I13</f>
        <v>0</v>
      </c>
      <c r="I162" s="723" t="s">
        <v>195</v>
      </c>
      <c r="J162" s="723" t="s">
        <v>398</v>
      </c>
      <c r="K162" s="723" t="s">
        <v>394</v>
      </c>
    </row>
    <row r="163" spans="1:11" x14ac:dyDescent="0.45">
      <c r="B163" s="723"/>
      <c r="C163" s="723" t="s">
        <v>26</v>
      </c>
      <c r="E163" s="723"/>
      <c r="F163" s="723"/>
      <c r="G163" s="733" t="s">
        <v>343</v>
      </c>
      <c r="H163" s="731">
        <f>SUM(H160:H162)</f>
        <v>69.62</v>
      </c>
      <c r="I163" s="723" t="s">
        <v>195</v>
      </c>
      <c r="J163" s="723" t="s">
        <v>374</v>
      </c>
      <c r="K163" s="723"/>
    </row>
    <row r="164" spans="1:11" x14ac:dyDescent="0.45">
      <c r="B164" s="723"/>
      <c r="C164" s="723" t="s">
        <v>3039</v>
      </c>
      <c r="D164" s="768">
        <f>H163</f>
        <v>69.62</v>
      </c>
      <c r="E164" s="768" t="s">
        <v>360</v>
      </c>
      <c r="F164" s="768">
        <v>1.3</v>
      </c>
      <c r="G164" s="733" t="s">
        <v>343</v>
      </c>
      <c r="H164" s="732">
        <f>ROUND(D164*F164,2)</f>
        <v>90.51</v>
      </c>
      <c r="I164" s="723" t="s">
        <v>195</v>
      </c>
      <c r="J164" s="723" t="s">
        <v>376</v>
      </c>
      <c r="K164" s="723"/>
    </row>
    <row r="165" spans="1:11" x14ac:dyDescent="0.45">
      <c r="B165" s="723"/>
      <c r="C165" s="723" t="s">
        <v>377</v>
      </c>
      <c r="E165" s="723"/>
      <c r="F165" s="723"/>
      <c r="G165" s="733" t="s">
        <v>343</v>
      </c>
      <c r="H165" s="731">
        <f>'[1]ค่าดำเนินการ '!H23</f>
        <v>59.99</v>
      </c>
      <c r="I165" s="723" t="s">
        <v>195</v>
      </c>
      <c r="J165" s="723" t="s">
        <v>408</v>
      </c>
      <c r="K165" s="723" t="s">
        <v>345</v>
      </c>
    </row>
    <row r="166" spans="1:11" x14ac:dyDescent="0.45">
      <c r="B166" s="723"/>
      <c r="C166" s="723" t="s">
        <v>350</v>
      </c>
      <c r="E166" s="723"/>
      <c r="F166" s="723"/>
      <c r="G166" s="733" t="s">
        <v>343</v>
      </c>
      <c r="H166" s="731">
        <f>SUM(H164:H165)</f>
        <v>150.5</v>
      </c>
      <c r="I166" s="723" t="s">
        <v>195</v>
      </c>
      <c r="J166" s="723" t="s">
        <v>379</v>
      </c>
      <c r="K166" s="723"/>
    </row>
    <row r="167" spans="1:11" x14ac:dyDescent="0.45">
      <c r="B167" s="723"/>
      <c r="C167" s="723"/>
      <c r="E167" s="723"/>
      <c r="F167" s="723"/>
      <c r="G167" s="733"/>
      <c r="I167" s="723"/>
      <c r="J167" s="723"/>
      <c r="K167" s="723"/>
    </row>
    <row r="168" spans="1:11" x14ac:dyDescent="0.45">
      <c r="B168" s="723"/>
      <c r="C168" s="723"/>
      <c r="E168" s="723"/>
      <c r="F168" s="723"/>
      <c r="G168" s="733"/>
      <c r="H168" s="723"/>
      <c r="I168" s="723"/>
      <c r="J168" s="723"/>
      <c r="K168" s="723"/>
    </row>
    <row r="169" spans="1:11" x14ac:dyDescent="0.45">
      <c r="A169" s="777">
        <f>[1]ปร.4_1!A35</f>
        <v>3</v>
      </c>
      <c r="B169" s="741" t="str">
        <f>[1]ปร.4_1!B35</f>
        <v>งานพื้นทางและรองพื้นทาง</v>
      </c>
      <c r="C169" s="723"/>
      <c r="E169" s="723"/>
      <c r="F169" s="723"/>
      <c r="G169" s="733"/>
      <c r="H169" s="723"/>
      <c r="I169" s="723"/>
      <c r="J169" s="723"/>
      <c r="K169" s="723"/>
    </row>
    <row r="170" spans="1:11" x14ac:dyDescent="0.45">
      <c r="B170" s="735">
        <f>[1]ปร.4_1!B36</f>
        <v>3.1</v>
      </c>
      <c r="C170" s="734" t="str">
        <f>[1]ปร.4_1!D37</f>
        <v xml:space="preserve">งานรองพื้นทาง </v>
      </c>
    </row>
    <row r="171" spans="1:11" x14ac:dyDescent="0.45">
      <c r="B171" s="735" t="str">
        <f>[1]ปร.4_1!C37</f>
        <v>3.1.1</v>
      </c>
      <c r="C171" s="734" t="str">
        <f>[1]ปร.4_1!D37</f>
        <v xml:space="preserve">งานรองพื้นทาง </v>
      </c>
    </row>
    <row r="172" spans="1:11" x14ac:dyDescent="0.45">
      <c r="B172" s="733"/>
      <c r="C172" s="723" t="s">
        <v>370</v>
      </c>
      <c r="E172" s="723"/>
      <c r="F172" s="778"/>
      <c r="G172" s="733" t="s">
        <v>343</v>
      </c>
      <c r="H172" s="732">
        <v>35</v>
      </c>
      <c r="I172" s="723" t="s">
        <v>195</v>
      </c>
      <c r="J172" s="734" t="s">
        <v>346</v>
      </c>
      <c r="K172" s="723"/>
    </row>
    <row r="173" spans="1:11" x14ac:dyDescent="0.45">
      <c r="B173" s="733"/>
      <c r="C173" s="723" t="s">
        <v>371</v>
      </c>
      <c r="E173" s="723"/>
      <c r="F173" s="778"/>
      <c r="G173" s="733" t="s">
        <v>343</v>
      </c>
      <c r="H173" s="732">
        <v>0</v>
      </c>
      <c r="I173" s="723" t="s">
        <v>195</v>
      </c>
      <c r="J173" s="734" t="s">
        <v>372</v>
      </c>
      <c r="K173" s="723"/>
    </row>
    <row r="174" spans="1:11" x14ac:dyDescent="0.45">
      <c r="B174" s="723"/>
      <c r="C174" s="723" t="s">
        <v>143</v>
      </c>
      <c r="D174" s="768">
        <f>'[1]ข้อมูลแหล่งราคาวัสดุ '!E12</f>
        <v>36.5</v>
      </c>
      <c r="E174" s="723" t="s">
        <v>193</v>
      </c>
      <c r="F174" s="723"/>
      <c r="G174" s="733" t="s">
        <v>343</v>
      </c>
      <c r="H174" s="732">
        <f>'[1]ข้อมูลแหล่งราคาวัสดุ '!I12</f>
        <v>107.43</v>
      </c>
      <c r="I174" s="723" t="s">
        <v>195</v>
      </c>
      <c r="J174" s="734" t="s">
        <v>373</v>
      </c>
      <c r="K174" s="723"/>
    </row>
    <row r="175" spans="1:11" x14ac:dyDescent="0.45">
      <c r="B175" s="723"/>
      <c r="C175" s="723" t="s">
        <v>26</v>
      </c>
      <c r="E175" s="723"/>
      <c r="F175" s="778"/>
      <c r="G175" s="733" t="s">
        <v>343</v>
      </c>
      <c r="H175" s="732">
        <f>SUM(H172:H174)</f>
        <v>142.43</v>
      </c>
      <c r="I175" s="723" t="s">
        <v>195</v>
      </c>
      <c r="J175" s="723" t="s">
        <v>374</v>
      </c>
      <c r="K175" s="723"/>
    </row>
    <row r="176" spans="1:11" x14ac:dyDescent="0.45">
      <c r="B176" s="723"/>
      <c r="C176" s="734" t="s">
        <v>375</v>
      </c>
      <c r="D176" s="768">
        <f>H175</f>
        <v>142.43</v>
      </c>
      <c r="E176" s="735" t="s">
        <v>360</v>
      </c>
      <c r="F176" s="735">
        <v>1.4</v>
      </c>
      <c r="G176" s="733" t="s">
        <v>343</v>
      </c>
      <c r="H176" s="732">
        <f>ROUND(D176*F176,2)</f>
        <v>199.4</v>
      </c>
      <c r="I176" s="723" t="s">
        <v>195</v>
      </c>
      <c r="J176" s="723" t="s">
        <v>376</v>
      </c>
      <c r="K176" s="723"/>
    </row>
    <row r="177" spans="2:16" x14ac:dyDescent="0.45">
      <c r="B177" s="723"/>
      <c r="C177" s="723" t="s">
        <v>377</v>
      </c>
      <c r="E177" s="723"/>
      <c r="F177" s="778"/>
      <c r="G177" s="733" t="s">
        <v>343</v>
      </c>
      <c r="H177" s="732">
        <f>'[1]ค่าดำเนินการ '!H23</f>
        <v>59.99</v>
      </c>
      <c r="I177" s="723" t="s">
        <v>195</v>
      </c>
      <c r="J177" s="734" t="s">
        <v>378</v>
      </c>
      <c r="K177" s="723"/>
    </row>
    <row r="178" spans="2:16" x14ac:dyDescent="0.45">
      <c r="B178" s="723"/>
      <c r="C178" s="723" t="s">
        <v>350</v>
      </c>
      <c r="E178" s="723"/>
      <c r="F178" s="778"/>
      <c r="G178" s="733" t="s">
        <v>343</v>
      </c>
      <c r="H178" s="732">
        <f>SUM(H176:H177)</f>
        <v>259.39</v>
      </c>
      <c r="I178" s="723" t="s">
        <v>195</v>
      </c>
      <c r="J178" s="723" t="s">
        <v>379</v>
      </c>
      <c r="K178" s="723"/>
    </row>
    <row r="179" spans="2:16" x14ac:dyDescent="0.45">
      <c r="B179" s="723"/>
      <c r="C179" s="723"/>
      <c r="E179" s="723"/>
      <c r="F179" s="778"/>
      <c r="G179" s="733"/>
      <c r="H179" s="768"/>
      <c r="I179" s="723"/>
      <c r="J179" s="723"/>
      <c r="K179" s="723"/>
    </row>
    <row r="180" spans="2:16" x14ac:dyDescent="0.45">
      <c r="B180" s="733" t="str">
        <f>[1]ปร.4_1!C38</f>
        <v>3.1.2</v>
      </c>
      <c r="C180" s="723" t="str">
        <f>[1]ปร.4_1!D38</f>
        <v>งานรองพื้นทางดินซีเมนต์ (ปริมาณปูนซีเมนต์ ร้อยละ..................)</v>
      </c>
      <c r="E180" s="723"/>
      <c r="F180" s="778"/>
      <c r="G180" s="733"/>
      <c r="H180" s="768"/>
      <c r="I180" s="723"/>
      <c r="J180" s="723"/>
      <c r="K180" s="723"/>
    </row>
    <row r="181" spans="2:16" x14ac:dyDescent="0.45">
      <c r="B181" s="723"/>
      <c r="C181" s="737" t="s">
        <v>370</v>
      </c>
      <c r="D181" s="741"/>
      <c r="E181" s="741"/>
      <c r="F181" s="741"/>
      <c r="G181" s="741"/>
      <c r="I181" s="743" t="s">
        <v>343</v>
      </c>
      <c r="J181" s="741">
        <f>'[1]ข้อมูลแหล่งราคาวัสดุ '!D12</f>
        <v>60</v>
      </c>
      <c r="K181" s="740" t="s">
        <v>195</v>
      </c>
      <c r="L181" s="741" t="s">
        <v>346</v>
      </c>
      <c r="M181" s="762"/>
    </row>
    <row r="182" spans="2:16" x14ac:dyDescent="0.45">
      <c r="B182" s="723"/>
      <c r="C182" s="737" t="s">
        <v>3041</v>
      </c>
      <c r="D182" s="741"/>
      <c r="E182" s="741"/>
      <c r="F182" s="741"/>
      <c r="G182" s="741"/>
      <c r="I182" s="743" t="s">
        <v>343</v>
      </c>
      <c r="J182" s="741">
        <f>'[1]ค่าดำเนินการ '!H21</f>
        <v>34.619999999999997</v>
      </c>
      <c r="K182" s="740" t="s">
        <v>195</v>
      </c>
      <c r="L182" s="741" t="s">
        <v>393</v>
      </c>
      <c r="M182" s="741" t="s">
        <v>345</v>
      </c>
    </row>
    <row r="183" spans="2:16" x14ac:dyDescent="0.45">
      <c r="B183" s="723"/>
      <c r="C183" s="737" t="s">
        <v>3040</v>
      </c>
      <c r="D183" s="741">
        <f>'[1]ข้อมูลแหล่งราคาวัสดุ '!E12</f>
        <v>36.5</v>
      </c>
      <c r="E183" s="741" t="s">
        <v>193</v>
      </c>
      <c r="F183" s="741"/>
      <c r="G183" s="741"/>
      <c r="I183" s="743" t="s">
        <v>343</v>
      </c>
      <c r="J183" s="741">
        <f>'[1]ข้อมูลแหล่งราคาวัสดุ '!I12</f>
        <v>107.43</v>
      </c>
      <c r="K183" s="740" t="s">
        <v>195</v>
      </c>
      <c r="L183" s="741" t="s">
        <v>398</v>
      </c>
      <c r="M183" s="741" t="s">
        <v>394</v>
      </c>
    </row>
    <row r="184" spans="2:16" x14ac:dyDescent="0.45">
      <c r="B184" s="723"/>
      <c r="C184" s="739" t="s">
        <v>26</v>
      </c>
      <c r="D184" s="741"/>
      <c r="E184" s="741"/>
      <c r="F184" s="779" t="s">
        <v>3042</v>
      </c>
      <c r="G184" s="741"/>
      <c r="I184" s="743" t="s">
        <v>343</v>
      </c>
      <c r="J184" s="741">
        <f>SUM(J181:J183)</f>
        <v>202.05</v>
      </c>
      <c r="K184" s="740" t="s">
        <v>195</v>
      </c>
      <c r="L184" s="741" t="s">
        <v>374</v>
      </c>
      <c r="M184" s="762"/>
    </row>
    <row r="185" spans="2:16" x14ac:dyDescent="0.45">
      <c r="B185" s="723"/>
      <c r="C185" s="737" t="s">
        <v>375</v>
      </c>
      <c r="D185" s="780">
        <f>J184</f>
        <v>202.05</v>
      </c>
      <c r="E185" s="770" t="s">
        <v>360</v>
      </c>
      <c r="F185" s="781">
        <v>1.6</v>
      </c>
      <c r="G185" s="741"/>
      <c r="I185" s="743" t="s">
        <v>343</v>
      </c>
      <c r="J185" s="732">
        <f>ROUND(D185*F185,2)</f>
        <v>323.27999999999997</v>
      </c>
      <c r="K185" s="740" t="s">
        <v>195</v>
      </c>
      <c r="L185" s="741" t="s">
        <v>376</v>
      </c>
      <c r="M185" s="762"/>
    </row>
    <row r="186" spans="2:16" x14ac:dyDescent="0.45">
      <c r="B186" s="723"/>
      <c r="C186" s="782" t="s">
        <v>3116</v>
      </c>
      <c r="D186" s="783">
        <v>100</v>
      </c>
      <c r="E186" s="743" t="s">
        <v>3043</v>
      </c>
      <c r="F186" s="764">
        <f>ROUND($J$1066/1000,2)</f>
        <v>3.41</v>
      </c>
      <c r="G186" s="741"/>
      <c r="H186" s="723"/>
      <c r="I186" s="743" t="s">
        <v>343</v>
      </c>
      <c r="J186" s="741">
        <f>F186*D186</f>
        <v>341</v>
      </c>
      <c r="K186" s="740" t="s">
        <v>195</v>
      </c>
      <c r="L186" s="741" t="s">
        <v>408</v>
      </c>
      <c r="M186" s="762"/>
      <c r="P186" s="724">
        <f>(2000*4)/100</f>
        <v>80</v>
      </c>
    </row>
    <row r="187" spans="2:16" x14ac:dyDescent="0.45">
      <c r="B187" s="723"/>
      <c r="C187" s="737" t="s">
        <v>3044</v>
      </c>
      <c r="D187" s="741"/>
      <c r="E187" s="741"/>
      <c r="F187" s="741"/>
      <c r="G187" s="741"/>
      <c r="I187" s="743" t="s">
        <v>343</v>
      </c>
      <c r="J187" s="743" t="s">
        <v>10</v>
      </c>
      <c r="K187" s="740" t="s">
        <v>195</v>
      </c>
      <c r="L187" s="741" t="s">
        <v>405</v>
      </c>
      <c r="M187" s="743"/>
    </row>
    <row r="188" spans="2:16" x14ac:dyDescent="0.45">
      <c r="B188" s="723"/>
      <c r="C188" s="737" t="s">
        <v>3045</v>
      </c>
      <c r="D188" s="741"/>
      <c r="E188" s="741"/>
      <c r="F188" s="741"/>
      <c r="G188" s="741"/>
      <c r="I188" s="743" t="s">
        <v>343</v>
      </c>
      <c r="J188" s="743">
        <f>'[1]ค่าดำเนินการ '!H64</f>
        <v>47.72</v>
      </c>
      <c r="K188" s="740" t="s">
        <v>195</v>
      </c>
      <c r="L188" s="741" t="s">
        <v>406</v>
      </c>
      <c r="M188" s="741" t="s">
        <v>345</v>
      </c>
    </row>
    <row r="189" spans="2:16" x14ac:dyDescent="0.45">
      <c r="B189" s="723"/>
      <c r="C189" s="737" t="s">
        <v>377</v>
      </c>
      <c r="D189" s="741"/>
      <c r="E189" s="741"/>
      <c r="F189" s="741"/>
      <c r="G189" s="741"/>
      <c r="I189" s="743" t="s">
        <v>343</v>
      </c>
      <c r="J189" s="741">
        <f>'[1]ค่าดำเนินการ '!H23</f>
        <v>59.99</v>
      </c>
      <c r="K189" s="740" t="s">
        <v>195</v>
      </c>
      <c r="L189" s="741" t="s">
        <v>422</v>
      </c>
      <c r="M189" s="741" t="s">
        <v>345</v>
      </c>
    </row>
    <row r="190" spans="2:16" x14ac:dyDescent="0.45">
      <c r="B190" s="723"/>
      <c r="C190" s="737" t="s">
        <v>3046</v>
      </c>
      <c r="D190" s="741"/>
      <c r="E190" s="741"/>
      <c r="F190" s="741"/>
      <c r="G190" s="741"/>
      <c r="I190" s="743" t="s">
        <v>343</v>
      </c>
      <c r="J190" s="743">
        <f>'[1]ค่าดำเนินการ '!H65</f>
        <v>49.71</v>
      </c>
      <c r="K190" s="740" t="s">
        <v>195</v>
      </c>
      <c r="L190" s="741" t="s">
        <v>541</v>
      </c>
      <c r="M190" s="741" t="s">
        <v>345</v>
      </c>
    </row>
    <row r="191" spans="2:16" x14ac:dyDescent="0.45">
      <c r="B191" s="723"/>
      <c r="C191" s="737" t="s">
        <v>350</v>
      </c>
      <c r="D191" s="741"/>
      <c r="E191" s="741"/>
      <c r="F191" s="741"/>
      <c r="G191" s="741"/>
      <c r="I191" s="743" t="s">
        <v>343</v>
      </c>
      <c r="J191" s="741">
        <f>SUM(J185:J190)</f>
        <v>821.7</v>
      </c>
      <c r="K191" s="740" t="s">
        <v>195</v>
      </c>
      <c r="L191" s="741" t="s">
        <v>3047</v>
      </c>
      <c r="M191" s="743"/>
    </row>
    <row r="192" spans="2:16" x14ac:dyDescent="0.45">
      <c r="B192" s="723"/>
      <c r="C192" s="723"/>
      <c r="E192" s="723"/>
      <c r="F192" s="778"/>
      <c r="G192" s="733"/>
      <c r="H192" s="768"/>
      <c r="I192" s="723"/>
      <c r="J192" s="723"/>
      <c r="K192" s="723"/>
    </row>
    <row r="193" spans="2:13" x14ac:dyDescent="0.45">
      <c r="B193" s="777">
        <f>[1]ปร.4_1!B39</f>
        <v>3.2</v>
      </c>
      <c r="C193" s="737" t="str">
        <f>[1]ปร.4_1!C39</f>
        <v>งานพื้นทาง</v>
      </c>
      <c r="D193" s="784"/>
      <c r="E193" s="741"/>
      <c r="F193" s="741"/>
      <c r="G193" s="743"/>
      <c r="H193" s="741"/>
      <c r="I193" s="740"/>
      <c r="J193" s="741"/>
      <c r="K193" s="742"/>
    </row>
    <row r="194" spans="2:13" x14ac:dyDescent="0.45">
      <c r="B194" s="743" t="str">
        <f>[1]ปร.4_1!C40</f>
        <v>3.2.1</v>
      </c>
      <c r="C194" s="737" t="str">
        <f>[1]ปร.4_1!D40</f>
        <v>งานพื้นทาง</v>
      </c>
      <c r="D194" s="784"/>
      <c r="E194" s="741"/>
      <c r="F194" s="741"/>
      <c r="G194" s="743"/>
      <c r="H194" s="741"/>
      <c r="I194" s="740"/>
      <c r="J194" s="741"/>
      <c r="K194" s="742"/>
    </row>
    <row r="195" spans="2:13" x14ac:dyDescent="0.45">
      <c r="B195" s="741"/>
      <c r="C195" s="739" t="s">
        <v>3048</v>
      </c>
      <c r="D195" s="740"/>
      <c r="E195" s="740"/>
      <c r="F195" s="740"/>
      <c r="G195" s="743" t="s">
        <v>343</v>
      </c>
      <c r="H195" s="785">
        <f>'[1]ข้อมูลแหล่งราคาวัสดุ '!D15</f>
        <v>323.82899999999995</v>
      </c>
      <c r="I195" s="740" t="s">
        <v>195</v>
      </c>
      <c r="J195" s="741" t="s">
        <v>346</v>
      </c>
      <c r="K195" s="762"/>
      <c r="L195" s="742"/>
    </row>
    <row r="196" spans="2:13" x14ac:dyDescent="0.45">
      <c r="B196" s="741"/>
      <c r="C196" s="737" t="s">
        <v>3040</v>
      </c>
      <c r="D196" s="764">
        <f>'[1]ข้อมูลแหล่งราคาวัสดุ '!E15</f>
        <v>39</v>
      </c>
      <c r="E196" s="741" t="s">
        <v>193</v>
      </c>
      <c r="F196" s="741"/>
      <c r="G196" s="743" t="s">
        <v>343</v>
      </c>
      <c r="H196" s="785">
        <v>49.32</v>
      </c>
      <c r="I196" s="740" t="s">
        <v>195</v>
      </c>
      <c r="J196" s="741" t="s">
        <v>393</v>
      </c>
      <c r="K196" s="741" t="s">
        <v>394</v>
      </c>
      <c r="L196" s="229"/>
    </row>
    <row r="197" spans="2:13" x14ac:dyDescent="0.45">
      <c r="B197" s="741"/>
      <c r="C197" s="737" t="s">
        <v>26</v>
      </c>
      <c r="D197" s="741"/>
      <c r="E197" s="741"/>
      <c r="F197" s="741"/>
      <c r="G197" s="743" t="s">
        <v>343</v>
      </c>
      <c r="H197" s="785">
        <f>SUM(H195:H196)</f>
        <v>373.14899999999994</v>
      </c>
      <c r="I197" s="740" t="s">
        <v>195</v>
      </c>
      <c r="J197" s="741" t="s">
        <v>359</v>
      </c>
      <c r="K197" s="742"/>
      <c r="L197" s="229"/>
    </row>
    <row r="198" spans="2:13" x14ac:dyDescent="0.45">
      <c r="B198" s="741"/>
      <c r="C198" s="737" t="s">
        <v>375</v>
      </c>
      <c r="D198" s="777">
        <f>H197</f>
        <v>373.14899999999994</v>
      </c>
      <c r="E198" s="743" t="s">
        <v>360</v>
      </c>
      <c r="F198" s="786">
        <v>1.5</v>
      </c>
      <c r="G198" s="743" t="s">
        <v>343</v>
      </c>
      <c r="H198" s="785">
        <f>ROUND(H197*F198,2)</f>
        <v>559.72</v>
      </c>
      <c r="I198" s="740" t="s">
        <v>195</v>
      </c>
      <c r="J198" s="741" t="s">
        <v>3049</v>
      </c>
      <c r="K198" s="742"/>
      <c r="L198" s="229"/>
    </row>
    <row r="199" spans="2:13" x14ac:dyDescent="0.45">
      <c r="B199" s="741"/>
      <c r="C199" s="739" t="s">
        <v>3050</v>
      </c>
      <c r="D199" s="740"/>
      <c r="E199" s="740"/>
      <c r="F199" s="740"/>
      <c r="G199" s="743" t="s">
        <v>343</v>
      </c>
      <c r="H199" s="785">
        <f>'[1]ค่าดำเนินการ '!H28</f>
        <v>26.19</v>
      </c>
      <c r="I199" s="740" t="s">
        <v>195</v>
      </c>
      <c r="J199" s="741" t="s">
        <v>395</v>
      </c>
      <c r="K199" s="741" t="s">
        <v>345</v>
      </c>
      <c r="L199" s="229"/>
    </row>
    <row r="200" spans="2:13" x14ac:dyDescent="0.45">
      <c r="B200" s="741"/>
      <c r="C200" s="739" t="s">
        <v>377</v>
      </c>
      <c r="D200" s="740"/>
      <c r="E200" s="740"/>
      <c r="F200" s="740"/>
      <c r="G200" s="743" t="s">
        <v>343</v>
      </c>
      <c r="H200" s="785">
        <f>'[1]ค่าดำเนินการ '!H29</f>
        <v>96.09</v>
      </c>
      <c r="I200" s="740" t="s">
        <v>195</v>
      </c>
      <c r="J200" s="741" t="s">
        <v>408</v>
      </c>
      <c r="K200" s="741" t="s">
        <v>345</v>
      </c>
      <c r="L200" s="229"/>
    </row>
    <row r="201" spans="2:13" x14ac:dyDescent="0.45">
      <c r="B201" s="741"/>
      <c r="C201" s="739" t="s">
        <v>350</v>
      </c>
      <c r="D201" s="740"/>
      <c r="E201" s="740"/>
      <c r="F201" s="740"/>
      <c r="G201" s="743" t="s">
        <v>343</v>
      </c>
      <c r="H201" s="785">
        <f>SUM(H198:H200)</f>
        <v>682.00000000000011</v>
      </c>
      <c r="I201" s="740" t="s">
        <v>195</v>
      </c>
      <c r="J201" s="741" t="s">
        <v>3051</v>
      </c>
      <c r="K201" s="762"/>
      <c r="L201" s="742"/>
    </row>
    <row r="202" spans="2:13" x14ac:dyDescent="0.45">
      <c r="B202" s="741"/>
      <c r="C202" s="737"/>
      <c r="D202" s="784"/>
      <c r="E202" s="741"/>
      <c r="F202" s="741"/>
      <c r="G202" s="743"/>
      <c r="H202" s="741"/>
      <c r="I202" s="740"/>
      <c r="J202" s="741"/>
      <c r="K202" s="742"/>
    </row>
    <row r="203" spans="2:13" x14ac:dyDescent="0.45">
      <c r="B203" s="743" t="str">
        <f>[1]ปร.4_1!C41</f>
        <v>3.2.2</v>
      </c>
      <c r="C203" s="737" t="str">
        <f>[1]ปร.4_1!D41</f>
        <v>งานพื้นทางดินซีเมนต์  (ปริมาณปูนซีเมนต์ ร้อยละ..................)</v>
      </c>
      <c r="D203" s="784"/>
      <c r="E203" s="741"/>
      <c r="F203" s="741"/>
      <c r="G203" s="743"/>
      <c r="H203" s="741"/>
      <c r="I203" s="740"/>
      <c r="J203" s="741"/>
      <c r="K203" s="742"/>
    </row>
    <row r="204" spans="2:13" x14ac:dyDescent="0.45">
      <c r="B204" s="741"/>
      <c r="C204" s="737" t="s">
        <v>370</v>
      </c>
      <c r="D204" s="741"/>
      <c r="E204" s="741"/>
      <c r="F204" s="741"/>
      <c r="G204" s="741"/>
      <c r="I204" s="743" t="s">
        <v>343</v>
      </c>
      <c r="J204" s="741">
        <f>'[1]ข้อมูลแหล่งราคาวัสดุ '!D12</f>
        <v>60</v>
      </c>
      <c r="K204" s="740" t="s">
        <v>195</v>
      </c>
      <c r="L204" s="741" t="s">
        <v>346</v>
      </c>
      <c r="M204" s="762"/>
    </row>
    <row r="205" spans="2:13" x14ac:dyDescent="0.45">
      <c r="B205" s="741"/>
      <c r="C205" s="737" t="s">
        <v>3041</v>
      </c>
      <c r="D205" s="741"/>
      <c r="E205" s="741"/>
      <c r="F205" s="741"/>
      <c r="G205" s="741"/>
      <c r="I205" s="743" t="s">
        <v>343</v>
      </c>
      <c r="J205" s="741">
        <f>'[1]ค่าดำเนินการ '!H21</f>
        <v>34.619999999999997</v>
      </c>
      <c r="K205" s="740" t="s">
        <v>195</v>
      </c>
      <c r="L205" s="741" t="s">
        <v>393</v>
      </c>
      <c r="M205" s="741" t="s">
        <v>345</v>
      </c>
    </row>
    <row r="206" spans="2:13" x14ac:dyDescent="0.45">
      <c r="B206" s="741"/>
      <c r="C206" s="737" t="s">
        <v>3040</v>
      </c>
      <c r="D206" s="741">
        <f>'[1]ข้อมูลแหล่งราคาวัสดุ '!E12</f>
        <v>36.5</v>
      </c>
      <c r="E206" s="741" t="s">
        <v>193</v>
      </c>
      <c r="F206" s="741"/>
      <c r="G206" s="741"/>
      <c r="I206" s="743" t="s">
        <v>343</v>
      </c>
      <c r="J206" s="741">
        <f>'[1]ข้อมูลแหล่งราคาวัสดุ '!I12</f>
        <v>107.43</v>
      </c>
      <c r="K206" s="740" t="s">
        <v>195</v>
      </c>
      <c r="L206" s="741" t="s">
        <v>398</v>
      </c>
      <c r="M206" s="741" t="s">
        <v>394</v>
      </c>
    </row>
    <row r="207" spans="2:13" x14ac:dyDescent="0.45">
      <c r="B207" s="741"/>
      <c r="C207" s="739" t="s">
        <v>26</v>
      </c>
      <c r="D207" s="741"/>
      <c r="E207" s="741"/>
      <c r="F207" s="779" t="s">
        <v>3042</v>
      </c>
      <c r="G207" s="741"/>
      <c r="I207" s="743" t="s">
        <v>343</v>
      </c>
      <c r="J207" s="741">
        <f>SUM(J204:J206)</f>
        <v>202.05</v>
      </c>
      <c r="K207" s="740" t="s">
        <v>195</v>
      </c>
      <c r="L207" s="741" t="s">
        <v>374</v>
      </c>
      <c r="M207" s="762"/>
    </row>
    <row r="208" spans="2:13" x14ac:dyDescent="0.45">
      <c r="B208" s="741"/>
      <c r="C208" s="737" t="s">
        <v>375</v>
      </c>
      <c r="D208" s="785">
        <f>J207</f>
        <v>202.05</v>
      </c>
      <c r="E208" s="770" t="s">
        <v>360</v>
      </c>
      <c r="F208" s="781">
        <v>1.6</v>
      </c>
      <c r="G208" s="741"/>
      <c r="I208" s="743" t="s">
        <v>343</v>
      </c>
      <c r="J208" s="732">
        <f>ROUND(D208*F208,2)</f>
        <v>323.27999999999997</v>
      </c>
      <c r="K208" s="740" t="s">
        <v>195</v>
      </c>
      <c r="L208" s="741" t="s">
        <v>376</v>
      </c>
      <c r="M208" s="762"/>
    </row>
    <row r="209" spans="2:13" x14ac:dyDescent="0.45">
      <c r="B209" s="741"/>
      <c r="C209" s="782" t="s">
        <v>3116</v>
      </c>
      <c r="D209" s="783">
        <v>100</v>
      </c>
      <c r="E209" s="743" t="s">
        <v>3043</v>
      </c>
      <c r="F209" s="764">
        <f>ROUND($J$1066/1000,2)</f>
        <v>3.41</v>
      </c>
      <c r="G209" s="741"/>
      <c r="H209" s="723"/>
      <c r="I209" s="743" t="s">
        <v>343</v>
      </c>
      <c r="J209" s="741">
        <f>F209*D209</f>
        <v>341</v>
      </c>
      <c r="K209" s="740" t="s">
        <v>195</v>
      </c>
      <c r="L209" s="741" t="s">
        <v>408</v>
      </c>
      <c r="M209" s="762"/>
    </row>
    <row r="210" spans="2:13" x14ac:dyDescent="0.45">
      <c r="B210" s="741"/>
      <c r="C210" s="737" t="s">
        <v>3044</v>
      </c>
      <c r="D210" s="741"/>
      <c r="E210" s="741"/>
      <c r="F210" s="741"/>
      <c r="G210" s="741"/>
      <c r="I210" s="743" t="s">
        <v>343</v>
      </c>
      <c r="J210" s="743" t="s">
        <v>10</v>
      </c>
      <c r="K210" s="740" t="s">
        <v>195</v>
      </c>
      <c r="L210" s="741" t="s">
        <v>405</v>
      </c>
      <c r="M210" s="743"/>
    </row>
    <row r="211" spans="2:13" x14ac:dyDescent="0.45">
      <c r="B211" s="741"/>
      <c r="C211" s="737" t="s">
        <v>3045</v>
      </c>
      <c r="D211" s="741"/>
      <c r="E211" s="741"/>
      <c r="F211" s="741"/>
      <c r="G211" s="741"/>
      <c r="I211" s="743" t="s">
        <v>343</v>
      </c>
      <c r="J211" s="743">
        <f>'[1]ค่าดำเนินการ '!H64</f>
        <v>47.72</v>
      </c>
      <c r="K211" s="740" t="s">
        <v>195</v>
      </c>
      <c r="L211" s="741" t="s">
        <v>406</v>
      </c>
      <c r="M211" s="741" t="s">
        <v>345</v>
      </c>
    </row>
    <row r="212" spans="2:13" x14ac:dyDescent="0.45">
      <c r="B212" s="741"/>
      <c r="C212" s="737" t="s">
        <v>377</v>
      </c>
      <c r="D212" s="741"/>
      <c r="E212" s="741"/>
      <c r="F212" s="741"/>
      <c r="G212" s="741"/>
      <c r="I212" s="743" t="s">
        <v>343</v>
      </c>
      <c r="J212" s="741">
        <f>'[1]ค่าดำเนินการ '!H23</f>
        <v>59.99</v>
      </c>
      <c r="K212" s="740" t="s">
        <v>195</v>
      </c>
      <c r="L212" s="741" t="s">
        <v>422</v>
      </c>
      <c r="M212" s="741" t="s">
        <v>345</v>
      </c>
    </row>
    <row r="213" spans="2:13" x14ac:dyDescent="0.45">
      <c r="B213" s="741"/>
      <c r="C213" s="737" t="s">
        <v>3046</v>
      </c>
      <c r="D213" s="741"/>
      <c r="E213" s="741"/>
      <c r="F213" s="741"/>
      <c r="G213" s="741"/>
      <c r="I213" s="743" t="s">
        <v>343</v>
      </c>
      <c r="J213" s="743">
        <f>'[1]ค่าดำเนินการ '!H65</f>
        <v>49.71</v>
      </c>
      <c r="K213" s="740" t="s">
        <v>195</v>
      </c>
      <c r="L213" s="741" t="s">
        <v>541</v>
      </c>
      <c r="M213" s="741" t="s">
        <v>345</v>
      </c>
    </row>
    <row r="214" spans="2:13" x14ac:dyDescent="0.45">
      <c r="B214" s="741"/>
      <c r="C214" s="737" t="s">
        <v>350</v>
      </c>
      <c r="D214" s="741"/>
      <c r="E214" s="741"/>
      <c r="F214" s="741"/>
      <c r="G214" s="741"/>
      <c r="I214" s="743" t="s">
        <v>343</v>
      </c>
      <c r="J214" s="741">
        <f>SUM(J208:J213)</f>
        <v>821.7</v>
      </c>
      <c r="K214" s="740" t="s">
        <v>195</v>
      </c>
      <c r="L214" s="741" t="s">
        <v>3047</v>
      </c>
      <c r="M214" s="743"/>
    </row>
    <row r="215" spans="2:13" x14ac:dyDescent="0.45">
      <c r="B215" s="741"/>
      <c r="C215" s="737"/>
      <c r="D215" s="784"/>
      <c r="E215" s="741"/>
      <c r="F215" s="741"/>
      <c r="G215" s="743"/>
      <c r="H215" s="741"/>
      <c r="I215" s="740"/>
      <c r="J215" s="741"/>
      <c r="K215" s="742"/>
    </row>
    <row r="216" spans="2:13" x14ac:dyDescent="0.45">
      <c r="B216" s="733">
        <f>[1]ปร.4_1!B42</f>
        <v>3.1</v>
      </c>
      <c r="C216" s="826" t="str">
        <f>[1]ปร.4_1!C42</f>
        <v>งานทรายรองใต้ผิวจราจรคอนกรีต</v>
      </c>
      <c r="D216" s="723"/>
      <c r="E216" s="723"/>
      <c r="F216" s="778"/>
      <c r="G216" s="733"/>
      <c r="H216" s="768"/>
      <c r="I216" s="723"/>
      <c r="J216" s="723"/>
      <c r="K216" s="723"/>
    </row>
    <row r="217" spans="2:13" x14ac:dyDescent="0.45">
      <c r="B217" s="723"/>
      <c r="C217" s="737" t="s">
        <v>370</v>
      </c>
      <c r="D217" s="723"/>
      <c r="E217" s="723"/>
      <c r="F217" s="778"/>
      <c r="G217" s="733" t="s">
        <v>343</v>
      </c>
      <c r="H217" s="732">
        <f>+'ข้อมูลแหล่งราคาวัสดุ '!D56</f>
        <v>630.85</v>
      </c>
      <c r="I217" s="723" t="s">
        <v>195</v>
      </c>
      <c r="J217" s="737" t="s">
        <v>346</v>
      </c>
      <c r="K217" s="848" t="s">
        <v>6052</v>
      </c>
    </row>
    <row r="218" spans="2:13" x14ac:dyDescent="0.45">
      <c r="B218" s="723"/>
      <c r="C218" s="723" t="s">
        <v>143</v>
      </c>
      <c r="D218" s="732">
        <f>+'ข้อมูลแหล่งราคาวัสดุ '!E56</f>
        <v>41</v>
      </c>
      <c r="E218" s="723" t="s">
        <v>193</v>
      </c>
      <c r="F218" s="778"/>
      <c r="G218" s="733" t="s">
        <v>343</v>
      </c>
      <c r="H218" s="775">
        <v>0</v>
      </c>
      <c r="I218" s="723" t="s">
        <v>195</v>
      </c>
      <c r="J218" s="737" t="s">
        <v>393</v>
      </c>
      <c r="K218" s="737" t="s">
        <v>394</v>
      </c>
    </row>
    <row r="219" spans="2:13" x14ac:dyDescent="0.45">
      <c r="B219" s="723"/>
      <c r="C219" s="737" t="s">
        <v>26</v>
      </c>
      <c r="D219" s="723"/>
      <c r="E219" s="723"/>
      <c r="F219" s="778"/>
      <c r="G219" s="733" t="s">
        <v>343</v>
      </c>
      <c r="H219" s="732">
        <f>SUM(H217:H218)</f>
        <v>630.85</v>
      </c>
      <c r="I219" s="723" t="s">
        <v>195</v>
      </c>
      <c r="J219" s="737" t="s">
        <v>359</v>
      </c>
      <c r="K219" s="737"/>
    </row>
    <row r="220" spans="2:13" x14ac:dyDescent="0.45">
      <c r="B220" s="723"/>
      <c r="C220" s="737" t="s">
        <v>375</v>
      </c>
      <c r="D220" s="768">
        <f>H219</f>
        <v>630.85</v>
      </c>
      <c r="E220" s="733" t="s">
        <v>360</v>
      </c>
      <c r="F220" s="769"/>
      <c r="G220" s="733" t="s">
        <v>343</v>
      </c>
      <c r="H220" s="732">
        <f>D220</f>
        <v>630.85</v>
      </c>
      <c r="I220" s="723" t="s">
        <v>195</v>
      </c>
      <c r="J220" s="737" t="s">
        <v>6012</v>
      </c>
      <c r="K220" s="737"/>
    </row>
    <row r="221" spans="2:13" x14ac:dyDescent="0.45">
      <c r="B221" s="723"/>
      <c r="C221" s="737" t="s">
        <v>5987</v>
      </c>
      <c r="D221" s="723"/>
      <c r="E221" s="723"/>
      <c r="F221" s="778"/>
      <c r="G221" s="733" t="s">
        <v>343</v>
      </c>
      <c r="H221" s="732">
        <v>0</v>
      </c>
      <c r="I221" s="723" t="s">
        <v>195</v>
      </c>
      <c r="J221" s="737" t="s">
        <v>395</v>
      </c>
      <c r="K221" s="737" t="s">
        <v>345</v>
      </c>
    </row>
    <row r="222" spans="2:13" x14ac:dyDescent="0.45">
      <c r="B222" s="723"/>
      <c r="C222" s="737" t="s">
        <v>350</v>
      </c>
      <c r="D222" s="723"/>
      <c r="E222" s="723"/>
      <c r="F222" s="778"/>
      <c r="G222" s="733" t="s">
        <v>343</v>
      </c>
      <c r="H222" s="977">
        <f>SUM(H220:H221)</f>
        <v>630.85</v>
      </c>
      <c r="I222" s="723" t="s">
        <v>195</v>
      </c>
      <c r="J222" s="737" t="s">
        <v>364</v>
      </c>
      <c r="K222" s="723"/>
    </row>
    <row r="223" spans="2:13" x14ac:dyDescent="0.45">
      <c r="B223" s="741"/>
      <c r="C223" s="737"/>
      <c r="D223" s="784"/>
      <c r="E223" s="741"/>
      <c r="F223" s="741"/>
      <c r="G223" s="743"/>
      <c r="H223" s="741"/>
      <c r="I223" s="740"/>
      <c r="J223" s="741"/>
      <c r="K223" s="742"/>
    </row>
    <row r="224" spans="2:13" x14ac:dyDescent="0.45">
      <c r="B224" s="777">
        <f>[1]ปร.4_1!B43</f>
        <v>3.4</v>
      </c>
      <c r="C224" s="737" t="str">
        <f>[1]ปร.4_1!C43</f>
        <v>งานปรับปรุงโครงสร้างถนนเดิม</v>
      </c>
      <c r="D224" s="784"/>
      <c r="E224" s="741"/>
      <c r="F224" s="741"/>
      <c r="G224" s="743"/>
      <c r="H224" s="741"/>
      <c r="I224" s="740"/>
      <c r="J224" s="741"/>
      <c r="K224" s="742"/>
    </row>
    <row r="225" spans="2:14" x14ac:dyDescent="0.45">
      <c r="B225" s="743" t="str">
        <f>[1]ปร.4_1!C44</f>
        <v>3.4.1</v>
      </c>
      <c r="C225" s="737" t="str">
        <f>[1]ปร.4_1!D44</f>
        <v xml:space="preserve"> Deep  Patch</v>
      </c>
      <c r="D225" s="784"/>
      <c r="E225" s="741"/>
      <c r="F225" s="741"/>
      <c r="G225" s="743"/>
      <c r="H225" s="741"/>
      <c r="I225" s="740"/>
      <c r="J225" s="741"/>
      <c r="K225" s="742"/>
    </row>
    <row r="226" spans="2:14" x14ac:dyDescent="0.45">
      <c r="B226" s="741"/>
      <c r="C226" s="787" t="s">
        <v>3052</v>
      </c>
      <c r="D226" s="723"/>
      <c r="E226" s="723"/>
      <c r="F226" s="778"/>
      <c r="G226" s="733"/>
      <c r="H226" s="768"/>
      <c r="I226" s="723"/>
      <c r="J226" s="723"/>
      <c r="K226" s="723"/>
    </row>
    <row r="227" spans="2:14" x14ac:dyDescent="0.45">
      <c r="B227" s="741"/>
      <c r="C227" s="787" t="s">
        <v>3053</v>
      </c>
      <c r="D227" s="723"/>
      <c r="E227" s="723"/>
      <c r="F227" s="778"/>
      <c r="G227" s="733"/>
      <c r="H227" s="768"/>
      <c r="I227" s="723"/>
      <c r="K227" s="733" t="s">
        <v>343</v>
      </c>
      <c r="M227" s="783">
        <f>'[1]ค่าดำเนินการ '!H34</f>
        <v>12.1</v>
      </c>
      <c r="N227" s="740" t="s">
        <v>344</v>
      </c>
    </row>
    <row r="228" spans="2:14" x14ac:dyDescent="0.45">
      <c r="B228" s="741"/>
      <c r="C228" s="787" t="s">
        <v>3054</v>
      </c>
      <c r="D228" s="723"/>
      <c r="E228" s="723"/>
      <c r="F228" s="778"/>
      <c r="G228" s="733"/>
      <c r="H228" s="768"/>
      <c r="I228" s="788">
        <v>0.2</v>
      </c>
      <c r="J228" s="731" t="s">
        <v>3065</v>
      </c>
      <c r="K228" s="733" t="s">
        <v>343</v>
      </c>
      <c r="M228" s="783">
        <f>'[1]ค่าดำเนินการ '!H33*2</f>
        <v>30.74</v>
      </c>
      <c r="N228" s="740" t="s">
        <v>344</v>
      </c>
    </row>
    <row r="229" spans="2:14" x14ac:dyDescent="0.45">
      <c r="B229" s="741"/>
      <c r="C229" s="787" t="s">
        <v>3055</v>
      </c>
      <c r="D229" s="723"/>
      <c r="E229" s="723"/>
      <c r="F229" s="778"/>
      <c r="G229" s="733"/>
      <c r="H229" s="768"/>
      <c r="I229" s="788">
        <v>0.2</v>
      </c>
      <c r="J229" s="731" t="s">
        <v>3065</v>
      </c>
      <c r="K229" s="733" t="s">
        <v>343</v>
      </c>
      <c r="M229" s="783">
        <f>'[1]ค่าดำเนินการ '!H32*2</f>
        <v>23.54</v>
      </c>
      <c r="N229" s="740" t="s">
        <v>344</v>
      </c>
    </row>
    <row r="230" spans="2:14" x14ac:dyDescent="0.45">
      <c r="B230" s="741"/>
      <c r="C230" s="789" t="s">
        <v>3056</v>
      </c>
      <c r="D230" s="723"/>
      <c r="E230" s="723"/>
      <c r="F230" s="778"/>
      <c r="G230" s="733"/>
      <c r="H230" s="768"/>
      <c r="I230" s="788">
        <v>0.2</v>
      </c>
      <c r="J230" s="731" t="s">
        <v>3065</v>
      </c>
      <c r="K230" s="733" t="s">
        <v>343</v>
      </c>
      <c r="M230" s="783">
        <f>H198*I230</f>
        <v>111.94400000000002</v>
      </c>
      <c r="N230" s="740" t="s">
        <v>344</v>
      </c>
    </row>
    <row r="231" spans="2:14" x14ac:dyDescent="0.45">
      <c r="B231" s="741"/>
      <c r="C231" s="787" t="s">
        <v>3057</v>
      </c>
      <c r="D231" s="723"/>
      <c r="E231" s="723"/>
      <c r="F231" s="778"/>
      <c r="G231" s="733"/>
      <c r="H231" s="768"/>
      <c r="I231" s="788">
        <v>0.2</v>
      </c>
      <c r="J231" s="731" t="s">
        <v>3065</v>
      </c>
      <c r="K231" s="733" t="s">
        <v>343</v>
      </c>
      <c r="M231" s="783">
        <f>ROUND(('[1]ค่าดำเนินการ '!H28+'[1]ค่าดำเนินการ '!H29)*I230,2)</f>
        <v>24.46</v>
      </c>
      <c r="N231" s="740" t="s">
        <v>344</v>
      </c>
    </row>
    <row r="232" spans="2:14" x14ac:dyDescent="0.45">
      <c r="B232" s="741"/>
      <c r="C232" s="787" t="s">
        <v>3058</v>
      </c>
      <c r="D232" s="723"/>
      <c r="E232" s="723"/>
      <c r="F232" s="778"/>
      <c r="G232" s="733"/>
      <c r="H232" s="768"/>
      <c r="I232" s="788">
        <v>0.2</v>
      </c>
      <c r="J232" s="731" t="s">
        <v>3065</v>
      </c>
      <c r="K232" s="733" t="s">
        <v>343</v>
      </c>
      <c r="M232" s="783">
        <f>ROUND(('[1]ค่าดำเนินการ '!H28+'[1]ค่าดำเนินการ '!H29)*I231,2)</f>
        <v>24.46</v>
      </c>
      <c r="N232" s="740" t="s">
        <v>344</v>
      </c>
    </row>
    <row r="233" spans="2:14" x14ac:dyDescent="0.45">
      <c r="B233" s="741"/>
      <c r="C233" s="787" t="s">
        <v>3059</v>
      </c>
      <c r="D233" s="723"/>
      <c r="E233" s="723"/>
      <c r="F233" s="778"/>
      <c r="G233" s="733"/>
      <c r="H233" s="768"/>
      <c r="I233" s="723"/>
      <c r="K233" s="733" t="s">
        <v>343</v>
      </c>
      <c r="M233" s="783">
        <f>SUM(M227:M232)</f>
        <v>227.24400000000003</v>
      </c>
      <c r="N233" s="740" t="s">
        <v>344</v>
      </c>
    </row>
    <row r="234" spans="2:14" x14ac:dyDescent="0.45">
      <c r="B234" s="741"/>
      <c r="C234" s="737"/>
      <c r="D234" s="784"/>
      <c r="E234" s="741"/>
      <c r="F234" s="741"/>
      <c r="G234" s="743"/>
      <c r="H234" s="741"/>
      <c r="I234" s="740"/>
      <c r="J234" s="741"/>
      <c r="K234" s="742"/>
    </row>
    <row r="235" spans="2:14" x14ac:dyDescent="0.45">
      <c r="B235" s="743" t="str">
        <f>[1]ปร.4_1!C45</f>
        <v>3.4.2</v>
      </c>
      <c r="C235" s="737" t="str">
        <f>[1]ปร.4_1!D45</f>
        <v>งาน Pavement In-Place Recycling</v>
      </c>
      <c r="D235" s="784"/>
      <c r="E235" s="741"/>
      <c r="F235" s="741"/>
      <c r="G235" s="743"/>
      <c r="H235" s="741"/>
      <c r="I235" s="740"/>
      <c r="J235" s="741"/>
      <c r="K235" s="742"/>
    </row>
    <row r="236" spans="2:14" x14ac:dyDescent="0.45">
      <c r="B236" s="741"/>
      <c r="C236" s="790" t="s">
        <v>3066</v>
      </c>
      <c r="D236" s="723"/>
      <c r="E236" s="771"/>
      <c r="F236" s="778"/>
      <c r="G236" s="733"/>
      <c r="H236" s="768"/>
      <c r="I236" s="723"/>
      <c r="J236" s="723"/>
      <c r="K236" s="723"/>
    </row>
    <row r="237" spans="2:14" x14ac:dyDescent="0.45">
      <c r="B237" s="741"/>
      <c r="C237" s="723"/>
      <c r="D237" s="791" t="s">
        <v>3067</v>
      </c>
      <c r="E237" s="723"/>
      <c r="F237" s="778"/>
      <c r="G237" s="733"/>
      <c r="H237" s="768"/>
      <c r="I237" s="723"/>
      <c r="J237" s="723"/>
      <c r="K237" s="723"/>
    </row>
    <row r="238" spans="2:14" x14ac:dyDescent="0.45">
      <c r="B238" s="741"/>
      <c r="C238" s="723"/>
      <c r="D238" s="791" t="s">
        <v>3068</v>
      </c>
      <c r="E238" s="723"/>
      <c r="F238" s="778"/>
      <c r="G238" s="733"/>
      <c r="H238" s="768"/>
      <c r="I238" s="743" t="s">
        <v>343</v>
      </c>
      <c r="J238" s="731">
        <f>J244+(J239*J240)+(J241*J242)</f>
        <v>90.961452000000008</v>
      </c>
      <c r="K238" s="787" t="s">
        <v>344</v>
      </c>
    </row>
    <row r="239" spans="2:14" x14ac:dyDescent="0.45">
      <c r="B239" s="741"/>
      <c r="C239" s="723"/>
      <c r="D239" s="791" t="s">
        <v>3069</v>
      </c>
      <c r="E239" s="723"/>
      <c r="F239" s="778"/>
      <c r="G239" s="733"/>
      <c r="H239" s="768"/>
      <c r="I239" s="743" t="s">
        <v>343</v>
      </c>
      <c r="J239" s="724"/>
      <c r="K239" s="787" t="s">
        <v>3070</v>
      </c>
    </row>
    <row r="240" spans="2:14" x14ac:dyDescent="0.45">
      <c r="B240" s="741"/>
      <c r="C240" s="723"/>
      <c r="D240" s="791" t="s">
        <v>3071</v>
      </c>
      <c r="E240" s="723"/>
      <c r="F240" s="778"/>
      <c r="G240" s="733"/>
      <c r="H240" s="768"/>
      <c r="I240" s="743" t="s">
        <v>343</v>
      </c>
      <c r="J240" s="731">
        <f>'[1]ข้อมูลแหล่งราคาวัสดุ '!J60</f>
        <v>27748.93</v>
      </c>
      <c r="K240" s="787" t="s">
        <v>3072</v>
      </c>
    </row>
    <row r="241" spans="2:11" x14ac:dyDescent="0.45">
      <c r="B241" s="741"/>
      <c r="C241" s="723"/>
      <c r="D241" s="791" t="s">
        <v>3073</v>
      </c>
      <c r="E241" s="723"/>
      <c r="F241" s="778"/>
      <c r="G241" s="733"/>
      <c r="H241" s="768"/>
      <c r="I241" s="743" t="s">
        <v>343</v>
      </c>
      <c r="J241" s="792">
        <f>J249</f>
        <v>1.5400000000000002E-2</v>
      </c>
      <c r="K241" s="787" t="s">
        <v>3070</v>
      </c>
    </row>
    <row r="242" spans="2:11" x14ac:dyDescent="0.45">
      <c r="B242" s="741"/>
      <c r="C242" s="723"/>
      <c r="D242" s="791" t="s">
        <v>3074</v>
      </c>
      <c r="E242" s="723"/>
      <c r="F242" s="778"/>
      <c r="G242" s="733"/>
      <c r="H242" s="768"/>
      <c r="I242" s="743" t="s">
        <v>343</v>
      </c>
      <c r="J242" s="731">
        <f>J1066</f>
        <v>3414.3799999999997</v>
      </c>
      <c r="K242" s="787" t="s">
        <v>3072</v>
      </c>
    </row>
    <row r="243" spans="2:11" x14ac:dyDescent="0.45">
      <c r="B243" s="741"/>
      <c r="C243" s="790" t="s">
        <v>3075</v>
      </c>
      <c r="D243" s="723"/>
      <c r="E243" s="723"/>
      <c r="F243" s="778"/>
      <c r="G243" s="733"/>
      <c r="H243" s="768"/>
      <c r="I243" s="723"/>
      <c r="K243" s="723"/>
    </row>
    <row r="244" spans="2:11" x14ac:dyDescent="0.45">
      <c r="B244" s="741"/>
      <c r="C244" s="723"/>
      <c r="D244" s="1016" t="s">
        <v>3076</v>
      </c>
      <c r="E244" s="1016"/>
      <c r="F244" s="1016"/>
      <c r="G244" s="1016"/>
      <c r="H244" s="1016"/>
      <c r="I244" s="723"/>
      <c r="J244" s="731">
        <f>'[1]ค่าดำเนินการ '!H70</f>
        <v>38.380000000000003</v>
      </c>
      <c r="K244" s="787" t="s">
        <v>344</v>
      </c>
    </row>
    <row r="245" spans="2:11" x14ac:dyDescent="0.45">
      <c r="B245" s="741"/>
      <c r="C245" s="723"/>
      <c r="D245" s="1016" t="s">
        <v>3077</v>
      </c>
      <c r="E245" s="1016"/>
      <c r="F245" s="1016"/>
      <c r="G245" s="1016"/>
      <c r="H245" s="1016"/>
      <c r="I245" s="723"/>
      <c r="J245" s="731">
        <v>0.2</v>
      </c>
      <c r="K245" s="787" t="s">
        <v>3065</v>
      </c>
    </row>
    <row r="246" spans="2:11" x14ac:dyDescent="0.45">
      <c r="B246" s="741"/>
      <c r="C246" s="723"/>
      <c r="D246" s="1016" t="s">
        <v>3078</v>
      </c>
      <c r="E246" s="1016"/>
      <c r="F246" s="1016"/>
      <c r="G246" s="1016"/>
      <c r="H246" s="1016"/>
      <c r="I246" s="723"/>
      <c r="J246" s="731">
        <v>3.5</v>
      </c>
      <c r="K246" s="787" t="s">
        <v>505</v>
      </c>
    </row>
    <row r="247" spans="2:11" x14ac:dyDescent="0.45">
      <c r="B247" s="741"/>
      <c r="C247" s="723"/>
      <c r="D247" s="1016" t="s">
        <v>3079</v>
      </c>
      <c r="E247" s="1016"/>
      <c r="F247" s="1016"/>
      <c r="G247" s="1016"/>
      <c r="H247" s="1016"/>
      <c r="I247" s="723"/>
      <c r="J247" s="731">
        <v>2200</v>
      </c>
      <c r="K247" s="787" t="s">
        <v>3080</v>
      </c>
    </row>
    <row r="248" spans="2:11" x14ac:dyDescent="0.45">
      <c r="B248" s="741"/>
      <c r="C248" s="791" t="s">
        <v>3081</v>
      </c>
      <c r="D248" s="723"/>
      <c r="E248" s="723"/>
      <c r="F248" s="778"/>
      <c r="G248" s="733"/>
      <c r="H248" s="768"/>
      <c r="I248" s="743" t="s">
        <v>343</v>
      </c>
      <c r="J248" s="731">
        <f>J1066</f>
        <v>3414.3799999999997</v>
      </c>
      <c r="K248" s="787" t="s">
        <v>3072</v>
      </c>
    </row>
    <row r="249" spans="2:11" x14ac:dyDescent="0.45">
      <c r="B249" s="741"/>
      <c r="C249" s="791" t="s">
        <v>3082</v>
      </c>
      <c r="D249" s="723"/>
      <c r="E249" s="723"/>
      <c r="F249" s="778"/>
      <c r="G249" s="733"/>
      <c r="H249" s="768"/>
      <c r="I249" s="743" t="s">
        <v>343</v>
      </c>
      <c r="J249" s="792">
        <f>((J247*J245*(J246/100))/1000)</f>
        <v>1.5400000000000002E-2</v>
      </c>
      <c r="K249" s="787" t="s">
        <v>3070</v>
      </c>
    </row>
    <row r="250" spans="2:11" x14ac:dyDescent="0.45">
      <c r="B250" s="741"/>
      <c r="C250" s="791" t="s">
        <v>3083</v>
      </c>
      <c r="D250" s="723"/>
      <c r="E250" s="723"/>
      <c r="F250" s="778"/>
      <c r="G250" s="733"/>
      <c r="H250" s="768"/>
      <c r="I250" s="743" t="s">
        <v>343</v>
      </c>
      <c r="J250" s="731">
        <f>ROUND(J244+(J248*J249),2)</f>
        <v>90.96</v>
      </c>
      <c r="K250" s="787" t="s">
        <v>3084</v>
      </c>
    </row>
    <row r="251" spans="2:11" x14ac:dyDescent="0.45">
      <c r="B251" s="741"/>
      <c r="C251" s="791" t="s">
        <v>3085</v>
      </c>
      <c r="D251" s="723"/>
      <c r="E251" s="723"/>
      <c r="F251" s="778"/>
      <c r="G251" s="733"/>
      <c r="H251" s="768"/>
      <c r="I251" s="743" t="s">
        <v>343</v>
      </c>
      <c r="J251" s="731" t="e">
        <f>('[1]ค่าดำเนินการ '!H29/1.5/100)*([1]ปร.4_1!F40/[1]ปร.4_1!F45*100)</f>
        <v>#DIV/0!</v>
      </c>
      <c r="K251" s="787" t="s">
        <v>3084</v>
      </c>
    </row>
    <row r="252" spans="2:11" x14ac:dyDescent="0.45">
      <c r="B252" s="741"/>
      <c r="C252" s="791" t="s">
        <v>3086</v>
      </c>
      <c r="D252" s="723"/>
      <c r="E252" s="723"/>
      <c r="F252" s="778"/>
      <c r="G252" s="733"/>
      <c r="H252" s="768"/>
      <c r="I252" s="743" t="s">
        <v>343</v>
      </c>
      <c r="J252" s="731" t="e">
        <f>SUM(J250:J251)</f>
        <v>#DIV/0!</v>
      </c>
      <c r="K252" s="787" t="s">
        <v>3084</v>
      </c>
    </row>
    <row r="253" spans="2:11" x14ac:dyDescent="0.45">
      <c r="B253" s="741"/>
      <c r="C253" s="737"/>
      <c r="D253" s="784"/>
      <c r="E253" s="741"/>
      <c r="F253" s="741"/>
      <c r="G253" s="743"/>
      <c r="H253" s="741"/>
      <c r="I253" s="740"/>
      <c r="J253" s="741"/>
      <c r="K253" s="742"/>
    </row>
    <row r="254" spans="2:11" x14ac:dyDescent="0.45">
      <c r="B254" s="741"/>
      <c r="C254" s="737"/>
      <c r="D254" s="784"/>
      <c r="E254" s="741"/>
      <c r="F254" s="741"/>
      <c r="G254" s="743"/>
      <c r="H254" s="741"/>
      <c r="I254" s="740"/>
      <c r="J254" s="741"/>
      <c r="K254" s="742"/>
    </row>
    <row r="255" spans="2:11" x14ac:dyDescent="0.45">
      <c r="B255" s="741"/>
      <c r="C255" s="793" t="s">
        <v>3087</v>
      </c>
      <c r="D255" s="1021" t="s">
        <v>3089</v>
      </c>
      <c r="E255" s="1021"/>
      <c r="F255" s="1021"/>
      <c r="G255" s="1021"/>
      <c r="H255" s="1022" t="s">
        <v>3090</v>
      </c>
      <c r="I255" s="1022"/>
      <c r="J255" s="1022"/>
      <c r="K255" s="1022"/>
    </row>
    <row r="256" spans="2:11" x14ac:dyDescent="0.45">
      <c r="B256" s="741"/>
      <c r="C256" s="794" t="s">
        <v>3088</v>
      </c>
      <c r="D256" s="795">
        <v>0.01</v>
      </c>
      <c r="E256" s="1023">
        <v>0.02</v>
      </c>
      <c r="F256" s="1023"/>
      <c r="G256" s="795">
        <v>0.03</v>
      </c>
      <c r="H256" s="795">
        <v>0.02</v>
      </c>
      <c r="I256" s="795">
        <v>0.03</v>
      </c>
      <c r="J256" s="795">
        <v>0.04</v>
      </c>
      <c r="K256" s="795">
        <v>0.05</v>
      </c>
    </row>
    <row r="257" spans="1:11" x14ac:dyDescent="0.45">
      <c r="B257" s="741"/>
      <c r="C257" s="796">
        <v>10</v>
      </c>
      <c r="D257" s="797">
        <v>1.8E-3</v>
      </c>
      <c r="E257" s="1020">
        <v>3.5999999999999999E-3</v>
      </c>
      <c r="F257" s="1020"/>
      <c r="G257" s="797">
        <v>5.4000000000000003E-3</v>
      </c>
      <c r="H257" s="797">
        <v>3.5999999999999999E-3</v>
      </c>
      <c r="I257" s="797">
        <v>5.4000000000000003E-3</v>
      </c>
      <c r="J257" s="797">
        <v>7.1999999999999998E-3</v>
      </c>
      <c r="K257" s="797">
        <v>8.9999999999999993E-3</v>
      </c>
    </row>
    <row r="258" spans="1:11" x14ac:dyDescent="0.45">
      <c r="B258" s="741"/>
      <c r="C258" s="796">
        <v>20</v>
      </c>
      <c r="D258" s="797">
        <v>3.5999999999999999E-3</v>
      </c>
      <c r="E258" s="1020">
        <v>7.1999999999999998E-3</v>
      </c>
      <c r="F258" s="1020"/>
      <c r="G258" s="797">
        <v>1.0800000000000001E-2</v>
      </c>
      <c r="H258" s="797">
        <v>7.1999999999999998E-3</v>
      </c>
      <c r="I258" s="797">
        <v>1.0800000000000001E-2</v>
      </c>
      <c r="J258" s="797">
        <v>1.44E-2</v>
      </c>
      <c r="K258" s="797">
        <v>1.7999999999999999E-2</v>
      </c>
    </row>
    <row r="259" spans="1:11" x14ac:dyDescent="0.45">
      <c r="B259" s="741"/>
      <c r="C259" s="796">
        <v>30</v>
      </c>
      <c r="D259" s="797">
        <v>5.4000000000000003E-3</v>
      </c>
      <c r="E259" s="1020">
        <v>1.0800000000000001E-2</v>
      </c>
      <c r="F259" s="1020"/>
      <c r="G259" s="797">
        <v>1.6199999999999999E-2</v>
      </c>
      <c r="H259" s="797">
        <v>1.0800000000000001E-2</v>
      </c>
      <c r="I259" s="797">
        <v>1.6199999999999999E-2</v>
      </c>
      <c r="J259" s="797">
        <v>2.1600000000000001E-2</v>
      </c>
      <c r="K259" s="797">
        <v>2.7E-2</v>
      </c>
    </row>
    <row r="260" spans="1:11" x14ac:dyDescent="0.45">
      <c r="B260" s="741"/>
      <c r="C260" s="737"/>
      <c r="D260" s="784"/>
      <c r="E260" s="741"/>
      <c r="F260" s="741"/>
      <c r="G260" s="743"/>
      <c r="H260" s="741"/>
      <c r="I260" s="740"/>
      <c r="J260" s="741"/>
      <c r="K260" s="742"/>
    </row>
    <row r="261" spans="1:11" x14ac:dyDescent="0.45">
      <c r="A261" s="733">
        <v>4</v>
      </c>
      <c r="B261" s="723" t="s">
        <v>396</v>
      </c>
      <c r="C261" s="723"/>
      <c r="E261" s="723"/>
      <c r="F261" s="778"/>
      <c r="G261" s="733"/>
      <c r="H261" s="768"/>
      <c r="I261" s="723"/>
      <c r="J261" s="723"/>
      <c r="K261" s="723"/>
    </row>
    <row r="262" spans="1:11" x14ac:dyDescent="0.45">
      <c r="B262" s="735">
        <f>[1]ปร.4_1!B48</f>
        <v>4.0999999999999996</v>
      </c>
      <c r="C262" s="734" t="str">
        <f>[1]ปร.4_1!C48</f>
        <v>PRIME  COAT  &amp;  TACK  COAT   สำหรับผิวทางและไหล่ทาง</v>
      </c>
    </row>
    <row r="263" spans="1:11" x14ac:dyDescent="0.45">
      <c r="B263" s="732" t="str">
        <f>[1]ปร.4_1!C49</f>
        <v>4.1.1</v>
      </c>
      <c r="C263" s="734" t="str">
        <f>[1]ปร.4_1!D49</f>
        <v>PRIME  COAT</v>
      </c>
    </row>
    <row r="264" spans="1:11" x14ac:dyDescent="0.45">
      <c r="B264" s="733"/>
      <c r="C264" s="734" t="s">
        <v>754</v>
      </c>
      <c r="E264" s="723"/>
      <c r="F264" s="723"/>
      <c r="G264" s="733" t="s">
        <v>343</v>
      </c>
      <c r="H264" s="768">
        <f>ROUND('[1]ข้อมูลแหล่งราคาวัสดุ '!J62/1000,2)</f>
        <v>26.41</v>
      </c>
      <c r="I264" s="723" t="s">
        <v>344</v>
      </c>
      <c r="J264" s="723" t="s">
        <v>755</v>
      </c>
      <c r="K264" s="229"/>
    </row>
    <row r="265" spans="1:11" x14ac:dyDescent="0.45">
      <c r="B265" s="723"/>
      <c r="C265" s="734" t="s">
        <v>756</v>
      </c>
      <c r="E265" s="723"/>
      <c r="F265" s="723"/>
      <c r="G265" s="733" t="s">
        <v>343</v>
      </c>
      <c r="H265" s="768">
        <f>'[1]ค่าดำเนินการ '!H35</f>
        <v>7.83</v>
      </c>
      <c r="I265" s="723" t="s">
        <v>344</v>
      </c>
      <c r="J265" s="723" t="s">
        <v>372</v>
      </c>
      <c r="K265" s="229"/>
    </row>
    <row r="266" spans="1:11" x14ac:dyDescent="0.45">
      <c r="B266" s="733"/>
      <c r="C266" s="734" t="s">
        <v>392</v>
      </c>
      <c r="E266" s="723"/>
      <c r="F266" s="723"/>
      <c r="G266" s="733" t="s">
        <v>343</v>
      </c>
      <c r="H266" s="768">
        <f>SUM(H264:H265)</f>
        <v>34.24</v>
      </c>
      <c r="I266" s="723" t="s">
        <v>344</v>
      </c>
      <c r="J266" s="723" t="s">
        <v>359</v>
      </c>
      <c r="K266" s="229"/>
    </row>
    <row r="267" spans="1:11" x14ac:dyDescent="0.45">
      <c r="B267" s="733"/>
      <c r="C267" s="734" t="s">
        <v>350</v>
      </c>
      <c r="E267" s="723"/>
      <c r="F267" s="723"/>
      <c r="G267" s="733" t="s">
        <v>343</v>
      </c>
      <c r="H267" s="768">
        <f>H266</f>
        <v>34.24</v>
      </c>
      <c r="I267" s="723" t="s">
        <v>344</v>
      </c>
      <c r="J267" s="229"/>
      <c r="K267" s="723"/>
    </row>
    <row r="268" spans="1:11" x14ac:dyDescent="0.45">
      <c r="B268" s="733"/>
      <c r="C268" s="734"/>
      <c r="E268" s="723"/>
      <c r="F268" s="723"/>
      <c r="G268" s="733"/>
      <c r="H268" s="768"/>
      <c r="I268" s="723"/>
      <c r="J268" s="229"/>
      <c r="K268" s="723"/>
    </row>
    <row r="269" spans="1:11" x14ac:dyDescent="0.45">
      <c r="B269" s="798" t="str">
        <f>[1]ปร.4_1!C50</f>
        <v>4.1.2</v>
      </c>
      <c r="C269" s="734" t="str">
        <f>[1]ปร.4_1!D50</f>
        <v>TACK  COAT</v>
      </c>
      <c r="D269" s="731"/>
    </row>
    <row r="270" spans="1:11" x14ac:dyDescent="0.45">
      <c r="B270" s="733"/>
      <c r="C270" s="734" t="s">
        <v>3091</v>
      </c>
      <c r="D270" s="723"/>
      <c r="E270" s="723"/>
      <c r="F270" s="723"/>
      <c r="G270" s="733" t="s">
        <v>343</v>
      </c>
      <c r="H270" s="768">
        <f>ROUND('[1]ข้อมูลแหล่งราคาวัสดุ '!J63/1000*0.3,2)</f>
        <v>7.87</v>
      </c>
      <c r="I270" s="723" t="s">
        <v>344</v>
      </c>
      <c r="J270" s="723" t="s">
        <v>346</v>
      </c>
      <c r="K270" s="723"/>
    </row>
    <row r="271" spans="1:11" x14ac:dyDescent="0.45">
      <c r="B271" s="723"/>
      <c r="C271" s="734" t="s">
        <v>756</v>
      </c>
      <c r="D271" s="723"/>
      <c r="E271" s="723"/>
      <c r="F271" s="723"/>
      <c r="G271" s="733" t="s">
        <v>343</v>
      </c>
      <c r="H271" s="768">
        <f>'[1]ค่าดำเนินการ '!H36</f>
        <v>7.63</v>
      </c>
      <c r="I271" s="723" t="s">
        <v>344</v>
      </c>
      <c r="J271" s="723" t="s">
        <v>372</v>
      </c>
      <c r="K271" s="723"/>
    </row>
    <row r="272" spans="1:11" x14ac:dyDescent="0.45">
      <c r="B272" s="733"/>
      <c r="C272" s="734" t="s">
        <v>392</v>
      </c>
      <c r="D272" s="723"/>
      <c r="E272" s="723"/>
      <c r="F272" s="723"/>
      <c r="G272" s="733" t="s">
        <v>343</v>
      </c>
      <c r="H272" s="768">
        <f>SUM(H270:H271)</f>
        <v>15.5</v>
      </c>
      <c r="I272" s="723" t="s">
        <v>344</v>
      </c>
      <c r="J272" s="723" t="s">
        <v>359</v>
      </c>
      <c r="K272" s="723"/>
    </row>
    <row r="273" spans="2:13" x14ac:dyDescent="0.45">
      <c r="B273" s="733"/>
      <c r="C273" s="734" t="s">
        <v>350</v>
      </c>
      <c r="D273" s="723"/>
      <c r="E273" s="723"/>
      <c r="F273" s="723"/>
      <c r="G273" s="733" t="s">
        <v>343</v>
      </c>
      <c r="H273" s="768">
        <f>H272</f>
        <v>15.5</v>
      </c>
      <c r="I273" s="723" t="s">
        <v>344</v>
      </c>
      <c r="J273" s="723"/>
      <c r="K273" s="723"/>
    </row>
    <row r="274" spans="2:13" x14ac:dyDescent="0.45">
      <c r="B274" s="733"/>
      <c r="C274" s="734"/>
      <c r="E274" s="723"/>
      <c r="F274" s="723"/>
      <c r="G274" s="733"/>
      <c r="H274" s="768"/>
      <c r="I274" s="723"/>
      <c r="J274" s="229"/>
      <c r="K274" s="723"/>
    </row>
    <row r="275" spans="2:13" x14ac:dyDescent="0.45">
      <c r="B275" s="733"/>
      <c r="C275" s="734"/>
      <c r="E275" s="723"/>
      <c r="F275" s="723"/>
      <c r="G275" s="733"/>
      <c r="H275" s="768"/>
      <c r="I275" s="723"/>
      <c r="J275" s="229"/>
      <c r="K275" s="723"/>
    </row>
    <row r="276" spans="2:13" x14ac:dyDescent="0.45">
      <c r="B276" s="733"/>
      <c r="C276" s="734"/>
      <c r="E276" s="723"/>
      <c r="F276" s="723"/>
      <c r="G276" s="733"/>
      <c r="H276" s="768"/>
      <c r="I276" s="723"/>
      <c r="J276" s="229"/>
      <c r="K276" s="723"/>
    </row>
    <row r="277" spans="2:13" x14ac:dyDescent="0.45">
      <c r="B277" s="739" t="s">
        <v>3092</v>
      </c>
      <c r="C277" s="739"/>
      <c r="D277" s="739"/>
      <c r="E277" s="737"/>
      <c r="F277" s="737"/>
      <c r="G277" s="737"/>
      <c r="H277" s="737"/>
      <c r="I277" s="737"/>
      <c r="J277" s="737"/>
      <c r="K277" s="737"/>
      <c r="L277" s="737"/>
      <c r="M277" s="737"/>
    </row>
    <row r="278" spans="2:13" x14ac:dyDescent="0.45">
      <c r="B278" s="739" t="s">
        <v>3093</v>
      </c>
      <c r="C278" s="739"/>
      <c r="D278" s="739"/>
      <c r="E278" s="737"/>
      <c r="F278" s="737"/>
      <c r="G278" s="737"/>
      <c r="H278" s="737"/>
      <c r="I278" s="737"/>
      <c r="J278" s="737"/>
      <c r="K278" s="737"/>
      <c r="L278" s="737"/>
      <c r="M278" s="737"/>
    </row>
    <row r="279" spans="2:13" x14ac:dyDescent="0.45">
      <c r="B279" s="739"/>
      <c r="C279" s="739"/>
      <c r="D279" s="739"/>
      <c r="E279" s="737"/>
      <c r="F279" s="737"/>
      <c r="G279" s="737"/>
      <c r="H279" s="737"/>
      <c r="I279" s="737"/>
      <c r="J279" s="737"/>
      <c r="K279" s="737"/>
      <c r="L279" s="737"/>
      <c r="M279" s="737"/>
    </row>
    <row r="280" spans="2:13" ht="21.75" thickBot="1" x14ac:dyDescent="0.5">
      <c r="B280" s="739" t="s">
        <v>3094</v>
      </c>
      <c r="C280" s="739"/>
      <c r="D280" s="739"/>
      <c r="E280" s="737"/>
      <c r="F280" s="737"/>
      <c r="G280" s="737"/>
      <c r="H280" s="737"/>
      <c r="I280" s="737"/>
      <c r="J280" s="737"/>
      <c r="K280" s="737"/>
      <c r="L280" s="737"/>
      <c r="M280" s="737"/>
    </row>
    <row r="281" spans="2:13" x14ac:dyDescent="0.45">
      <c r="B281" s="1019" t="s">
        <v>3095</v>
      </c>
      <c r="C281" s="1019"/>
      <c r="D281" s="1019"/>
      <c r="E281" s="1015" t="s">
        <v>3096</v>
      </c>
      <c r="F281" s="1015"/>
      <c r="G281" s="1015"/>
      <c r="H281" s="1015" t="s">
        <v>3097</v>
      </c>
      <c r="I281" s="1015"/>
      <c r="J281" s="1015"/>
      <c r="K281" s="737"/>
      <c r="L281" s="737"/>
    </row>
    <row r="282" spans="2:13" ht="21.75" thickBot="1" x14ac:dyDescent="0.5">
      <c r="B282" s="1012"/>
      <c r="C282" s="1012"/>
      <c r="D282" s="1012"/>
      <c r="E282" s="1013" t="s">
        <v>3098</v>
      </c>
      <c r="F282" s="1013"/>
      <c r="G282" s="1013"/>
      <c r="H282" s="1013" t="s">
        <v>3098</v>
      </c>
      <c r="I282" s="1013"/>
      <c r="J282" s="1013"/>
      <c r="K282" s="737"/>
      <c r="L282" s="737"/>
    </row>
    <row r="283" spans="2:13" x14ac:dyDescent="0.45">
      <c r="B283" s="1014" t="s">
        <v>3099</v>
      </c>
      <c r="C283" s="1014"/>
      <c r="D283" s="1014"/>
      <c r="E283" s="1015" t="s">
        <v>3100</v>
      </c>
      <c r="F283" s="1015"/>
      <c r="G283" s="1015"/>
      <c r="H283" s="1015">
        <v>0.8</v>
      </c>
      <c r="I283" s="1015"/>
      <c r="J283" s="1015"/>
      <c r="K283" s="737"/>
      <c r="L283" s="737"/>
    </row>
    <row r="284" spans="2:13" x14ac:dyDescent="0.45">
      <c r="B284" s="1026" t="s">
        <v>3101</v>
      </c>
      <c r="C284" s="1026"/>
      <c r="D284" s="1026"/>
      <c r="E284" s="1025" t="s">
        <v>3100</v>
      </c>
      <c r="F284" s="1025"/>
      <c r="G284" s="1025"/>
      <c r="H284" s="1025">
        <v>0.8</v>
      </c>
      <c r="I284" s="1025"/>
      <c r="J284" s="1025"/>
      <c r="K284" s="737"/>
      <c r="L284" s="737"/>
    </row>
    <row r="285" spans="2:13" ht="21.75" thickBot="1" x14ac:dyDescent="0.5">
      <c r="B285" s="1027" t="s">
        <v>3102</v>
      </c>
      <c r="C285" s="1027"/>
      <c r="D285" s="1027"/>
      <c r="E285" s="1013" t="s">
        <v>3103</v>
      </c>
      <c r="F285" s="1013"/>
      <c r="G285" s="1013"/>
      <c r="H285" s="1013">
        <v>1</v>
      </c>
      <c r="I285" s="1013"/>
      <c r="J285" s="1013"/>
      <c r="K285" s="737"/>
      <c r="L285" s="737"/>
    </row>
    <row r="286" spans="2:13" x14ac:dyDescent="0.45">
      <c r="B286" s="739"/>
      <c r="C286" s="739"/>
      <c r="D286" s="739"/>
      <c r="E286" s="737"/>
      <c r="F286" s="737"/>
      <c r="G286" s="737"/>
      <c r="H286" s="737"/>
      <c r="I286" s="737"/>
      <c r="J286" s="737"/>
      <c r="K286" s="737"/>
      <c r="L286" s="737"/>
      <c r="M286" s="737"/>
    </row>
    <row r="287" spans="2:13" x14ac:dyDescent="0.45">
      <c r="B287" s="739"/>
      <c r="C287" s="739"/>
      <c r="D287" s="739"/>
      <c r="E287" s="737"/>
      <c r="F287" s="737"/>
      <c r="G287" s="737"/>
      <c r="H287" s="737"/>
      <c r="I287" s="737"/>
      <c r="J287" s="737"/>
      <c r="K287" s="737"/>
      <c r="L287" s="737"/>
      <c r="M287" s="737"/>
    </row>
    <row r="288" spans="2:13" x14ac:dyDescent="0.45">
      <c r="B288" s="739"/>
      <c r="C288" s="739"/>
      <c r="D288" s="739"/>
      <c r="E288" s="737"/>
      <c r="F288" s="737"/>
      <c r="G288" s="737"/>
      <c r="H288" s="737"/>
      <c r="I288" s="737"/>
      <c r="J288" s="737"/>
      <c r="K288" s="737"/>
      <c r="L288" s="737"/>
      <c r="M288" s="737"/>
    </row>
    <row r="289" spans="2:13" x14ac:dyDescent="0.45">
      <c r="B289" s="739"/>
      <c r="C289" s="739"/>
      <c r="D289" s="739"/>
      <c r="E289" s="737"/>
      <c r="F289" s="737"/>
      <c r="G289" s="737"/>
      <c r="H289" s="737"/>
      <c r="I289" s="737"/>
      <c r="J289" s="737"/>
      <c r="K289" s="737"/>
      <c r="L289" s="737"/>
      <c r="M289" s="737"/>
    </row>
    <row r="290" spans="2:13" x14ac:dyDescent="0.45">
      <c r="B290" s="739"/>
      <c r="C290" s="739"/>
      <c r="D290" s="739"/>
      <c r="E290" s="737"/>
      <c r="F290" s="737"/>
      <c r="G290" s="737"/>
      <c r="H290" s="737"/>
      <c r="I290" s="737"/>
      <c r="J290" s="737"/>
      <c r="K290" s="737"/>
      <c r="L290" s="737"/>
      <c r="M290" s="737"/>
    </row>
    <row r="291" spans="2:13" x14ac:dyDescent="0.45">
      <c r="B291" s="739"/>
      <c r="C291" s="739"/>
      <c r="D291" s="739"/>
      <c r="E291" s="737"/>
      <c r="F291" s="737"/>
      <c r="G291" s="737"/>
      <c r="H291" s="737"/>
      <c r="I291" s="737"/>
      <c r="J291" s="737"/>
      <c r="K291" s="737"/>
      <c r="L291" s="737"/>
      <c r="M291" s="737"/>
    </row>
    <row r="292" spans="2:13" x14ac:dyDescent="0.45">
      <c r="B292" s="739" t="s">
        <v>3104</v>
      </c>
      <c r="C292" s="739"/>
      <c r="D292" s="739"/>
      <c r="E292" s="737"/>
      <c r="F292" s="737"/>
      <c r="G292" s="737"/>
      <c r="H292" s="737"/>
      <c r="I292" s="737"/>
      <c r="J292" s="737"/>
      <c r="K292" s="737"/>
      <c r="L292" s="737"/>
      <c r="M292" s="737"/>
    </row>
    <row r="293" spans="2:13" x14ac:dyDescent="0.45">
      <c r="B293" s="739"/>
      <c r="C293" s="739"/>
      <c r="D293" s="739"/>
      <c r="E293" s="737"/>
      <c r="F293" s="737"/>
      <c r="G293" s="737"/>
      <c r="H293" s="737"/>
      <c r="I293" s="737"/>
      <c r="J293" s="737"/>
      <c r="K293" s="737"/>
      <c r="L293" s="737"/>
      <c r="M293" s="737"/>
    </row>
    <row r="294" spans="2:13" ht="21.75" thickBot="1" x14ac:dyDescent="0.5">
      <c r="B294" s="739" t="s">
        <v>3105</v>
      </c>
      <c r="C294" s="739"/>
      <c r="D294" s="739"/>
      <c r="E294" s="737"/>
      <c r="F294" s="737"/>
      <c r="G294" s="737"/>
      <c r="H294" s="737"/>
      <c r="I294" s="737"/>
      <c r="J294" s="737"/>
      <c r="K294" s="737"/>
      <c r="L294" s="737"/>
      <c r="M294" s="737"/>
    </row>
    <row r="295" spans="2:13" x14ac:dyDescent="0.45">
      <c r="B295" s="1019" t="s">
        <v>3106</v>
      </c>
      <c r="C295" s="1019"/>
      <c r="D295" s="1019"/>
      <c r="E295" s="799" t="s">
        <v>3107</v>
      </c>
      <c r="F295" s="800"/>
      <c r="G295" s="800"/>
      <c r="H295" s="800"/>
      <c r="I295" s="800"/>
      <c r="J295" s="800"/>
      <c r="K295" s="1015" t="s">
        <v>3108</v>
      </c>
      <c r="L295" s="1015"/>
    </row>
    <row r="296" spans="2:13" ht="21.75" thickBot="1" x14ac:dyDescent="0.5">
      <c r="B296" s="1024"/>
      <c r="C296" s="1024"/>
      <c r="D296" s="1024"/>
      <c r="E296" s="801" t="s">
        <v>3109</v>
      </c>
      <c r="F296" s="802"/>
      <c r="G296" s="802"/>
      <c r="H296" s="802"/>
      <c r="I296" s="802"/>
      <c r="J296" s="802"/>
      <c r="K296" s="1025" t="s">
        <v>3110</v>
      </c>
      <c r="L296" s="1025"/>
    </row>
    <row r="297" spans="2:13" ht="21.75" thickBot="1" x14ac:dyDescent="0.5">
      <c r="B297" s="1012"/>
      <c r="C297" s="1012"/>
      <c r="D297" s="1012"/>
      <c r="E297" s="1028" t="s">
        <v>3111</v>
      </c>
      <c r="F297" s="1028"/>
      <c r="G297" s="1028"/>
      <c r="H297" s="1028" t="s">
        <v>3112</v>
      </c>
      <c r="I297" s="1028"/>
      <c r="J297" s="1028"/>
      <c r="K297" s="1013"/>
      <c r="L297" s="1013"/>
    </row>
    <row r="298" spans="2:13" x14ac:dyDescent="0.45">
      <c r="B298" s="1015" t="s">
        <v>3113</v>
      </c>
      <c r="C298" s="1015"/>
      <c r="D298" s="1015"/>
      <c r="E298" s="1015">
        <v>5.0999999999999996</v>
      </c>
      <c r="F298" s="1015"/>
      <c r="G298" s="1015"/>
      <c r="H298" s="1015">
        <v>5.2</v>
      </c>
      <c r="I298" s="1015"/>
      <c r="J298" s="1015"/>
      <c r="K298" s="1015">
        <v>4.5</v>
      </c>
      <c r="L298" s="1015"/>
    </row>
    <row r="299" spans="2:13" x14ac:dyDescent="0.45">
      <c r="B299" s="1025" t="s">
        <v>3114</v>
      </c>
      <c r="C299" s="1025"/>
      <c r="D299" s="1025"/>
      <c r="E299" s="1025">
        <v>5.4</v>
      </c>
      <c r="F299" s="1025"/>
      <c r="G299" s="1025"/>
      <c r="H299" s="1025">
        <v>5.5</v>
      </c>
      <c r="I299" s="1025"/>
      <c r="J299" s="1025"/>
      <c r="K299" s="1025" t="s">
        <v>10</v>
      </c>
      <c r="L299" s="1025"/>
    </row>
    <row r="300" spans="2:13" ht="21.75" thickBot="1" x14ac:dyDescent="0.5">
      <c r="B300" s="1013" t="s">
        <v>3115</v>
      </c>
      <c r="C300" s="1013"/>
      <c r="D300" s="1013"/>
      <c r="E300" s="1013">
        <v>5.8</v>
      </c>
      <c r="F300" s="1013"/>
      <c r="G300" s="1013"/>
      <c r="H300" s="1013">
        <v>5.9</v>
      </c>
      <c r="I300" s="1013"/>
      <c r="J300" s="1013"/>
      <c r="K300" s="1013" t="s">
        <v>10</v>
      </c>
      <c r="L300" s="1013"/>
    </row>
    <row r="301" spans="2:13" x14ac:dyDescent="0.45">
      <c r="B301" s="737"/>
      <c r="C301" s="737"/>
      <c r="D301" s="737"/>
      <c r="E301" s="737"/>
      <c r="F301" s="737"/>
      <c r="G301" s="737"/>
      <c r="H301" s="737"/>
      <c r="I301" s="737"/>
      <c r="J301" s="737"/>
      <c r="K301" s="737"/>
      <c r="L301" s="737"/>
      <c r="M301" s="737"/>
    </row>
    <row r="302" spans="2:13" x14ac:dyDescent="0.45">
      <c r="B302" s="777">
        <f>[1]ปร.4_1!B51</f>
        <v>4.2</v>
      </c>
      <c r="C302" s="737" t="str">
        <f>[1]ปร.4_1!C51</f>
        <v>งานผิวทางและไหล่ทาง  Cape  Seal</v>
      </c>
      <c r="D302" s="737"/>
      <c r="E302" s="737"/>
      <c r="F302" s="737"/>
      <c r="G302" s="737"/>
      <c r="H302" s="737"/>
      <c r="I302" s="737"/>
      <c r="J302" s="737"/>
      <c r="K302" s="737"/>
      <c r="L302" s="737"/>
      <c r="M302" s="737"/>
    </row>
    <row r="303" spans="2:13" x14ac:dyDescent="0.45">
      <c r="B303" s="737"/>
      <c r="C303" s="742" t="s">
        <v>3552</v>
      </c>
      <c r="D303" s="742"/>
      <c r="E303" s="742"/>
      <c r="F303" s="742"/>
      <c r="G303" s="742"/>
      <c r="H303" s="742"/>
      <c r="I303" s="803"/>
      <c r="J303" s="803"/>
      <c r="K303" s="803"/>
      <c r="L303" s="803"/>
    </row>
    <row r="304" spans="2:13" x14ac:dyDescent="0.45">
      <c r="B304" s="737"/>
      <c r="C304" s="742" t="s">
        <v>3553</v>
      </c>
      <c r="D304" s="742"/>
      <c r="E304" s="742"/>
      <c r="F304" s="742"/>
      <c r="G304" s="742"/>
      <c r="H304" s="742"/>
      <c r="I304" s="803"/>
      <c r="J304" s="804"/>
      <c r="K304" s="803"/>
      <c r="L304" s="803"/>
    </row>
    <row r="305" spans="2:13" x14ac:dyDescent="0.45">
      <c r="B305" s="737"/>
      <c r="C305" s="742" t="s">
        <v>3554</v>
      </c>
      <c r="D305" s="742"/>
      <c r="E305" s="742"/>
      <c r="F305" s="742"/>
      <c r="G305" s="742"/>
      <c r="H305" s="742"/>
      <c r="I305" s="742"/>
      <c r="J305" s="742"/>
      <c r="K305" s="742"/>
      <c r="L305" s="742"/>
      <c r="M305" s="742"/>
    </row>
    <row r="306" spans="2:13" x14ac:dyDescent="0.45">
      <c r="B306" s="737"/>
      <c r="C306" s="805" t="s">
        <v>3555</v>
      </c>
      <c r="D306" s="805"/>
      <c r="E306" s="806"/>
      <c r="F306" s="807"/>
      <c r="G306" s="806"/>
      <c r="H306" s="808"/>
      <c r="I306" s="806" t="s">
        <v>343</v>
      </c>
      <c r="J306" s="731">
        <f>'[1]ข้อมูลแหล่งราคาวัสดุ '!D18</f>
        <v>390.73150000000004</v>
      </c>
      <c r="K306" s="809" t="s">
        <v>195</v>
      </c>
      <c r="L306" s="805"/>
      <c r="M306" s="810" t="s">
        <v>346</v>
      </c>
    </row>
    <row r="307" spans="2:13" x14ac:dyDescent="0.45">
      <c r="B307" s="737"/>
      <c r="C307" s="811" t="s">
        <v>143</v>
      </c>
      <c r="D307" s="811"/>
      <c r="E307" s="742"/>
      <c r="F307" s="741">
        <f>'[1]ข้อมูลแหล่งราคาวัสดุ '!E18</f>
        <v>39</v>
      </c>
      <c r="G307" s="811" t="s">
        <v>193</v>
      </c>
      <c r="H307" s="812"/>
      <c r="I307" s="806" t="s">
        <v>343</v>
      </c>
      <c r="J307" s="809">
        <f>'[1]ข้อมูลแหล่งราคาวัสดุ '!I18</f>
        <v>141.91999999999999</v>
      </c>
      <c r="K307" s="809" t="s">
        <v>195</v>
      </c>
      <c r="L307" s="813"/>
      <c r="M307" s="810" t="s">
        <v>393</v>
      </c>
    </row>
    <row r="308" spans="2:13" x14ac:dyDescent="0.45">
      <c r="B308" s="737"/>
      <c r="C308" s="811" t="s">
        <v>26</v>
      </c>
      <c r="D308" s="811"/>
      <c r="E308" s="742"/>
      <c r="F308" s="742"/>
      <c r="G308" s="811"/>
      <c r="H308" s="812"/>
      <c r="I308" s="806" t="s">
        <v>343</v>
      </c>
      <c r="J308" s="809">
        <f>SUM(J306:J307)</f>
        <v>532.65150000000006</v>
      </c>
      <c r="K308" s="809" t="s">
        <v>195</v>
      </c>
      <c r="L308" s="813"/>
      <c r="M308" s="810" t="s">
        <v>359</v>
      </c>
    </row>
    <row r="309" spans="2:13" x14ac:dyDescent="0.45">
      <c r="B309" s="737"/>
      <c r="C309" s="811" t="s">
        <v>3556</v>
      </c>
      <c r="D309" s="734"/>
      <c r="E309" s="734"/>
      <c r="F309" s="812">
        <v>1.286E-2</v>
      </c>
      <c r="G309" s="742" t="s">
        <v>2815</v>
      </c>
      <c r="H309" s="742"/>
      <c r="I309" s="806" t="s">
        <v>343</v>
      </c>
      <c r="J309" s="731">
        <f>J308*F309</f>
        <v>6.8498982900000005</v>
      </c>
      <c r="K309" s="809" t="s">
        <v>344</v>
      </c>
      <c r="L309" s="813"/>
      <c r="M309" s="814" t="s">
        <v>3557</v>
      </c>
    </row>
    <row r="310" spans="2:13" x14ac:dyDescent="0.45">
      <c r="B310" s="737"/>
      <c r="C310" s="811" t="s">
        <v>3558</v>
      </c>
      <c r="D310" s="806"/>
      <c r="E310" s="742"/>
      <c r="F310" s="742"/>
      <c r="G310" s="812"/>
      <c r="H310" s="812"/>
      <c r="I310" s="806" t="s">
        <v>343</v>
      </c>
      <c r="J310" s="731">
        <f>'[1]ข้อมูลแหล่งราคาวัสดุ '!D63</f>
        <v>23532.33</v>
      </c>
      <c r="K310" s="809" t="s">
        <v>194</v>
      </c>
      <c r="L310" s="813"/>
      <c r="M310" s="810" t="s">
        <v>395</v>
      </c>
    </row>
    <row r="311" spans="2:13" x14ac:dyDescent="0.45">
      <c r="B311" s="737"/>
      <c r="C311" s="811" t="s">
        <v>143</v>
      </c>
      <c r="D311" s="811"/>
      <c r="E311" s="742"/>
      <c r="F311" s="741">
        <f>'[1]ข้อมูลแหล่งราคาวัสดุ '!E63</f>
        <v>867</v>
      </c>
      <c r="G311" s="811" t="s">
        <v>193</v>
      </c>
      <c r="H311" s="812"/>
      <c r="I311" s="806" t="s">
        <v>343</v>
      </c>
      <c r="J311" s="809">
        <f>'[1]ข้อมูลแหล่งราคาวัสดุ '!I63</f>
        <v>2715.6</v>
      </c>
      <c r="K311" s="809" t="s">
        <v>194</v>
      </c>
      <c r="L311" s="813"/>
      <c r="M311" s="810" t="s">
        <v>3559</v>
      </c>
    </row>
    <row r="312" spans="2:13" x14ac:dyDescent="0.45">
      <c r="B312" s="737"/>
      <c r="C312" s="811" t="s">
        <v>26</v>
      </c>
      <c r="D312" s="811"/>
      <c r="E312" s="742"/>
      <c r="F312" s="742"/>
      <c r="G312" s="811"/>
      <c r="H312" s="812"/>
      <c r="I312" s="806" t="s">
        <v>343</v>
      </c>
      <c r="J312" s="809">
        <f>SUM(J310:J311)</f>
        <v>26247.93</v>
      </c>
      <c r="K312" s="809" t="s">
        <v>194</v>
      </c>
      <c r="L312" s="813"/>
      <c r="M312" s="810" t="s">
        <v>379</v>
      </c>
    </row>
    <row r="313" spans="2:13" x14ac:dyDescent="0.45">
      <c r="B313" s="737"/>
      <c r="C313" s="811" t="s">
        <v>3560</v>
      </c>
      <c r="D313" s="811"/>
      <c r="E313" s="734"/>
      <c r="F313" s="815">
        <v>1.23E-3</v>
      </c>
      <c r="G313" s="811" t="s">
        <v>3070</v>
      </c>
      <c r="H313" s="812"/>
      <c r="I313" s="806" t="s">
        <v>343</v>
      </c>
      <c r="J313" s="809">
        <f>J312*F313</f>
        <v>32.284953899999998</v>
      </c>
      <c r="K313" s="809" t="s">
        <v>344</v>
      </c>
      <c r="L313" s="813"/>
      <c r="M313" s="814" t="s">
        <v>3561</v>
      </c>
    </row>
    <row r="314" spans="2:13" x14ac:dyDescent="0.45">
      <c r="B314" s="737"/>
      <c r="C314" s="811" t="s">
        <v>3562</v>
      </c>
      <c r="D314" s="811"/>
      <c r="E314" s="734"/>
      <c r="F314" s="775">
        <v>1</v>
      </c>
      <c r="G314" s="742" t="s">
        <v>3563</v>
      </c>
      <c r="H314" s="812"/>
      <c r="I314" s="806" t="s">
        <v>343</v>
      </c>
      <c r="J314" s="731">
        <f>ROUND(F314/4,0)</f>
        <v>0</v>
      </c>
      <c r="K314" s="809" t="s">
        <v>193</v>
      </c>
      <c r="L314" s="813"/>
      <c r="M314" s="810" t="s">
        <v>422</v>
      </c>
    </row>
    <row r="315" spans="2:13" x14ac:dyDescent="0.45">
      <c r="B315" s="737"/>
      <c r="C315" s="811" t="s">
        <v>3564</v>
      </c>
      <c r="D315" s="811"/>
      <c r="E315" s="734"/>
      <c r="F315" s="775">
        <f>J314</f>
        <v>0</v>
      </c>
      <c r="G315" s="742" t="s">
        <v>3565</v>
      </c>
      <c r="H315" s="812"/>
      <c r="I315" s="806" t="s">
        <v>343</v>
      </c>
      <c r="J315" s="816">
        <f>[1]บรรทุกสิบล้อ!C8</f>
        <v>11.55</v>
      </c>
      <c r="K315" s="809" t="s">
        <v>195</v>
      </c>
      <c r="L315" s="813"/>
      <c r="M315" s="810" t="s">
        <v>541</v>
      </c>
    </row>
    <row r="316" spans="2:13" x14ac:dyDescent="0.45">
      <c r="B316" s="737"/>
      <c r="C316" s="811" t="s">
        <v>3566</v>
      </c>
      <c r="D316" s="811"/>
      <c r="E316" s="742"/>
      <c r="F316" s="815">
        <v>1.222E-2</v>
      </c>
      <c r="G316" s="734" t="s">
        <v>2815</v>
      </c>
      <c r="H316" s="817" t="s">
        <v>3567</v>
      </c>
      <c r="I316" s="806" t="s">
        <v>343</v>
      </c>
      <c r="J316" s="809">
        <f>J315*F316</f>
        <v>0.14114100000000002</v>
      </c>
      <c r="K316" s="809" t="s">
        <v>344</v>
      </c>
      <c r="L316" s="813"/>
      <c r="M316" s="814" t="s">
        <v>3568</v>
      </c>
    </row>
    <row r="317" spans="2:13" x14ac:dyDescent="0.45">
      <c r="B317" s="737"/>
      <c r="C317" s="811" t="s">
        <v>3569</v>
      </c>
      <c r="D317" s="811"/>
      <c r="E317" s="742"/>
      <c r="F317" s="742"/>
      <c r="G317" s="811"/>
      <c r="H317" s="812"/>
      <c r="I317" s="806" t="s">
        <v>343</v>
      </c>
      <c r="J317" s="809">
        <f>'[1]ค่าดำเนินการ '!H38</f>
        <v>17.96</v>
      </c>
      <c r="K317" s="809" t="s">
        <v>344</v>
      </c>
      <c r="L317" s="813"/>
      <c r="M317" s="810" t="s">
        <v>3620</v>
      </c>
    </row>
    <row r="318" spans="2:13" x14ac:dyDescent="0.45">
      <c r="B318" s="737"/>
      <c r="C318" s="811" t="s">
        <v>392</v>
      </c>
      <c r="D318" s="811"/>
      <c r="E318" s="742"/>
      <c r="F318" s="742"/>
      <c r="G318" s="811"/>
      <c r="H318" s="812"/>
      <c r="I318" s="806" t="s">
        <v>343</v>
      </c>
      <c r="J318" s="809">
        <f>SUM(J309,J313,J316,J317)</f>
        <v>57.235993189999995</v>
      </c>
      <c r="K318" s="809" t="s">
        <v>344</v>
      </c>
      <c r="L318" s="813"/>
      <c r="M318" s="810" t="s">
        <v>3570</v>
      </c>
    </row>
    <row r="319" spans="2:13" x14ac:dyDescent="0.45">
      <c r="B319" s="737"/>
      <c r="C319" s="811" t="s">
        <v>350</v>
      </c>
      <c r="D319" s="811"/>
      <c r="E319" s="742"/>
      <c r="F319" s="742"/>
      <c r="G319" s="811"/>
      <c r="H319" s="812"/>
      <c r="I319" s="806" t="s">
        <v>343</v>
      </c>
      <c r="J319" s="809">
        <f>J318</f>
        <v>57.235993189999995</v>
      </c>
      <c r="K319" s="809" t="s">
        <v>344</v>
      </c>
      <c r="L319" s="813"/>
      <c r="M319" s="810" t="s">
        <v>3250</v>
      </c>
    </row>
    <row r="320" spans="2:13" x14ac:dyDescent="0.45">
      <c r="B320" s="737"/>
      <c r="C320" s="742"/>
      <c r="D320" s="742"/>
      <c r="E320" s="742"/>
      <c r="F320" s="742"/>
      <c r="G320" s="742"/>
      <c r="H320" s="742"/>
      <c r="I320" s="803"/>
      <c r="J320" s="803"/>
      <c r="K320" s="803"/>
      <c r="L320" s="803"/>
    </row>
    <row r="321" spans="2:13" x14ac:dyDescent="0.45">
      <c r="B321" s="737"/>
      <c r="C321" s="811" t="s">
        <v>3681</v>
      </c>
      <c r="D321" s="811"/>
      <c r="E321" s="742"/>
      <c r="F321" s="742"/>
      <c r="G321" s="811"/>
      <c r="H321" s="812"/>
      <c r="I321" s="812"/>
      <c r="J321" s="813"/>
      <c r="K321" s="807"/>
      <c r="L321" s="813"/>
      <c r="M321" s="818"/>
    </row>
    <row r="322" spans="2:13" x14ac:dyDescent="0.45">
      <c r="B322" s="737"/>
      <c r="C322" s="811" t="s">
        <v>3571</v>
      </c>
      <c r="D322" s="811"/>
      <c r="E322" s="742"/>
      <c r="F322" s="742"/>
      <c r="G322" s="811"/>
      <c r="H322" s="812"/>
      <c r="I322" s="806" t="s">
        <v>343</v>
      </c>
      <c r="J322" s="731">
        <f>'[1]ข้อมูลแหล่งราคาวัสดุ '!D65</f>
        <v>26705</v>
      </c>
      <c r="K322" s="809" t="s">
        <v>194</v>
      </c>
      <c r="L322" s="813"/>
      <c r="M322" s="810" t="s">
        <v>3572</v>
      </c>
    </row>
    <row r="323" spans="2:13" x14ac:dyDescent="0.45">
      <c r="B323" s="737"/>
      <c r="C323" s="811" t="s">
        <v>143</v>
      </c>
      <c r="D323" s="811"/>
      <c r="E323" s="742"/>
      <c r="F323" s="741">
        <f>'[1]ข้อมูลแหล่งราคาวัสดุ '!E65</f>
        <v>867</v>
      </c>
      <c r="G323" s="811" t="s">
        <v>193</v>
      </c>
      <c r="H323" s="812"/>
      <c r="I323" s="806" t="s">
        <v>343</v>
      </c>
      <c r="J323" s="731">
        <f>'[1]ข้อมูลแหล่งราคาวัสดุ '!I65</f>
        <v>2715.6</v>
      </c>
      <c r="K323" s="809" t="s">
        <v>3072</v>
      </c>
      <c r="L323" s="813"/>
      <c r="M323" s="810" t="s">
        <v>3573</v>
      </c>
    </row>
    <row r="324" spans="2:13" x14ac:dyDescent="0.45">
      <c r="B324" s="737"/>
      <c r="C324" s="811" t="s">
        <v>26</v>
      </c>
      <c r="D324" s="811"/>
      <c r="E324" s="742"/>
      <c r="F324" s="742"/>
      <c r="G324" s="811"/>
      <c r="H324" s="812"/>
      <c r="I324" s="806" t="s">
        <v>343</v>
      </c>
      <c r="J324" s="731">
        <f>SUM(J322:J323)</f>
        <v>29420.6</v>
      </c>
      <c r="K324" s="809" t="s">
        <v>3072</v>
      </c>
      <c r="L324" s="813"/>
      <c r="M324" s="810" t="s">
        <v>3574</v>
      </c>
    </row>
    <row r="325" spans="2:13" x14ac:dyDescent="0.45">
      <c r="B325" s="737"/>
      <c r="C325" s="811" t="s">
        <v>3575</v>
      </c>
      <c r="D325" s="811"/>
      <c r="E325" s="742"/>
      <c r="F325" s="742">
        <v>3.1E-4</v>
      </c>
      <c r="G325" s="811" t="s">
        <v>3576</v>
      </c>
      <c r="H325" s="812" t="s">
        <v>3577</v>
      </c>
      <c r="I325" s="806" t="s">
        <v>343</v>
      </c>
      <c r="J325" s="731">
        <f>J324*F325</f>
        <v>9.1203859999999999</v>
      </c>
      <c r="K325" s="809" t="s">
        <v>344</v>
      </c>
      <c r="L325" s="813"/>
      <c r="M325" s="814" t="s">
        <v>3578</v>
      </c>
    </row>
    <row r="326" spans="2:13" x14ac:dyDescent="0.45">
      <c r="B326" s="737"/>
      <c r="C326" s="811" t="s">
        <v>3579</v>
      </c>
      <c r="D326" s="811"/>
      <c r="E326" s="742"/>
      <c r="F326" s="742"/>
      <c r="G326" s="811"/>
      <c r="H326" s="812"/>
      <c r="I326" s="806" t="s">
        <v>343</v>
      </c>
      <c r="J326" s="731">
        <f>'[1]ค่าดำเนินการ '!H74</f>
        <v>2.98</v>
      </c>
      <c r="K326" s="809" t="s">
        <v>344</v>
      </c>
      <c r="L326" s="813"/>
      <c r="M326" s="810" t="s">
        <v>3580</v>
      </c>
    </row>
    <row r="327" spans="2:13" x14ac:dyDescent="0.45">
      <c r="B327" s="737"/>
      <c r="C327" s="811" t="s">
        <v>392</v>
      </c>
      <c r="D327" s="811"/>
      <c r="E327" s="742"/>
      <c r="F327" s="742"/>
      <c r="G327" s="811"/>
      <c r="H327" s="812"/>
      <c r="I327" s="806" t="s">
        <v>343</v>
      </c>
      <c r="J327" s="731">
        <f>SUM(J325:J326)</f>
        <v>12.100386</v>
      </c>
      <c r="K327" s="809" t="s">
        <v>3084</v>
      </c>
      <c r="L327" s="813"/>
      <c r="M327" s="810" t="s">
        <v>3581</v>
      </c>
    </row>
    <row r="328" spans="2:13" x14ac:dyDescent="0.45">
      <c r="B328" s="737"/>
      <c r="C328" s="811" t="s">
        <v>350</v>
      </c>
      <c r="D328" s="811"/>
      <c r="E328" s="742"/>
      <c r="F328" s="742"/>
      <c r="G328" s="811"/>
      <c r="H328" s="812"/>
      <c r="I328" s="806" t="s">
        <v>343</v>
      </c>
      <c r="J328" s="731">
        <f>J327</f>
        <v>12.100386</v>
      </c>
      <c r="K328" s="809" t="s">
        <v>3084</v>
      </c>
      <c r="L328" s="813"/>
      <c r="M328" s="810" t="s">
        <v>3582</v>
      </c>
    </row>
    <row r="329" spans="2:13" x14ac:dyDescent="0.45">
      <c r="B329" s="737"/>
      <c r="C329" s="811" t="s">
        <v>3583</v>
      </c>
      <c r="D329" s="811"/>
      <c r="E329" s="742"/>
      <c r="F329" s="742"/>
      <c r="G329" s="811"/>
      <c r="H329" s="812"/>
      <c r="I329" s="806" t="s">
        <v>343</v>
      </c>
      <c r="J329" s="731">
        <f>SUM(J319,J328,J351)</f>
        <v>128.33637919</v>
      </c>
      <c r="K329" s="809" t="s">
        <v>3084</v>
      </c>
      <c r="L329" s="813"/>
      <c r="M329" s="810" t="s">
        <v>3584</v>
      </c>
    </row>
    <row r="330" spans="2:13" x14ac:dyDescent="0.45">
      <c r="B330" s="737"/>
      <c r="C330" s="742"/>
      <c r="D330" s="742"/>
      <c r="E330" s="742"/>
      <c r="F330" s="742"/>
      <c r="G330" s="742"/>
      <c r="H330" s="742"/>
      <c r="I330" s="803"/>
      <c r="J330" s="803"/>
      <c r="K330" s="803"/>
      <c r="L330" s="803"/>
    </row>
    <row r="331" spans="2:13" x14ac:dyDescent="0.45">
      <c r="B331" s="737"/>
      <c r="C331" s="811" t="s">
        <v>3585</v>
      </c>
      <c r="D331" s="811"/>
      <c r="E331" s="742"/>
      <c r="F331" s="742"/>
      <c r="G331" s="811"/>
      <c r="H331" s="812"/>
      <c r="I331" s="812"/>
      <c r="J331" s="813"/>
      <c r="K331" s="807"/>
      <c r="L331" s="813"/>
      <c r="M331" s="818"/>
    </row>
    <row r="332" spans="2:13" x14ac:dyDescent="0.45">
      <c r="B332" s="737"/>
      <c r="C332" s="811" t="s">
        <v>3586</v>
      </c>
      <c r="D332" s="811"/>
      <c r="E332" s="742"/>
      <c r="F332" s="742"/>
      <c r="G332" s="811"/>
      <c r="H332" s="812"/>
      <c r="I332" s="806" t="s">
        <v>343</v>
      </c>
      <c r="J332" s="731">
        <f>'[1]ข้อมูลแหล่งราคาวัสดุ '!D16</f>
        <v>391.28000000000003</v>
      </c>
      <c r="K332" s="813" t="s">
        <v>195</v>
      </c>
      <c r="L332" s="813"/>
      <c r="M332" s="810" t="s">
        <v>3587</v>
      </c>
    </row>
    <row r="333" spans="2:13" x14ac:dyDescent="0.45">
      <c r="B333" s="737"/>
      <c r="C333" s="811" t="s">
        <v>143</v>
      </c>
      <c r="D333" s="811"/>
      <c r="E333" s="742"/>
      <c r="F333" s="741">
        <f>'[1]ข้อมูลแหล่งราคาวัสดุ '!E16</f>
        <v>39</v>
      </c>
      <c r="G333" s="811" t="s">
        <v>193</v>
      </c>
      <c r="H333" s="812"/>
      <c r="I333" s="806" t="s">
        <v>343</v>
      </c>
      <c r="J333" s="731">
        <f>'[1]ข้อมูลแหล่งราคาวัสดุ '!I16</f>
        <v>141.91999999999999</v>
      </c>
      <c r="K333" s="813" t="s">
        <v>195</v>
      </c>
      <c r="L333" s="813"/>
      <c r="M333" s="810" t="s">
        <v>3588</v>
      </c>
    </row>
    <row r="334" spans="2:13" x14ac:dyDescent="0.45">
      <c r="B334" s="737"/>
      <c r="C334" s="811" t="s">
        <v>26</v>
      </c>
      <c r="D334" s="811"/>
      <c r="E334" s="742"/>
      <c r="F334" s="742"/>
      <c r="G334" s="811"/>
      <c r="H334" s="812"/>
      <c r="I334" s="806" t="s">
        <v>343</v>
      </c>
      <c r="J334" s="731">
        <f>SUM(J332:J333)</f>
        <v>533.20000000000005</v>
      </c>
      <c r="K334" s="813" t="s">
        <v>195</v>
      </c>
      <c r="L334" s="813"/>
      <c r="M334" s="810" t="s">
        <v>3589</v>
      </c>
    </row>
    <row r="335" spans="2:13" x14ac:dyDescent="0.45">
      <c r="B335" s="737"/>
      <c r="C335" s="811" t="s">
        <v>3590</v>
      </c>
      <c r="D335" s="811"/>
      <c r="E335" s="742"/>
      <c r="F335" s="819">
        <v>1.2155</v>
      </c>
      <c r="G335" s="811" t="s">
        <v>3591</v>
      </c>
      <c r="H335" s="812"/>
      <c r="I335" s="806" t="s">
        <v>343</v>
      </c>
      <c r="J335" s="731">
        <f>J334*F335</f>
        <v>648.10460000000012</v>
      </c>
      <c r="K335" s="813" t="s">
        <v>397</v>
      </c>
      <c r="L335" s="813"/>
      <c r="M335" s="814" t="s">
        <v>3592</v>
      </c>
    </row>
    <row r="336" spans="2:13" x14ac:dyDescent="0.45">
      <c r="B336" s="737"/>
      <c r="C336" s="811" t="s">
        <v>3593</v>
      </c>
      <c r="D336" s="811"/>
      <c r="E336" s="742"/>
      <c r="F336" s="742"/>
      <c r="G336" s="811"/>
      <c r="H336" s="812"/>
      <c r="I336" s="806" t="s">
        <v>343</v>
      </c>
      <c r="J336" s="731">
        <f>'[1]ข้อมูลแหล่งราคาวัสดุ '!D65</f>
        <v>26705</v>
      </c>
      <c r="K336" s="813" t="s">
        <v>194</v>
      </c>
      <c r="L336" s="813"/>
      <c r="M336" s="810" t="s">
        <v>3594</v>
      </c>
    </row>
    <row r="337" spans="2:13" x14ac:dyDescent="0.45">
      <c r="B337" s="737"/>
      <c r="C337" s="811" t="s">
        <v>143</v>
      </c>
      <c r="D337" s="811"/>
      <c r="E337" s="742"/>
      <c r="F337" s="741">
        <f>'[1]ข้อมูลแหล่งราคาวัสดุ '!E65</f>
        <v>867</v>
      </c>
      <c r="G337" s="811" t="s">
        <v>193</v>
      </c>
      <c r="H337" s="812"/>
      <c r="I337" s="806" t="s">
        <v>343</v>
      </c>
      <c r="J337" s="731">
        <f>'[1]ข้อมูลแหล่งราคาวัสดุ '!I65</f>
        <v>2715.6</v>
      </c>
      <c r="K337" s="813" t="s">
        <v>194</v>
      </c>
      <c r="L337" s="813"/>
      <c r="M337" s="810" t="s">
        <v>3595</v>
      </c>
    </row>
    <row r="338" spans="2:13" x14ac:dyDescent="0.45">
      <c r="B338" s="737"/>
      <c r="C338" s="811" t="s">
        <v>26</v>
      </c>
      <c r="D338" s="811"/>
      <c r="E338" s="742"/>
      <c r="F338" s="742"/>
      <c r="G338" s="811"/>
      <c r="H338" s="812"/>
      <c r="I338" s="806" t="s">
        <v>343</v>
      </c>
      <c r="J338" s="731">
        <f>SUM(J336:J337)</f>
        <v>29420.6</v>
      </c>
      <c r="K338" s="813" t="s">
        <v>194</v>
      </c>
      <c r="L338" s="813"/>
      <c r="M338" s="810" t="s">
        <v>3596</v>
      </c>
    </row>
    <row r="339" spans="2:13" x14ac:dyDescent="0.45">
      <c r="B339" s="737"/>
      <c r="C339" s="811" t="s">
        <v>3597</v>
      </c>
      <c r="D339" s="811"/>
      <c r="E339" s="742"/>
      <c r="F339" s="815">
        <v>0.25779000000000002</v>
      </c>
      <c r="G339" s="811" t="s">
        <v>99</v>
      </c>
      <c r="H339" s="812"/>
      <c r="I339" s="806" t="s">
        <v>343</v>
      </c>
      <c r="J339" s="731">
        <f>J338*F339</f>
        <v>7584.3364740000006</v>
      </c>
      <c r="K339" s="813" t="s">
        <v>397</v>
      </c>
      <c r="L339" s="813"/>
      <c r="M339" s="814" t="s">
        <v>3598</v>
      </c>
    </row>
    <row r="340" spans="2:13" x14ac:dyDescent="0.45">
      <c r="B340" s="737"/>
      <c r="C340" s="811" t="s">
        <v>3562</v>
      </c>
      <c r="D340" s="811"/>
      <c r="E340" s="742"/>
      <c r="F340" s="820">
        <v>1</v>
      </c>
      <c r="G340" s="742" t="s">
        <v>3563</v>
      </c>
      <c r="H340" s="811"/>
      <c r="I340" s="806" t="s">
        <v>343</v>
      </c>
      <c r="J340" s="731">
        <f>ROUND(F340/4,0)</f>
        <v>0</v>
      </c>
      <c r="K340" s="813" t="s">
        <v>193</v>
      </c>
      <c r="L340" s="813"/>
      <c r="M340" s="810" t="s">
        <v>3599</v>
      </c>
    </row>
    <row r="341" spans="2:13" x14ac:dyDescent="0.45">
      <c r="B341" s="737"/>
      <c r="C341" s="811" t="s">
        <v>3600</v>
      </c>
      <c r="D341" s="811"/>
      <c r="E341" s="742"/>
      <c r="F341" s="821">
        <f>J340</f>
        <v>0</v>
      </c>
      <c r="G341" s="811" t="s">
        <v>3601</v>
      </c>
      <c r="H341" s="812"/>
      <c r="I341" s="806" t="s">
        <v>343</v>
      </c>
      <c r="J341" s="728">
        <f>[1]บรรทุกสิบล้อ!C8</f>
        <v>11.55</v>
      </c>
      <c r="K341" s="813" t="s">
        <v>195</v>
      </c>
      <c r="L341" s="813"/>
      <c r="M341" s="810" t="s">
        <v>3602</v>
      </c>
    </row>
    <row r="342" spans="2:13" x14ac:dyDescent="0.45">
      <c r="B342" s="737"/>
      <c r="C342" s="811" t="s">
        <v>3603</v>
      </c>
      <c r="D342" s="811"/>
      <c r="E342" s="742"/>
      <c r="F342" s="731">
        <v>1.85</v>
      </c>
      <c r="G342" s="734" t="s">
        <v>6</v>
      </c>
      <c r="H342" s="817" t="s">
        <v>3567</v>
      </c>
      <c r="I342" s="806" t="s">
        <v>343</v>
      </c>
      <c r="J342" s="731">
        <f>J341*F342</f>
        <v>21.367500000000003</v>
      </c>
      <c r="K342" s="813" t="s">
        <v>397</v>
      </c>
      <c r="L342" s="813"/>
      <c r="M342" s="814" t="s">
        <v>3604</v>
      </c>
    </row>
    <row r="343" spans="2:13" x14ac:dyDescent="0.45">
      <c r="B343" s="737"/>
      <c r="C343" s="811" t="s">
        <v>3605</v>
      </c>
      <c r="D343" s="811"/>
      <c r="E343" s="742"/>
      <c r="F343" s="742"/>
      <c r="G343" s="811"/>
      <c r="H343" s="812"/>
      <c r="I343" s="806" t="s">
        <v>343</v>
      </c>
      <c r="J343" s="731">
        <f>'[1]ข้อมูลแหล่งราคาวัสดุ '!D53</f>
        <v>3261.68</v>
      </c>
      <c r="K343" s="813" t="s">
        <v>194</v>
      </c>
      <c r="L343" s="813"/>
      <c r="M343" s="810" t="s">
        <v>3606</v>
      </c>
    </row>
    <row r="344" spans="2:13" x14ac:dyDescent="0.45">
      <c r="B344" s="737"/>
      <c r="C344" s="811" t="s">
        <v>143</v>
      </c>
      <c r="D344" s="811"/>
      <c r="E344" s="742"/>
      <c r="F344" s="741">
        <f>'[1]ข้อมูลแหล่งราคาวัสดุ '!E53</f>
        <v>42</v>
      </c>
      <c r="G344" s="811" t="s">
        <v>193</v>
      </c>
      <c r="H344" s="812"/>
      <c r="I344" s="806" t="s">
        <v>343</v>
      </c>
      <c r="J344" s="731">
        <f>'[1]ข้อมูลแหล่งราคาวัสดุ '!I53</f>
        <v>152.69999999999999</v>
      </c>
      <c r="K344" s="813" t="s">
        <v>194</v>
      </c>
      <c r="L344" s="813"/>
      <c r="M344" s="810" t="s">
        <v>3607</v>
      </c>
    </row>
    <row r="345" spans="2:13" x14ac:dyDescent="0.45">
      <c r="B345" s="737"/>
      <c r="C345" s="811" t="s">
        <v>26</v>
      </c>
      <c r="D345" s="811"/>
      <c r="E345" s="742"/>
      <c r="F345" s="742"/>
      <c r="G345" s="811"/>
      <c r="H345" s="812"/>
      <c r="I345" s="806" t="s">
        <v>343</v>
      </c>
      <c r="J345" s="731">
        <f>SUM(J343:J344)</f>
        <v>3414.3799999999997</v>
      </c>
      <c r="K345" s="813" t="s">
        <v>194</v>
      </c>
      <c r="L345" s="813"/>
      <c r="M345" s="810" t="s">
        <v>3608</v>
      </c>
    </row>
    <row r="346" spans="2:13" x14ac:dyDescent="0.45">
      <c r="B346" s="737"/>
      <c r="C346" s="811" t="s">
        <v>3609</v>
      </c>
      <c r="D346" s="811"/>
      <c r="E346" s="742"/>
      <c r="F346" s="819">
        <v>1.4500000000000001E-2</v>
      </c>
      <c r="G346" s="811" t="s">
        <v>99</v>
      </c>
      <c r="H346" s="812"/>
      <c r="I346" s="806" t="s">
        <v>343</v>
      </c>
      <c r="J346" s="731">
        <f>J345*F346</f>
        <v>49.508509999999994</v>
      </c>
      <c r="K346" s="813" t="s">
        <v>397</v>
      </c>
      <c r="L346" s="813"/>
      <c r="M346" s="814" t="s">
        <v>3610</v>
      </c>
    </row>
    <row r="347" spans="2:13" x14ac:dyDescent="0.45">
      <c r="B347" s="737"/>
      <c r="C347" s="811" t="s">
        <v>3611</v>
      </c>
      <c r="D347" s="811"/>
      <c r="E347" s="742"/>
      <c r="F347" s="742" t="s">
        <v>3612</v>
      </c>
      <c r="G347" s="811"/>
      <c r="H347" s="812"/>
      <c r="I347" s="806" t="s">
        <v>343</v>
      </c>
      <c r="J347" s="731">
        <v>0</v>
      </c>
      <c r="K347" s="813" t="s">
        <v>397</v>
      </c>
      <c r="L347" s="813"/>
      <c r="M347" s="814" t="s">
        <v>3613</v>
      </c>
    </row>
    <row r="348" spans="2:13" x14ac:dyDescent="0.45">
      <c r="B348" s="737"/>
      <c r="C348" s="811" t="s">
        <v>26</v>
      </c>
      <c r="D348" s="811"/>
      <c r="E348" s="742"/>
      <c r="F348" s="742"/>
      <c r="G348" s="811"/>
      <c r="H348" s="812"/>
      <c r="I348" s="806" t="s">
        <v>343</v>
      </c>
      <c r="J348" s="731">
        <f>SUM(J335,J339,J342,J346,J347)</f>
        <v>8303.3170840000002</v>
      </c>
      <c r="K348" s="813" t="s">
        <v>397</v>
      </c>
      <c r="L348" s="813"/>
      <c r="M348" s="810" t="s">
        <v>3614</v>
      </c>
    </row>
    <row r="349" spans="2:13" x14ac:dyDescent="0.45">
      <c r="B349" s="737"/>
      <c r="C349" s="811" t="s">
        <v>3615</v>
      </c>
      <c r="D349" s="811"/>
      <c r="E349" s="742"/>
      <c r="F349" s="742"/>
      <c r="G349" s="811"/>
      <c r="H349" s="812"/>
      <c r="I349" s="806" t="s">
        <v>343</v>
      </c>
      <c r="J349" s="822">
        <f>ROUND(J348/182,2)</f>
        <v>45.62</v>
      </c>
      <c r="K349" s="813" t="s">
        <v>344</v>
      </c>
      <c r="L349" s="813"/>
      <c r="M349" s="810" t="s">
        <v>3616</v>
      </c>
    </row>
    <row r="350" spans="2:13" x14ac:dyDescent="0.45">
      <c r="B350" s="737"/>
      <c r="C350" s="811" t="s">
        <v>3617</v>
      </c>
      <c r="D350" s="811"/>
      <c r="E350" s="742"/>
      <c r="F350" s="742"/>
      <c r="G350" s="811"/>
      <c r="H350" s="812"/>
      <c r="I350" s="806" t="s">
        <v>343</v>
      </c>
      <c r="J350" s="731">
        <f>'[1]ค่าดำเนินการ '!H73</f>
        <v>13.38</v>
      </c>
      <c r="K350" s="813" t="s">
        <v>344</v>
      </c>
      <c r="L350" s="734"/>
      <c r="M350" s="810" t="s">
        <v>3618</v>
      </c>
    </row>
    <row r="351" spans="2:13" x14ac:dyDescent="0.45">
      <c r="B351" s="737"/>
      <c r="C351" s="811" t="s">
        <v>350</v>
      </c>
      <c r="D351" s="811"/>
      <c r="E351" s="742"/>
      <c r="F351" s="742"/>
      <c r="G351" s="811"/>
      <c r="H351" s="812"/>
      <c r="I351" s="806" t="s">
        <v>343</v>
      </c>
      <c r="J351" s="731">
        <f>SUM(J349:J350)</f>
        <v>59</v>
      </c>
      <c r="K351" s="813" t="s">
        <v>344</v>
      </c>
      <c r="L351" s="813"/>
      <c r="M351" s="810" t="s">
        <v>3619</v>
      </c>
    </row>
    <row r="352" spans="2:13" x14ac:dyDescent="0.45">
      <c r="B352" s="737"/>
      <c r="C352" s="737"/>
      <c r="D352" s="737"/>
      <c r="E352" s="737"/>
      <c r="F352" s="737"/>
      <c r="G352" s="737"/>
      <c r="H352" s="737"/>
      <c r="I352" s="737"/>
      <c r="J352" s="737"/>
      <c r="K352" s="737"/>
      <c r="L352" s="737"/>
      <c r="M352" s="737"/>
    </row>
    <row r="353" spans="2:14" x14ac:dyDescent="0.45">
      <c r="B353" s="735">
        <f>[1]ปร.4_1!B52</f>
        <v>4.3</v>
      </c>
      <c r="C353" s="734" t="str">
        <f>[1]ปร.4_1!C52</f>
        <v xml:space="preserve">งานผิวทางและไหล่ทาง  Asphaltic concrete  </v>
      </c>
      <c r="N353" s="229"/>
    </row>
    <row r="354" spans="2:14" x14ac:dyDescent="0.45">
      <c r="B354" s="823" t="str">
        <f>[1]ปร.4_1!C53</f>
        <v>4.3.1</v>
      </c>
      <c r="C354" s="723" t="str">
        <f>[1]ปร.4_1!D53</f>
        <v xml:space="preserve">งานรองผิวทางและไหล่ทางแอสฟัลติกคอนกรีตชั้น  Binder Course                                     </v>
      </c>
      <c r="D354" s="723"/>
      <c r="E354" s="723"/>
      <c r="F354" s="778"/>
      <c r="G354" s="733"/>
      <c r="H354" s="768"/>
      <c r="I354" s="723"/>
      <c r="J354" s="723"/>
      <c r="K354" s="723"/>
      <c r="N354" s="229"/>
    </row>
    <row r="355" spans="2:14" x14ac:dyDescent="0.45">
      <c r="B355" s="824"/>
      <c r="C355" s="825" t="s">
        <v>3128</v>
      </c>
      <c r="D355" s="826"/>
      <c r="E355" s="826"/>
      <c r="F355" s="778"/>
      <c r="G355" s="733"/>
      <c r="H355" s="768"/>
      <c r="I355" s="723"/>
      <c r="J355" s="723"/>
      <c r="K355" s="723"/>
      <c r="N355" s="229"/>
    </row>
    <row r="356" spans="2:14" x14ac:dyDescent="0.45">
      <c r="B356" s="723"/>
      <c r="C356" s="771" t="s">
        <v>757</v>
      </c>
      <c r="D356" s="771"/>
      <c r="E356" s="772"/>
      <c r="F356" s="774"/>
      <c r="G356" s="733"/>
      <c r="H356" s="723"/>
      <c r="I356" s="772" t="s">
        <v>343</v>
      </c>
      <c r="J356" s="731">
        <f>[1]ปร.4_1!F55*0.05</f>
        <v>0</v>
      </c>
      <c r="K356" s="827" t="s">
        <v>6</v>
      </c>
      <c r="L356" s="828" t="s">
        <v>346</v>
      </c>
      <c r="M356" s="261"/>
      <c r="N356" s="828"/>
    </row>
    <row r="357" spans="2:14" x14ac:dyDescent="0.45">
      <c r="B357" s="723"/>
      <c r="C357" s="771"/>
      <c r="D357" s="771"/>
      <c r="E357" s="772"/>
      <c r="F357" s="774"/>
      <c r="G357" s="733"/>
      <c r="H357" s="723"/>
      <c r="I357" s="772" t="s">
        <v>343</v>
      </c>
      <c r="J357" s="731">
        <f>J356*2.4</f>
        <v>0</v>
      </c>
      <c r="K357" s="827" t="s">
        <v>99</v>
      </c>
      <c r="L357" s="828" t="s">
        <v>758</v>
      </c>
      <c r="M357" s="261"/>
      <c r="N357" s="828"/>
    </row>
    <row r="358" spans="2:14" x14ac:dyDescent="0.45">
      <c r="B358" s="723"/>
      <c r="C358" s="771" t="s">
        <v>759</v>
      </c>
      <c r="D358" s="771"/>
      <c r="E358" s="772"/>
      <c r="F358" s="774"/>
      <c r="G358" s="772"/>
      <c r="H358" s="723"/>
      <c r="I358" s="772" t="s">
        <v>343</v>
      </c>
      <c r="J358" s="731">
        <v>10000</v>
      </c>
      <c r="K358" s="827" t="s">
        <v>99</v>
      </c>
      <c r="L358" s="828" t="s">
        <v>760</v>
      </c>
      <c r="M358" s="261"/>
      <c r="N358" s="828"/>
    </row>
    <row r="359" spans="2:14" x14ac:dyDescent="0.45">
      <c r="B359" s="723"/>
      <c r="C359" s="771" t="s">
        <v>761</v>
      </c>
      <c r="D359" s="771"/>
      <c r="E359" s="772"/>
      <c r="F359" s="774"/>
      <c r="G359" s="772"/>
      <c r="H359" s="723"/>
      <c r="I359" s="772"/>
      <c r="K359" s="827"/>
      <c r="L359" s="828"/>
      <c r="M359" s="261"/>
      <c r="N359" s="828"/>
    </row>
    <row r="360" spans="2:14" x14ac:dyDescent="0.45">
      <c r="B360" s="723"/>
      <c r="C360" s="771" t="s">
        <v>762</v>
      </c>
      <c r="D360" s="771"/>
      <c r="E360" s="771"/>
      <c r="F360" s="772"/>
      <c r="G360" s="772" t="s">
        <v>763</v>
      </c>
      <c r="H360" s="723"/>
      <c r="I360" s="772" t="s">
        <v>343</v>
      </c>
      <c r="J360" s="731">
        <f>250000/J358</f>
        <v>25</v>
      </c>
      <c r="K360" s="827" t="s">
        <v>764</v>
      </c>
      <c r="L360" s="828" t="s">
        <v>765</v>
      </c>
      <c r="M360" s="261"/>
      <c r="N360" s="828"/>
    </row>
    <row r="361" spans="2:14" x14ac:dyDescent="0.45">
      <c r="B361" s="723"/>
      <c r="C361" s="723"/>
      <c r="D361" s="723"/>
      <c r="E361" s="723"/>
      <c r="F361" s="723"/>
      <c r="G361" s="733"/>
      <c r="H361" s="723"/>
      <c r="I361" s="723"/>
      <c r="K361" s="771"/>
      <c r="L361" s="828" t="s">
        <v>345</v>
      </c>
      <c r="M361" s="261"/>
      <c r="N361" s="828"/>
    </row>
    <row r="362" spans="2:14" x14ac:dyDescent="0.45">
      <c r="B362" s="723"/>
      <c r="C362" s="771" t="s">
        <v>766</v>
      </c>
      <c r="D362" s="771"/>
      <c r="E362" s="772"/>
      <c r="F362" s="771"/>
      <c r="G362" s="733"/>
      <c r="H362" s="771"/>
      <c r="I362" s="772" t="s">
        <v>343</v>
      </c>
      <c r="J362" s="731">
        <f>J358</f>
        <v>10000</v>
      </c>
      <c r="K362" s="827" t="s">
        <v>99</v>
      </c>
      <c r="L362" s="828" t="s">
        <v>767</v>
      </c>
      <c r="M362" s="261"/>
      <c r="N362" s="828"/>
    </row>
    <row r="363" spans="2:14" x14ac:dyDescent="0.45">
      <c r="B363" s="723"/>
      <c r="C363" s="771" t="s">
        <v>768</v>
      </c>
      <c r="D363" s="771"/>
      <c r="E363" s="772"/>
      <c r="F363" s="771"/>
      <c r="G363" s="733"/>
      <c r="H363" s="771"/>
      <c r="I363" s="772" t="s">
        <v>343</v>
      </c>
      <c r="J363" s="728">
        <v>8.33</v>
      </c>
      <c r="K363" s="827" t="s">
        <v>7</v>
      </c>
      <c r="L363" s="828" t="s">
        <v>769</v>
      </c>
      <c r="M363" s="261"/>
      <c r="N363" s="828"/>
    </row>
    <row r="364" spans="2:14" x14ac:dyDescent="0.45">
      <c r="B364" s="723"/>
      <c r="C364" s="771" t="s">
        <v>770</v>
      </c>
      <c r="D364" s="771"/>
      <c r="E364" s="723"/>
      <c r="F364" s="723"/>
      <c r="G364" s="829">
        <f>G394</f>
        <v>100</v>
      </c>
      <c r="H364" s="772" t="s">
        <v>193</v>
      </c>
      <c r="I364" s="772" t="s">
        <v>343</v>
      </c>
      <c r="J364" s="731">
        <f>'[1]บรรทุกสิบล้อลากพ่วง '!J27</f>
        <v>143.31</v>
      </c>
      <c r="K364" s="827" t="s">
        <v>771</v>
      </c>
      <c r="L364" s="828" t="s">
        <v>772</v>
      </c>
      <c r="M364" s="261"/>
      <c r="N364" s="828"/>
    </row>
    <row r="365" spans="2:14" x14ac:dyDescent="0.45">
      <c r="B365" s="723"/>
      <c r="C365" s="771" t="s">
        <v>773</v>
      </c>
      <c r="D365" s="771"/>
      <c r="E365" s="772"/>
      <c r="F365" s="771"/>
      <c r="G365" s="772"/>
      <c r="H365" s="771"/>
      <c r="I365" s="772" t="s">
        <v>343</v>
      </c>
      <c r="J365" s="731">
        <f>J364*80/J362</f>
        <v>1.1464799999999999</v>
      </c>
      <c r="K365" s="827" t="s">
        <v>764</v>
      </c>
      <c r="L365" s="828" t="s">
        <v>774</v>
      </c>
      <c r="M365" s="261"/>
      <c r="N365" s="828"/>
    </row>
    <row r="366" spans="2:14" x14ac:dyDescent="0.45">
      <c r="B366" s="723"/>
      <c r="C366" s="771" t="s">
        <v>775</v>
      </c>
      <c r="D366" s="771"/>
      <c r="E366" s="771"/>
      <c r="F366" s="772"/>
      <c r="G366" s="733"/>
      <c r="H366" s="771"/>
      <c r="I366" s="772" t="s">
        <v>343</v>
      </c>
      <c r="J366" s="731">
        <f>J360</f>
        <v>25</v>
      </c>
      <c r="K366" s="827" t="s">
        <v>764</v>
      </c>
      <c r="L366" s="828" t="s">
        <v>776</v>
      </c>
      <c r="M366" s="261"/>
      <c r="N366" s="828"/>
    </row>
    <row r="367" spans="2:14" x14ac:dyDescent="0.45">
      <c r="B367" s="723"/>
      <c r="C367" s="771" t="s">
        <v>777</v>
      </c>
      <c r="D367" s="771"/>
      <c r="E367" s="771"/>
      <c r="F367" s="772"/>
      <c r="G367" s="733"/>
      <c r="H367" s="771"/>
      <c r="I367" s="772" t="s">
        <v>343</v>
      </c>
      <c r="J367" s="731">
        <f>'[1]ข้อมูลแหล่งราคาวัสดุ '!D60</f>
        <v>25033.33</v>
      </c>
      <c r="K367" s="827" t="s">
        <v>778</v>
      </c>
      <c r="L367" s="828" t="s">
        <v>541</v>
      </c>
      <c r="M367" s="261"/>
      <c r="N367" s="828"/>
    </row>
    <row r="368" spans="2:14" x14ac:dyDescent="0.45">
      <c r="B368" s="723"/>
      <c r="C368" s="771" t="s">
        <v>779</v>
      </c>
      <c r="D368" s="771"/>
      <c r="E368" s="723"/>
      <c r="F368" s="723"/>
      <c r="G368" s="830">
        <f>'[1]ข้อมูลแหล่งราคาวัสดุ '!E60</f>
        <v>867</v>
      </c>
      <c r="H368" s="772" t="s">
        <v>193</v>
      </c>
      <c r="I368" s="772" t="s">
        <v>343</v>
      </c>
      <c r="J368" s="731">
        <f>'[1]ข้อมูลแหล่งราคาวัสดุ '!I60</f>
        <v>2715.6</v>
      </c>
      <c r="K368" s="827" t="s">
        <v>778</v>
      </c>
      <c r="L368" s="828" t="s">
        <v>780</v>
      </c>
      <c r="M368" s="261"/>
      <c r="N368" s="828"/>
    </row>
    <row r="369" spans="2:14" x14ac:dyDescent="0.45">
      <c r="B369" s="723"/>
      <c r="C369" s="771" t="s">
        <v>3117</v>
      </c>
      <c r="D369" s="771"/>
      <c r="E369" s="771"/>
      <c r="F369" s="772"/>
      <c r="G369" s="733"/>
      <c r="H369" s="771"/>
      <c r="I369" s="772" t="s">
        <v>343</v>
      </c>
      <c r="J369" s="731">
        <f>ROUND((J367+J368)*0.051,2)</f>
        <v>1415.2</v>
      </c>
      <c r="K369" s="827" t="s">
        <v>764</v>
      </c>
      <c r="L369" s="828" t="s">
        <v>3118</v>
      </c>
      <c r="M369" s="261"/>
      <c r="N369" s="828"/>
    </row>
    <row r="370" spans="2:14" x14ac:dyDescent="0.45">
      <c r="B370" s="723"/>
      <c r="C370" s="771" t="s">
        <v>783</v>
      </c>
      <c r="D370" s="771"/>
      <c r="E370" s="771"/>
      <c r="F370" s="772"/>
      <c r="G370" s="733"/>
      <c r="H370" s="771"/>
      <c r="I370" s="772" t="s">
        <v>343</v>
      </c>
      <c r="J370" s="731">
        <f>'[1]ข้อมูลแหล่งราคาวัสดุ '!D22</f>
        <v>0</v>
      </c>
      <c r="K370" s="827" t="s">
        <v>195</v>
      </c>
      <c r="L370" s="828" t="s">
        <v>542</v>
      </c>
      <c r="M370" s="261"/>
      <c r="N370" s="828"/>
    </row>
    <row r="371" spans="2:14" x14ac:dyDescent="0.45">
      <c r="B371" s="723"/>
      <c r="C371" s="771" t="s">
        <v>784</v>
      </c>
      <c r="D371" s="771"/>
      <c r="E371" s="771"/>
      <c r="F371" s="772"/>
      <c r="G371" s="733"/>
      <c r="H371" s="723"/>
      <c r="I371" s="771"/>
      <c r="J371" s="831"/>
      <c r="K371" s="827"/>
      <c r="L371" s="828"/>
      <c r="M371" s="261"/>
      <c r="N371" s="828"/>
    </row>
    <row r="372" spans="2:14" x14ac:dyDescent="0.45">
      <c r="B372" s="723"/>
      <c r="C372" s="771" t="s">
        <v>785</v>
      </c>
      <c r="D372" s="771"/>
      <c r="E372" s="723"/>
      <c r="F372" s="723"/>
      <c r="G372" s="733">
        <f>'[1]ข้อมูลแหล่งราคาวัสดุ '!E22</f>
        <v>0</v>
      </c>
      <c r="H372" s="772" t="s">
        <v>193</v>
      </c>
      <c r="I372" s="772" t="s">
        <v>343</v>
      </c>
      <c r="J372" s="731">
        <f>'[1]ข้อมูลแหล่งราคาวัสดุ '!I22</f>
        <v>0</v>
      </c>
      <c r="K372" s="827" t="s">
        <v>195</v>
      </c>
      <c r="L372" s="828" t="s">
        <v>786</v>
      </c>
      <c r="M372" s="261"/>
      <c r="N372" s="828"/>
    </row>
    <row r="373" spans="2:14" x14ac:dyDescent="0.45">
      <c r="B373" s="723"/>
      <c r="C373" s="827" t="s">
        <v>787</v>
      </c>
      <c r="D373" s="771"/>
      <c r="E373" s="772"/>
      <c r="F373" s="723"/>
      <c r="G373" s="733"/>
      <c r="H373" s="771"/>
      <c r="I373" s="772" t="s">
        <v>343</v>
      </c>
      <c r="J373" s="731">
        <f>J370+J372</f>
        <v>0</v>
      </c>
      <c r="K373" s="827" t="s">
        <v>195</v>
      </c>
      <c r="L373" s="828" t="s">
        <v>788</v>
      </c>
      <c r="M373" s="261"/>
      <c r="N373" s="828"/>
    </row>
    <row r="374" spans="2:14" x14ac:dyDescent="0.45">
      <c r="B374" s="723"/>
      <c r="C374" s="771" t="s">
        <v>789</v>
      </c>
      <c r="D374" s="723"/>
      <c r="E374" s="723"/>
      <c r="F374" s="723" t="s">
        <v>790</v>
      </c>
      <c r="G374" s="772" t="s">
        <v>360</v>
      </c>
      <c r="H374" s="772">
        <v>0.74</v>
      </c>
      <c r="I374" s="772" t="s">
        <v>343</v>
      </c>
      <c r="J374" s="731">
        <f>J373*H374</f>
        <v>0</v>
      </c>
      <c r="K374" s="827" t="s">
        <v>764</v>
      </c>
      <c r="L374" s="828" t="s">
        <v>791</v>
      </c>
      <c r="M374" s="261"/>
      <c r="N374" s="828"/>
    </row>
    <row r="375" spans="2:14" x14ac:dyDescent="0.45">
      <c r="B375" s="723"/>
      <c r="C375" s="771" t="s">
        <v>792</v>
      </c>
      <c r="D375" s="771"/>
      <c r="E375" s="772"/>
      <c r="F375" s="723"/>
      <c r="G375" s="733"/>
      <c r="H375" s="771"/>
      <c r="I375" s="772" t="s">
        <v>343</v>
      </c>
      <c r="J375" s="731">
        <f>'[1]ค่าดำเนินการ '!H48</f>
        <v>419.75</v>
      </c>
      <c r="K375" s="832" t="s">
        <v>3119</v>
      </c>
      <c r="L375" s="828" t="s">
        <v>794</v>
      </c>
      <c r="M375" s="261"/>
      <c r="N375" s="828"/>
    </row>
    <row r="376" spans="2:14" x14ac:dyDescent="0.45">
      <c r="B376" s="723"/>
      <c r="C376" s="771" t="s">
        <v>795</v>
      </c>
      <c r="D376" s="771"/>
      <c r="E376" s="723"/>
      <c r="F376" s="723"/>
      <c r="G376" s="772">
        <f>G407</f>
        <v>1</v>
      </c>
      <c r="H376" s="772" t="s">
        <v>193</v>
      </c>
      <c r="I376" s="772" t="s">
        <v>343</v>
      </c>
      <c r="J376" s="731">
        <f>[1]บรรทุกสิบล้อ!B8</f>
        <v>8.25</v>
      </c>
      <c r="K376" s="827" t="s">
        <v>764</v>
      </c>
      <c r="L376" s="828" t="s">
        <v>796</v>
      </c>
      <c r="M376" s="261"/>
      <c r="N376" s="828"/>
    </row>
    <row r="377" spans="2:14" x14ac:dyDescent="0.45">
      <c r="B377" s="723"/>
      <c r="C377" s="771" t="s">
        <v>797</v>
      </c>
      <c r="D377" s="772"/>
      <c r="E377" s="772"/>
      <c r="F377" s="723"/>
      <c r="G377" s="733"/>
      <c r="H377" s="771"/>
      <c r="I377" s="772" t="s">
        <v>343</v>
      </c>
      <c r="J377" s="728">
        <v>1</v>
      </c>
      <c r="K377" s="827"/>
      <c r="L377" s="828" t="s">
        <v>798</v>
      </c>
      <c r="M377" s="261"/>
      <c r="N377" s="828"/>
    </row>
    <row r="378" spans="2:14" x14ac:dyDescent="0.45">
      <c r="B378" s="723"/>
      <c r="C378" s="771" t="s">
        <v>799</v>
      </c>
      <c r="D378" s="771"/>
      <c r="E378" s="723"/>
      <c r="F378" s="723"/>
      <c r="G378" s="833">
        <v>5</v>
      </c>
      <c r="H378" s="772" t="s">
        <v>800</v>
      </c>
      <c r="I378" s="772" t="s">
        <v>343</v>
      </c>
      <c r="J378" s="728">
        <f>'[1]ค่าดำเนินการ '!H52</f>
        <v>16.23</v>
      </c>
      <c r="K378" s="827" t="s">
        <v>344</v>
      </c>
      <c r="L378" s="828" t="s">
        <v>801</v>
      </c>
      <c r="M378" s="261"/>
      <c r="N378" s="828"/>
    </row>
    <row r="379" spans="2:14" x14ac:dyDescent="0.45">
      <c r="B379" s="723"/>
      <c r="C379" s="771"/>
      <c r="D379" s="771"/>
      <c r="E379" s="772"/>
      <c r="F379" s="827" t="s">
        <v>3120</v>
      </c>
      <c r="G379" s="733"/>
      <c r="H379" s="774"/>
      <c r="I379" s="772" t="s">
        <v>343</v>
      </c>
      <c r="J379" s="731">
        <f>J363*J377*J378</f>
        <v>135.19589999999999</v>
      </c>
      <c r="K379" s="827" t="s">
        <v>764</v>
      </c>
      <c r="L379" s="828" t="s">
        <v>803</v>
      </c>
      <c r="M379" s="261"/>
      <c r="N379" s="828"/>
    </row>
    <row r="380" spans="2:14" x14ac:dyDescent="0.45">
      <c r="B380" s="723"/>
      <c r="C380" s="771" t="s">
        <v>392</v>
      </c>
      <c r="D380" s="771"/>
      <c r="E380" s="772"/>
      <c r="F380" s="723"/>
      <c r="G380" s="733"/>
      <c r="H380" s="774"/>
      <c r="I380" s="772" t="s">
        <v>343</v>
      </c>
      <c r="J380" s="731">
        <f>J365+J366+J369+J374+J375+J376+J379</f>
        <v>2004.5423800000001</v>
      </c>
      <c r="K380" s="827" t="s">
        <v>764</v>
      </c>
      <c r="L380" s="828" t="s">
        <v>3121</v>
      </c>
      <c r="M380" s="261"/>
      <c r="N380" s="828"/>
    </row>
    <row r="381" spans="2:14" x14ac:dyDescent="0.45">
      <c r="B381" s="723"/>
      <c r="C381" s="771"/>
      <c r="D381" s="771"/>
      <c r="E381" s="772"/>
      <c r="F381" s="723"/>
      <c r="G381" s="733"/>
      <c r="H381" s="774"/>
      <c r="I381" s="772"/>
      <c r="K381" s="827"/>
      <c r="L381" s="828" t="s">
        <v>3122</v>
      </c>
      <c r="M381" s="261"/>
      <c r="N381" s="828"/>
    </row>
    <row r="382" spans="2:14" x14ac:dyDescent="0.45">
      <c r="B382" s="723"/>
      <c r="C382" s="723" t="s">
        <v>350</v>
      </c>
      <c r="D382" s="771"/>
      <c r="E382" s="772"/>
      <c r="F382" s="827" t="s">
        <v>3123</v>
      </c>
      <c r="G382" s="772"/>
      <c r="H382" s="834"/>
      <c r="I382" s="772" t="s">
        <v>343</v>
      </c>
      <c r="J382" s="731">
        <f>J380/J363</f>
        <v>240.64134213685475</v>
      </c>
      <c r="K382" s="827" t="s">
        <v>344</v>
      </c>
      <c r="L382" s="828" t="s">
        <v>805</v>
      </c>
      <c r="M382" s="261"/>
      <c r="N382" s="828"/>
    </row>
    <row r="383" spans="2:14" x14ac:dyDescent="0.45">
      <c r="B383" s="735"/>
      <c r="C383" s="734"/>
      <c r="N383" s="229"/>
    </row>
    <row r="384" spans="2:14" x14ac:dyDescent="0.45">
      <c r="B384" s="735" t="str">
        <f>[1]ปร.4_1!C55</f>
        <v>4.3.2</v>
      </c>
      <c r="C384" s="734" t="str">
        <f>[1]ปร.4_1!D55</f>
        <v xml:space="preserve">งานผิวทางและไหล่ทางแอสฟัลติกคอนกรีตชั้น  Wearing Course                                     </v>
      </c>
      <c r="N384" s="229"/>
    </row>
    <row r="385" spans="2:14" x14ac:dyDescent="0.45">
      <c r="C385" s="835" t="s">
        <v>3679</v>
      </c>
      <c r="D385" s="836"/>
      <c r="E385" s="826"/>
      <c r="F385" s="723"/>
      <c r="G385" s="733"/>
      <c r="H385" s="723"/>
      <c r="I385" s="723"/>
      <c r="J385" s="723"/>
      <c r="K385" s="723"/>
      <c r="N385" s="229"/>
    </row>
    <row r="386" spans="2:14" x14ac:dyDescent="0.45">
      <c r="B386" s="723"/>
      <c r="C386" s="771" t="s">
        <v>757</v>
      </c>
      <c r="D386" s="837"/>
      <c r="E386" s="772"/>
      <c r="F386" s="774"/>
      <c r="G386" s="733"/>
      <c r="H386" s="723"/>
      <c r="I386" s="772" t="s">
        <v>343</v>
      </c>
      <c r="J386" s="731">
        <f>[1]ปร.4_1!F53*0.05</f>
        <v>0</v>
      </c>
      <c r="K386" s="827" t="s">
        <v>6</v>
      </c>
      <c r="L386" s="828" t="s">
        <v>346</v>
      </c>
      <c r="M386" s="771"/>
      <c r="N386" s="229"/>
    </row>
    <row r="387" spans="2:14" x14ac:dyDescent="0.45">
      <c r="B387" s="723"/>
      <c r="C387" s="771"/>
      <c r="D387" s="837"/>
      <c r="E387" s="772"/>
      <c r="F387" s="774"/>
      <c r="G387" s="733"/>
      <c r="H387" s="723"/>
      <c r="I387" s="772" t="s">
        <v>343</v>
      </c>
      <c r="J387" s="731">
        <f>J386*2.4</f>
        <v>0</v>
      </c>
      <c r="K387" s="827" t="s">
        <v>99</v>
      </c>
      <c r="L387" s="828" t="s">
        <v>758</v>
      </c>
      <c r="M387" s="771"/>
      <c r="N387" s="229"/>
    </row>
    <row r="388" spans="2:14" x14ac:dyDescent="0.45">
      <c r="B388" s="723"/>
      <c r="C388" s="771" t="s">
        <v>759</v>
      </c>
      <c r="D388" s="837"/>
      <c r="E388" s="772"/>
      <c r="F388" s="774"/>
      <c r="G388" s="772"/>
      <c r="H388" s="723"/>
      <c r="I388" s="772" t="s">
        <v>343</v>
      </c>
      <c r="J388" s="731">
        <v>10000</v>
      </c>
      <c r="K388" s="827" t="s">
        <v>99</v>
      </c>
      <c r="L388" s="828" t="s">
        <v>760</v>
      </c>
      <c r="M388" s="771"/>
      <c r="N388" s="229"/>
    </row>
    <row r="389" spans="2:14" x14ac:dyDescent="0.45">
      <c r="B389" s="723"/>
      <c r="C389" s="771" t="s">
        <v>761</v>
      </c>
      <c r="D389" s="837"/>
      <c r="E389" s="772"/>
      <c r="F389" s="774"/>
      <c r="G389" s="772"/>
      <c r="H389" s="723"/>
      <c r="I389" s="772"/>
      <c r="K389" s="827"/>
      <c r="L389" s="734"/>
      <c r="M389" s="771"/>
      <c r="N389" s="229"/>
    </row>
    <row r="390" spans="2:14" x14ac:dyDescent="0.45">
      <c r="B390" s="723"/>
      <c r="C390" s="771" t="s">
        <v>762</v>
      </c>
      <c r="D390" s="837"/>
      <c r="E390" s="771"/>
      <c r="F390" s="772"/>
      <c r="G390" s="772" t="s">
        <v>763</v>
      </c>
      <c r="H390" s="723"/>
      <c r="I390" s="772" t="s">
        <v>343</v>
      </c>
      <c r="J390" s="731">
        <f>250000/J388</f>
        <v>25</v>
      </c>
      <c r="K390" s="827" t="s">
        <v>764</v>
      </c>
      <c r="L390" s="828" t="s">
        <v>765</v>
      </c>
      <c r="M390" s="771"/>
      <c r="N390" s="229"/>
    </row>
    <row r="391" spans="2:14" x14ac:dyDescent="0.45">
      <c r="B391" s="723"/>
      <c r="C391" s="723"/>
      <c r="E391" s="723"/>
      <c r="F391" s="723"/>
      <c r="G391" s="733"/>
      <c r="H391" s="723"/>
      <c r="I391" s="723"/>
      <c r="K391" s="771"/>
      <c r="L391" s="734"/>
      <c r="M391" s="828" t="s">
        <v>345</v>
      </c>
      <c r="N391" s="229"/>
    </row>
    <row r="392" spans="2:14" x14ac:dyDescent="0.45">
      <c r="B392" s="723"/>
      <c r="C392" s="771" t="s">
        <v>766</v>
      </c>
      <c r="D392" s="837"/>
      <c r="E392" s="772"/>
      <c r="F392" s="771"/>
      <c r="G392" s="733"/>
      <c r="H392" s="771"/>
      <c r="I392" s="772" t="s">
        <v>343</v>
      </c>
      <c r="J392" s="731">
        <f>J388</f>
        <v>10000</v>
      </c>
      <c r="K392" s="827" t="s">
        <v>99</v>
      </c>
      <c r="L392" s="828" t="s">
        <v>767</v>
      </c>
      <c r="M392" s="734"/>
      <c r="N392" s="229"/>
    </row>
    <row r="393" spans="2:14" x14ac:dyDescent="0.45">
      <c r="B393" s="723"/>
      <c r="C393" s="771" t="s">
        <v>768</v>
      </c>
      <c r="D393" s="837"/>
      <c r="E393" s="772"/>
      <c r="F393" s="771"/>
      <c r="G393" s="733"/>
      <c r="H393" s="771"/>
      <c r="I393" s="772" t="s">
        <v>343</v>
      </c>
      <c r="J393" s="731">
        <v>8.33</v>
      </c>
      <c r="K393" s="827" t="s">
        <v>7</v>
      </c>
      <c r="L393" s="828" t="s">
        <v>769</v>
      </c>
      <c r="M393" s="734"/>
      <c r="N393" s="229"/>
    </row>
    <row r="394" spans="2:14" x14ac:dyDescent="0.45">
      <c r="B394" s="723"/>
      <c r="C394" s="771" t="s">
        <v>770</v>
      </c>
      <c r="D394" s="837"/>
      <c r="E394" s="723"/>
      <c r="F394" s="723"/>
      <c r="G394" s="829">
        <v>100</v>
      </c>
      <c r="H394" s="772" t="s">
        <v>193</v>
      </c>
      <c r="I394" s="772" t="s">
        <v>343</v>
      </c>
      <c r="J394" s="731">
        <f>'[1]บรรทุกสิบล้อลากพ่วง '!J27</f>
        <v>143.31</v>
      </c>
      <c r="K394" s="827" t="s">
        <v>771</v>
      </c>
      <c r="L394" s="828" t="s">
        <v>772</v>
      </c>
      <c r="M394" s="734"/>
      <c r="N394" s="229"/>
    </row>
    <row r="395" spans="2:14" x14ac:dyDescent="0.45">
      <c r="B395" s="723"/>
      <c r="C395" s="771" t="s">
        <v>773</v>
      </c>
      <c r="D395" s="837"/>
      <c r="E395" s="772"/>
      <c r="F395" s="771"/>
      <c r="G395" s="772"/>
      <c r="H395" s="771"/>
      <c r="I395" s="772" t="s">
        <v>343</v>
      </c>
      <c r="J395" s="731">
        <f>J394*80/J392</f>
        <v>1.1464799999999999</v>
      </c>
      <c r="K395" s="827" t="s">
        <v>764</v>
      </c>
      <c r="L395" s="828" t="s">
        <v>774</v>
      </c>
      <c r="M395" s="734"/>
      <c r="N395" s="229"/>
    </row>
    <row r="396" spans="2:14" x14ac:dyDescent="0.45">
      <c r="B396" s="723"/>
      <c r="C396" s="771" t="s">
        <v>775</v>
      </c>
      <c r="D396" s="837"/>
      <c r="E396" s="771"/>
      <c r="F396" s="772"/>
      <c r="G396" s="733"/>
      <c r="H396" s="771"/>
      <c r="I396" s="772" t="s">
        <v>343</v>
      </c>
      <c r="J396" s="731">
        <f>J390</f>
        <v>25</v>
      </c>
      <c r="K396" s="827" t="s">
        <v>764</v>
      </c>
      <c r="L396" s="828" t="s">
        <v>776</v>
      </c>
      <c r="M396" s="734"/>
      <c r="N396" s="229"/>
    </row>
    <row r="397" spans="2:14" x14ac:dyDescent="0.45">
      <c r="B397" s="723"/>
      <c r="C397" s="771" t="s">
        <v>777</v>
      </c>
      <c r="D397" s="837"/>
      <c r="E397" s="771"/>
      <c r="F397" s="772"/>
      <c r="G397" s="733"/>
      <c r="H397" s="771"/>
      <c r="I397" s="772" t="s">
        <v>343</v>
      </c>
      <c r="J397" s="731">
        <f>'[1]ข้อมูลแหล่งราคาวัสดุ '!D60</f>
        <v>25033.33</v>
      </c>
      <c r="K397" s="827" t="s">
        <v>778</v>
      </c>
      <c r="L397" s="828" t="s">
        <v>541</v>
      </c>
      <c r="M397" s="734"/>
      <c r="N397" s="229"/>
    </row>
    <row r="398" spans="2:14" x14ac:dyDescent="0.45">
      <c r="B398" s="723"/>
      <c r="C398" s="771" t="s">
        <v>779</v>
      </c>
      <c r="D398" s="837"/>
      <c r="E398" s="723"/>
      <c r="F398" s="723"/>
      <c r="G398" s="830">
        <f>'[1]ข้อมูลแหล่งราคาวัสดุ '!E60</f>
        <v>867</v>
      </c>
      <c r="H398" s="772" t="s">
        <v>193</v>
      </c>
      <c r="I398" s="772" t="s">
        <v>343</v>
      </c>
      <c r="J398" s="731">
        <f>'[1]ข้อมูลแหล่งราคาวัสดุ '!I60</f>
        <v>2715.6</v>
      </c>
      <c r="K398" s="827" t="s">
        <v>778</v>
      </c>
      <c r="L398" s="828" t="s">
        <v>780</v>
      </c>
      <c r="M398" s="229"/>
      <c r="N398" s="229"/>
    </row>
    <row r="399" spans="2:14" x14ac:dyDescent="0.45">
      <c r="B399" s="723"/>
      <c r="C399" s="771" t="s">
        <v>781</v>
      </c>
      <c r="D399" s="837"/>
      <c r="E399" s="771"/>
      <c r="F399" s="772"/>
      <c r="G399" s="733"/>
      <c r="H399" s="771"/>
      <c r="I399" s="772" t="s">
        <v>343</v>
      </c>
      <c r="J399" s="731">
        <f>ROUND((J397+J398)*0.052,2)</f>
        <v>1442.94</v>
      </c>
      <c r="K399" s="827" t="s">
        <v>764</v>
      </c>
      <c r="L399" s="828" t="s">
        <v>782</v>
      </c>
      <c r="M399" s="229"/>
      <c r="N399" s="229"/>
    </row>
    <row r="400" spans="2:14" x14ac:dyDescent="0.45">
      <c r="B400" s="723"/>
      <c r="C400" s="771" t="s">
        <v>783</v>
      </c>
      <c r="D400" s="837"/>
      <c r="E400" s="771"/>
      <c r="F400" s="772"/>
      <c r="G400" s="733"/>
      <c r="H400" s="771"/>
      <c r="I400" s="772" t="s">
        <v>343</v>
      </c>
      <c r="J400" s="731">
        <f>'[1]ข้อมูลแหล่งราคาวัสดุ '!D22</f>
        <v>0</v>
      </c>
      <c r="K400" s="827" t="s">
        <v>195</v>
      </c>
      <c r="L400" s="828" t="s">
        <v>542</v>
      </c>
      <c r="M400" s="734"/>
      <c r="N400" s="229"/>
    </row>
    <row r="401" spans="2:14" x14ac:dyDescent="0.45">
      <c r="B401" s="723"/>
      <c r="C401" s="771" t="s">
        <v>784</v>
      </c>
      <c r="D401" s="837"/>
      <c r="E401" s="771"/>
      <c r="F401" s="772"/>
      <c r="G401" s="733"/>
      <c r="H401" s="771"/>
      <c r="I401" s="772"/>
      <c r="K401" s="827"/>
      <c r="L401" s="828"/>
      <c r="M401" s="734"/>
      <c r="N401" s="229"/>
    </row>
    <row r="402" spans="2:14" x14ac:dyDescent="0.45">
      <c r="B402" s="723"/>
      <c r="C402" s="771" t="s">
        <v>785</v>
      </c>
      <c r="D402" s="837"/>
      <c r="E402" s="723"/>
      <c r="F402" s="723"/>
      <c r="G402" s="830">
        <f>'[1]ข้อมูลแหล่งราคาวัสดุ '!E22</f>
        <v>0</v>
      </c>
      <c r="H402" s="772" t="s">
        <v>193</v>
      </c>
      <c r="I402" s="772" t="s">
        <v>343</v>
      </c>
      <c r="J402" s="731">
        <f>'[1]ข้อมูลแหล่งราคาวัสดุ '!I22</f>
        <v>0</v>
      </c>
      <c r="K402" s="827" t="s">
        <v>195</v>
      </c>
      <c r="L402" s="828" t="s">
        <v>786</v>
      </c>
      <c r="M402" s="734"/>
      <c r="N402" s="229"/>
    </row>
    <row r="403" spans="2:14" x14ac:dyDescent="0.45">
      <c r="B403" s="723"/>
      <c r="C403" s="827" t="s">
        <v>787</v>
      </c>
      <c r="D403" s="837"/>
      <c r="E403" s="772"/>
      <c r="F403" s="723"/>
      <c r="G403" s="733"/>
      <c r="H403" s="771"/>
      <c r="I403" s="772" t="s">
        <v>343</v>
      </c>
      <c r="J403" s="731">
        <f>J400+J402</f>
        <v>0</v>
      </c>
      <c r="K403" s="827" t="s">
        <v>195</v>
      </c>
      <c r="L403" s="828" t="s">
        <v>788</v>
      </c>
      <c r="M403" s="734"/>
      <c r="N403" s="229"/>
    </row>
    <row r="404" spans="2:14" x14ac:dyDescent="0.45">
      <c r="B404" s="723"/>
      <c r="C404" s="771" t="s">
        <v>789</v>
      </c>
      <c r="E404" s="723"/>
      <c r="F404" s="723" t="s">
        <v>790</v>
      </c>
      <c r="G404" s="772" t="s">
        <v>360</v>
      </c>
      <c r="H404" s="772">
        <v>0.74</v>
      </c>
      <c r="I404" s="772" t="s">
        <v>343</v>
      </c>
      <c r="J404" s="731">
        <f>ROUND(J403*0.74,2)</f>
        <v>0</v>
      </c>
      <c r="K404" s="827" t="s">
        <v>764</v>
      </c>
      <c r="L404" s="828" t="s">
        <v>791</v>
      </c>
      <c r="M404" s="734"/>
      <c r="N404" s="229"/>
    </row>
    <row r="405" spans="2:14" x14ac:dyDescent="0.45">
      <c r="B405" s="723"/>
      <c r="C405" s="771" t="s">
        <v>792</v>
      </c>
      <c r="D405" s="837"/>
      <c r="E405" s="772"/>
      <c r="F405" s="771"/>
      <c r="G405" s="733"/>
      <c r="H405" s="771"/>
      <c r="I405" s="772" t="s">
        <v>343</v>
      </c>
      <c r="J405" s="731">
        <f>'[1]ค่าดำเนินการ '!H48</f>
        <v>419.75</v>
      </c>
      <c r="K405" s="832" t="s">
        <v>793</v>
      </c>
      <c r="L405" s="832" t="s">
        <v>794</v>
      </c>
      <c r="M405" s="734"/>
      <c r="N405" s="229"/>
    </row>
    <row r="406" spans="2:14" x14ac:dyDescent="0.45">
      <c r="B406" s="723"/>
      <c r="C406" s="771"/>
      <c r="D406" s="837"/>
      <c r="E406" s="772"/>
      <c r="F406" s="771"/>
      <c r="G406" s="733"/>
      <c r="H406" s="771"/>
      <c r="I406" s="772"/>
      <c r="K406" s="832"/>
      <c r="L406" s="832"/>
      <c r="M406" s="734"/>
      <c r="N406" s="229"/>
    </row>
    <row r="407" spans="2:14" x14ac:dyDescent="0.45">
      <c r="B407" s="723"/>
      <c r="C407" s="771" t="s">
        <v>795</v>
      </c>
      <c r="D407" s="837"/>
      <c r="E407" s="723"/>
      <c r="F407" s="723"/>
      <c r="G407" s="772">
        <v>1</v>
      </c>
      <c r="H407" s="772" t="s">
        <v>193</v>
      </c>
      <c r="I407" s="772" t="s">
        <v>343</v>
      </c>
      <c r="J407" s="731">
        <f>[1]บรรทุกสิบล้อ!B8</f>
        <v>8.25</v>
      </c>
      <c r="K407" s="827" t="s">
        <v>764</v>
      </c>
      <c r="L407" s="828" t="s">
        <v>796</v>
      </c>
      <c r="M407" s="734"/>
      <c r="N407" s="229"/>
    </row>
    <row r="408" spans="2:14" x14ac:dyDescent="0.45">
      <c r="B408" s="723"/>
      <c r="C408" s="771" t="s">
        <v>797</v>
      </c>
      <c r="D408" s="838"/>
      <c r="E408" s="772"/>
      <c r="F408" s="772"/>
      <c r="G408" s="733"/>
      <c r="H408" s="771"/>
      <c r="I408" s="772" t="s">
        <v>343</v>
      </c>
      <c r="J408" s="728">
        <v>1</v>
      </c>
      <c r="K408" s="827"/>
      <c r="L408" s="828" t="s">
        <v>798</v>
      </c>
      <c r="M408" s="734"/>
      <c r="N408" s="229"/>
    </row>
    <row r="409" spans="2:14" x14ac:dyDescent="0.45">
      <c r="B409" s="723"/>
      <c r="C409" s="771" t="s">
        <v>799</v>
      </c>
      <c r="D409" s="837"/>
      <c r="E409" s="723"/>
      <c r="F409" s="723"/>
      <c r="G409" s="733">
        <v>5</v>
      </c>
      <c r="H409" s="772" t="s">
        <v>800</v>
      </c>
      <c r="I409" s="772" t="s">
        <v>343</v>
      </c>
      <c r="J409" s="728">
        <f>'[1]ค่าดำเนินการ '!H52</f>
        <v>16.23</v>
      </c>
      <c r="K409" s="827" t="s">
        <v>344</v>
      </c>
      <c r="L409" s="828" t="s">
        <v>801</v>
      </c>
      <c r="M409" s="734"/>
      <c r="N409" s="229"/>
    </row>
    <row r="410" spans="2:14" x14ac:dyDescent="0.45">
      <c r="B410" s="723"/>
      <c r="C410" s="771"/>
      <c r="D410" s="837"/>
      <c r="E410" s="772"/>
      <c r="F410" s="827">
        <f>J409</f>
        <v>16.23</v>
      </c>
      <c r="G410" s="733" t="s">
        <v>802</v>
      </c>
      <c r="H410" s="772">
        <f>J407</f>
        <v>8.25</v>
      </c>
      <c r="I410" s="772" t="s">
        <v>343</v>
      </c>
      <c r="J410" s="731">
        <f>ROUND(J393*J408*J409,2)</f>
        <v>135.19999999999999</v>
      </c>
      <c r="K410" s="827" t="s">
        <v>764</v>
      </c>
      <c r="L410" s="828" t="s">
        <v>803</v>
      </c>
      <c r="M410" s="734"/>
      <c r="N410" s="229"/>
    </row>
    <row r="411" spans="2:14" x14ac:dyDescent="0.45">
      <c r="B411" s="723"/>
      <c r="C411" s="771" t="s">
        <v>392</v>
      </c>
      <c r="D411" s="837"/>
      <c r="E411" s="772"/>
      <c r="F411" s="771"/>
      <c r="G411" s="733"/>
      <c r="H411" s="774"/>
      <c r="I411" s="772" t="s">
        <v>343</v>
      </c>
      <c r="J411" s="731">
        <f>J395+J396+J399+J404+J405+J407+J410</f>
        <v>2032.2864800000002</v>
      </c>
      <c r="K411" s="827" t="s">
        <v>764</v>
      </c>
      <c r="L411" s="828" t="s">
        <v>804</v>
      </c>
      <c r="M411" s="734"/>
      <c r="N411" s="229"/>
    </row>
    <row r="412" spans="2:14" x14ac:dyDescent="0.45">
      <c r="B412" s="723"/>
      <c r="C412" s="723" t="s">
        <v>350</v>
      </c>
      <c r="D412" s="837"/>
      <c r="E412" s="772"/>
      <c r="F412" s="839">
        <f>J411</f>
        <v>2032.2864800000002</v>
      </c>
      <c r="G412" s="840" t="s">
        <v>400</v>
      </c>
      <c r="H412" s="838">
        <f>J393</f>
        <v>8.33</v>
      </c>
      <c r="I412" s="772" t="s">
        <v>343</v>
      </c>
      <c r="J412" s="731">
        <f>ROUND(F412/H412,2)</f>
        <v>243.97</v>
      </c>
      <c r="K412" s="827" t="s">
        <v>344</v>
      </c>
      <c r="L412" s="828" t="s">
        <v>805</v>
      </c>
      <c r="M412" s="734"/>
      <c r="N412" s="229"/>
    </row>
    <row r="413" spans="2:14" x14ac:dyDescent="0.45">
      <c r="B413" s="767"/>
      <c r="C413" s="734"/>
    </row>
    <row r="414" spans="2:14" x14ac:dyDescent="0.45">
      <c r="B414" s="767"/>
      <c r="C414" s="734"/>
    </row>
    <row r="415" spans="2:14" ht="21.75" thickBot="1" x14ac:dyDescent="0.5">
      <c r="B415" s="767"/>
      <c r="C415" s="737" t="s">
        <v>3124</v>
      </c>
      <c r="D415" s="737"/>
      <c r="E415" s="737"/>
      <c r="F415" s="737"/>
    </row>
    <row r="416" spans="2:14" x14ac:dyDescent="0.45">
      <c r="B416" s="767"/>
      <c r="C416" s="841" t="s">
        <v>691</v>
      </c>
      <c r="D416" s="841" t="s">
        <v>3125</v>
      </c>
      <c r="E416" s="1015" t="s">
        <v>3126</v>
      </c>
      <c r="F416" s="1015"/>
    </row>
    <row r="417" spans="2:15" ht="21.75" thickBot="1" x14ac:dyDescent="0.5">
      <c r="B417" s="767"/>
      <c r="C417" s="842" t="s">
        <v>3088</v>
      </c>
      <c r="D417" s="842"/>
      <c r="E417" s="1013" t="s">
        <v>3127</v>
      </c>
      <c r="F417" s="1013"/>
    </row>
    <row r="418" spans="2:15" x14ac:dyDescent="0.45">
      <c r="B418" s="767"/>
      <c r="C418" s="841">
        <v>2.5</v>
      </c>
      <c r="D418" s="841">
        <v>0.75</v>
      </c>
      <c r="E418" s="1015">
        <v>16.66</v>
      </c>
      <c r="F418" s="1015"/>
    </row>
    <row r="419" spans="2:15" x14ac:dyDescent="0.45">
      <c r="B419" s="767"/>
      <c r="C419" s="843">
        <v>3</v>
      </c>
      <c r="D419" s="843">
        <v>0.8</v>
      </c>
      <c r="E419" s="1025">
        <v>13.89</v>
      </c>
      <c r="F419" s="1025"/>
    </row>
    <row r="420" spans="2:15" x14ac:dyDescent="0.45">
      <c r="B420" s="767"/>
      <c r="C420" s="843">
        <v>4</v>
      </c>
      <c r="D420" s="843">
        <v>0.9</v>
      </c>
      <c r="E420" s="1025">
        <v>10.41</v>
      </c>
      <c r="F420" s="1025"/>
    </row>
    <row r="421" spans="2:15" x14ac:dyDescent="0.45">
      <c r="B421" s="767"/>
      <c r="C421" s="843">
        <v>5</v>
      </c>
      <c r="D421" s="843">
        <v>1</v>
      </c>
      <c r="E421" s="1025">
        <v>8.33</v>
      </c>
      <c r="F421" s="1025"/>
    </row>
    <row r="422" spans="2:15" x14ac:dyDescent="0.45">
      <c r="B422" s="767"/>
      <c r="C422" s="843">
        <v>6</v>
      </c>
      <c r="D422" s="843">
        <v>1.6</v>
      </c>
      <c r="E422" s="1025">
        <v>6.94</v>
      </c>
      <c r="F422" s="1025"/>
    </row>
    <row r="423" spans="2:15" x14ac:dyDescent="0.45">
      <c r="B423" s="767"/>
      <c r="C423" s="843">
        <v>7</v>
      </c>
      <c r="D423" s="843">
        <v>1.7</v>
      </c>
      <c r="E423" s="1025">
        <v>5.95</v>
      </c>
      <c r="F423" s="1025"/>
    </row>
    <row r="424" spans="2:15" x14ac:dyDescent="0.45">
      <c r="B424" s="767"/>
      <c r="C424" s="843">
        <v>8</v>
      </c>
      <c r="D424" s="843">
        <v>1.8</v>
      </c>
      <c r="E424" s="1025">
        <v>5.21</v>
      </c>
      <c r="F424" s="1025"/>
    </row>
    <row r="425" spans="2:15" x14ac:dyDescent="0.45">
      <c r="B425" s="767"/>
      <c r="C425" s="843">
        <v>9</v>
      </c>
      <c r="D425" s="843">
        <v>1.9</v>
      </c>
      <c r="E425" s="1025">
        <v>4.63</v>
      </c>
      <c r="F425" s="1025"/>
    </row>
    <row r="426" spans="2:15" x14ac:dyDescent="0.45">
      <c r="B426" s="767"/>
      <c r="C426" s="843">
        <v>10</v>
      </c>
      <c r="D426" s="843">
        <v>2</v>
      </c>
      <c r="E426" s="1025">
        <v>4.16</v>
      </c>
      <c r="F426" s="1025"/>
    </row>
    <row r="427" spans="2:15" ht="21.75" thickBot="1" x14ac:dyDescent="0.5">
      <c r="B427" s="767"/>
      <c r="C427" s="842"/>
      <c r="D427" s="842"/>
      <c r="E427" s="1013"/>
      <c r="F427" s="1013"/>
    </row>
    <row r="428" spans="2:15" x14ac:dyDescent="0.45">
      <c r="B428" s="767"/>
      <c r="C428" s="734"/>
    </row>
    <row r="429" spans="2:15" x14ac:dyDescent="0.45">
      <c r="B429" s="735">
        <f>[1]ปร.4_1!B57</f>
        <v>4.0999999999999996</v>
      </c>
      <c r="C429" s="820" t="str">
        <f>[1]ปร.4_1!C57</f>
        <v>งานผิวทางและไหล่ทางคอนกรีตเสริมเหล็ก</v>
      </c>
      <c r="F429" s="731" t="s">
        <v>6043</v>
      </c>
    </row>
    <row r="430" spans="2:15" x14ac:dyDescent="0.45">
      <c r="B430" s="733" t="str">
        <f>[1]ปร.4_1!C58</f>
        <v>4.1.1</v>
      </c>
      <c r="C430" s="723" t="s">
        <v>734</v>
      </c>
      <c r="E430" s="723"/>
      <c r="F430" s="778"/>
      <c r="G430" s="733" t="s">
        <v>691</v>
      </c>
      <c r="H430" s="844">
        <v>0.15</v>
      </c>
      <c r="I430" s="723" t="s">
        <v>17</v>
      </c>
      <c r="J430" s="723"/>
      <c r="K430" s="723"/>
    </row>
    <row r="431" spans="2:15" x14ac:dyDescent="0.45">
      <c r="B431" s="723"/>
      <c r="C431" s="742" t="s">
        <v>692</v>
      </c>
      <c r="E431" s="723"/>
      <c r="F431" s="778"/>
      <c r="G431" s="733"/>
      <c r="H431" s="768"/>
      <c r="I431" s="723"/>
      <c r="J431" s="723"/>
      <c r="K431" s="723"/>
    </row>
    <row r="432" spans="2:15" x14ac:dyDescent="0.45">
      <c r="B432" s="845"/>
      <c r="C432" s="742" t="s">
        <v>693</v>
      </c>
      <c r="D432" s="844">
        <f>4*10</f>
        <v>40</v>
      </c>
      <c r="E432" s="723" t="s">
        <v>7</v>
      </c>
      <c r="F432" s="778"/>
      <c r="G432" s="733"/>
      <c r="H432" s="768"/>
      <c r="I432" s="723"/>
      <c r="J432" s="723"/>
      <c r="K432" s="723"/>
      <c r="O432" s="846">
        <f>+[2]ปร.4_1!F4</f>
        <v>4</v>
      </c>
    </row>
    <row r="433" spans="2:15" x14ac:dyDescent="0.45">
      <c r="B433" s="723"/>
      <c r="C433" s="742" t="s">
        <v>6016</v>
      </c>
      <c r="E433" s="733" t="s">
        <v>343</v>
      </c>
      <c r="F433" s="768">
        <f>D432*H430</f>
        <v>6</v>
      </c>
      <c r="G433" s="733" t="s">
        <v>694</v>
      </c>
      <c r="H433" s="768">
        <f>2242.99+บรรทุกสิบล้อ!G8</f>
        <v>2387.9199999999996</v>
      </c>
      <c r="I433" s="733" t="s">
        <v>343</v>
      </c>
      <c r="J433" s="731">
        <f>F433*H433</f>
        <v>14327.519999999997</v>
      </c>
      <c r="K433" s="824" t="s">
        <v>397</v>
      </c>
      <c r="L433" s="742" t="s">
        <v>346</v>
      </c>
      <c r="N433" s="847" t="s">
        <v>6714</v>
      </c>
      <c r="O433" s="723">
        <f>2242.99+144.93</f>
        <v>2387.9199999999996</v>
      </c>
    </row>
    <row r="434" spans="2:15" x14ac:dyDescent="0.45">
      <c r="B434" s="723"/>
      <c r="C434" s="742" t="s">
        <v>695</v>
      </c>
      <c r="E434" s="733"/>
      <c r="F434" s="768"/>
      <c r="G434" s="733"/>
      <c r="H434" s="733"/>
      <c r="I434" s="733"/>
      <c r="K434" s="824"/>
      <c r="L434" s="742" t="s">
        <v>393</v>
      </c>
    </row>
    <row r="435" spans="2:15" x14ac:dyDescent="0.45">
      <c r="B435" s="723"/>
      <c r="C435" s="742" t="s">
        <v>696</v>
      </c>
      <c r="E435" s="733" t="s">
        <v>343</v>
      </c>
      <c r="F435" s="768">
        <v>40</v>
      </c>
      <c r="G435" s="733" t="s">
        <v>697</v>
      </c>
      <c r="H435" s="844">
        <f>4136/(2*50)</f>
        <v>41.36</v>
      </c>
      <c r="I435" s="733" t="s">
        <v>343</v>
      </c>
      <c r="J435" s="731">
        <f>F435*H435</f>
        <v>1654.4</v>
      </c>
      <c r="K435" s="824" t="s">
        <v>397</v>
      </c>
      <c r="L435" s="742" t="s">
        <v>398</v>
      </c>
      <c r="N435" s="848" t="s">
        <v>6020</v>
      </c>
      <c r="O435" s="723" t="s">
        <v>6715</v>
      </c>
    </row>
    <row r="436" spans="2:15" x14ac:dyDescent="0.45">
      <c r="B436" s="723"/>
      <c r="C436" s="849" t="s">
        <v>8</v>
      </c>
      <c r="E436" s="733" t="s">
        <v>343</v>
      </c>
      <c r="F436" s="768">
        <f>D432</f>
        <v>40</v>
      </c>
      <c r="G436" s="733" t="s">
        <v>697</v>
      </c>
      <c r="H436" s="844">
        <v>0</v>
      </c>
      <c r="I436" s="733" t="s">
        <v>343</v>
      </c>
      <c r="J436" s="731">
        <f t="shared" ref="J436:J440" si="0">F436*H436</f>
        <v>0</v>
      </c>
      <c r="K436" s="824" t="s">
        <v>397</v>
      </c>
      <c r="L436" s="742" t="s">
        <v>399</v>
      </c>
    </row>
    <row r="437" spans="2:15" x14ac:dyDescent="0.45">
      <c r="B437" s="723"/>
      <c r="C437" s="742" t="s">
        <v>172</v>
      </c>
      <c r="E437" s="733" t="s">
        <v>343</v>
      </c>
      <c r="F437" s="768"/>
      <c r="G437" s="733"/>
      <c r="H437" s="768"/>
      <c r="I437" s="733" t="s">
        <v>343</v>
      </c>
      <c r="J437" s="731">
        <f t="shared" si="0"/>
        <v>0</v>
      </c>
      <c r="K437" s="824" t="s">
        <v>397</v>
      </c>
      <c r="L437" s="742" t="s">
        <v>395</v>
      </c>
    </row>
    <row r="438" spans="2:15" x14ac:dyDescent="0.45">
      <c r="B438" s="723"/>
      <c r="C438" s="742" t="s">
        <v>698</v>
      </c>
      <c r="E438" s="733" t="s">
        <v>343</v>
      </c>
      <c r="F438" s="768">
        <v>10</v>
      </c>
      <c r="G438" s="733" t="s">
        <v>716</v>
      </c>
      <c r="H438" s="768">
        <f>'ค่าดำเนินการ '!H58</f>
        <v>21.94</v>
      </c>
      <c r="I438" s="733" t="s">
        <v>343</v>
      </c>
      <c r="J438" s="731">
        <f t="shared" si="0"/>
        <v>219.4</v>
      </c>
      <c r="K438" s="824" t="s">
        <v>397</v>
      </c>
      <c r="L438" s="742" t="s">
        <v>699</v>
      </c>
    </row>
    <row r="439" spans="2:15" x14ac:dyDescent="0.45">
      <c r="B439" s="723"/>
      <c r="C439" s="742" t="s">
        <v>700</v>
      </c>
      <c r="E439" s="733" t="s">
        <v>343</v>
      </c>
      <c r="F439" s="768">
        <f>D432</f>
        <v>40</v>
      </c>
      <c r="G439" s="733" t="s">
        <v>697</v>
      </c>
      <c r="H439" s="768">
        <f>'ค่าดำเนินการ '!H59</f>
        <v>12.6</v>
      </c>
      <c r="I439" s="733" t="s">
        <v>343</v>
      </c>
      <c r="J439" s="731">
        <f t="shared" si="0"/>
        <v>504</v>
      </c>
      <c r="K439" s="824" t="s">
        <v>397</v>
      </c>
      <c r="L439" s="742" t="s">
        <v>701</v>
      </c>
    </row>
    <row r="440" spans="2:15" x14ac:dyDescent="0.45">
      <c r="B440" s="723"/>
      <c r="C440" s="742" t="s">
        <v>702</v>
      </c>
      <c r="E440" s="733" t="s">
        <v>343</v>
      </c>
      <c r="F440" s="768">
        <v>0</v>
      </c>
      <c r="G440" s="733" t="s">
        <v>697</v>
      </c>
      <c r="H440" s="768">
        <f>'ค่าดำเนินการ '!H62</f>
        <v>9.5399999999999991</v>
      </c>
      <c r="I440" s="733" t="s">
        <v>343</v>
      </c>
      <c r="J440" s="731">
        <f t="shared" si="0"/>
        <v>0</v>
      </c>
      <c r="K440" s="824" t="s">
        <v>397</v>
      </c>
      <c r="L440" s="742" t="s">
        <v>703</v>
      </c>
    </row>
    <row r="441" spans="2:15" x14ac:dyDescent="0.45">
      <c r="B441" s="723"/>
      <c r="C441" s="742" t="s">
        <v>704</v>
      </c>
      <c r="E441" s="733"/>
      <c r="F441" s="768"/>
      <c r="G441" s="733"/>
      <c r="H441" s="724"/>
      <c r="I441" s="733"/>
      <c r="J441" s="731">
        <f>SUM(J433:J440)</f>
        <v>16705.319999999996</v>
      </c>
      <c r="K441" s="824" t="s">
        <v>397</v>
      </c>
      <c r="L441" s="742" t="s">
        <v>705</v>
      </c>
    </row>
    <row r="442" spans="2:15" x14ac:dyDescent="0.45">
      <c r="B442" s="723"/>
      <c r="C442" s="742" t="s">
        <v>350</v>
      </c>
      <c r="E442" s="733" t="s">
        <v>343</v>
      </c>
      <c r="F442" s="768">
        <f>J441</f>
        <v>16705.319999999996</v>
      </c>
      <c r="G442" s="733" t="s">
        <v>400</v>
      </c>
      <c r="H442" s="768">
        <f>D432</f>
        <v>40</v>
      </c>
      <c r="I442" s="733" t="s">
        <v>343</v>
      </c>
      <c r="J442" s="980">
        <f>J441/D432</f>
        <v>417.63299999999992</v>
      </c>
      <c r="K442" s="824" t="s">
        <v>397</v>
      </c>
      <c r="L442" s="742" t="s">
        <v>706</v>
      </c>
    </row>
    <row r="443" spans="2:15" x14ac:dyDescent="0.45">
      <c r="B443" s="723"/>
      <c r="C443" s="723"/>
      <c r="E443" s="723"/>
      <c r="F443" s="778"/>
      <c r="G443" s="733"/>
      <c r="H443" s="768"/>
      <c r="I443" s="723"/>
      <c r="J443" s="723"/>
      <c r="K443" s="723"/>
    </row>
    <row r="444" spans="2:15" x14ac:dyDescent="0.45">
      <c r="B444" s="723"/>
      <c r="C444" s="737" t="s">
        <v>3156</v>
      </c>
      <c r="D444" s="737"/>
      <c r="E444" s="737"/>
      <c r="F444" s="737"/>
      <c r="G444" s="737"/>
      <c r="H444" s="737"/>
      <c r="I444" s="737"/>
      <c r="J444" s="737"/>
      <c r="K444" s="737"/>
      <c r="L444" s="737"/>
      <c r="M444" s="737"/>
    </row>
    <row r="445" spans="2:15" x14ac:dyDescent="0.45">
      <c r="B445" s="723"/>
      <c r="C445" s="737" t="s">
        <v>3157</v>
      </c>
      <c r="D445" s="737"/>
      <c r="E445" s="737"/>
      <c r="F445" s="737"/>
      <c r="G445" s="737"/>
      <c r="H445" s="737"/>
      <c r="I445" s="737"/>
      <c r="J445" s="737"/>
      <c r="K445" s="737"/>
      <c r="L445" s="737"/>
      <c r="M445" s="737"/>
    </row>
    <row r="446" spans="2:15" x14ac:dyDescent="0.45">
      <c r="B446" s="723"/>
      <c r="C446" s="739" t="s">
        <v>3158</v>
      </c>
      <c r="D446" s="737"/>
      <c r="E446" s="737"/>
      <c r="F446" s="737"/>
      <c r="G446" s="737"/>
      <c r="H446" s="737"/>
      <c r="I446" s="737"/>
      <c r="J446" s="737"/>
      <c r="K446" s="737"/>
      <c r="L446" s="737"/>
      <c r="M446" s="737"/>
    </row>
    <row r="447" spans="2:15" x14ac:dyDescent="0.45">
      <c r="B447" s="723"/>
      <c r="C447" s="737"/>
      <c r="D447" s="737"/>
      <c r="E447" s="737"/>
      <c r="F447" s="737"/>
      <c r="G447" s="737"/>
      <c r="H447" s="737"/>
      <c r="I447" s="737"/>
      <c r="J447" s="737"/>
      <c r="K447" s="737"/>
      <c r="L447" s="737"/>
      <c r="M447" s="737"/>
    </row>
    <row r="448" spans="2:15" x14ac:dyDescent="0.45">
      <c r="B448" s="723"/>
      <c r="C448" s="737" t="s">
        <v>3159</v>
      </c>
      <c r="D448" s="737"/>
      <c r="E448" s="737"/>
      <c r="F448" s="737"/>
      <c r="G448" s="737"/>
      <c r="H448" s="737"/>
      <c r="I448" s="737"/>
      <c r="J448" s="737"/>
      <c r="K448" s="737"/>
      <c r="L448" s="737"/>
      <c r="M448" s="737"/>
    </row>
    <row r="449" spans="2:13" x14ac:dyDescent="0.45">
      <c r="B449" s="723"/>
      <c r="C449" s="737" t="s">
        <v>3169</v>
      </c>
      <c r="D449" s="737"/>
      <c r="E449" s="737"/>
      <c r="F449" s="737"/>
      <c r="G449" s="737"/>
      <c r="H449" s="737"/>
      <c r="I449" s="737"/>
      <c r="J449" s="737"/>
      <c r="K449" s="737"/>
      <c r="L449" s="737"/>
      <c r="M449" s="737"/>
    </row>
    <row r="450" spans="2:13" x14ac:dyDescent="0.45">
      <c r="B450" s="723"/>
      <c r="C450" s="739" t="s">
        <v>3170</v>
      </c>
      <c r="D450" s="737"/>
      <c r="E450" s="737"/>
      <c r="F450" s="737"/>
      <c r="G450" s="737"/>
      <c r="H450" s="737"/>
      <c r="I450" s="737"/>
      <c r="J450" s="737"/>
      <c r="K450" s="737"/>
      <c r="L450" s="737"/>
      <c r="M450" s="737"/>
    </row>
    <row r="451" spans="2:13" x14ac:dyDescent="0.45">
      <c r="B451" s="723"/>
      <c r="C451" s="739" t="s">
        <v>3171</v>
      </c>
      <c r="D451" s="737"/>
      <c r="E451" s="737"/>
      <c r="F451" s="737"/>
      <c r="G451" s="737"/>
      <c r="H451" s="737"/>
      <c r="I451" s="737"/>
      <c r="J451" s="737"/>
      <c r="K451" s="737"/>
      <c r="L451" s="737"/>
      <c r="M451" s="737"/>
    </row>
    <row r="452" spans="2:13" x14ac:dyDescent="0.45">
      <c r="B452" s="723"/>
      <c r="C452" s="737"/>
      <c r="D452" s="737"/>
      <c r="E452" s="737"/>
      <c r="F452" s="737"/>
      <c r="G452" s="737"/>
      <c r="H452" s="737"/>
      <c r="I452" s="737"/>
      <c r="J452" s="737"/>
      <c r="K452" s="737"/>
      <c r="L452" s="737"/>
      <c r="M452" s="737"/>
    </row>
    <row r="453" spans="2:13" x14ac:dyDescent="0.45">
      <c r="B453" s="723"/>
      <c r="C453" s="737"/>
      <c r="D453" s="737"/>
      <c r="E453" s="737"/>
      <c r="F453" s="737"/>
      <c r="G453" s="737"/>
      <c r="H453" s="737"/>
      <c r="I453" s="737"/>
      <c r="J453" s="737"/>
      <c r="K453" s="737"/>
      <c r="L453" s="737"/>
      <c r="M453" s="737"/>
    </row>
    <row r="454" spans="2:13" x14ac:dyDescent="0.45">
      <c r="B454" s="723"/>
      <c r="C454" s="737"/>
      <c r="D454" s="737"/>
      <c r="E454" s="737"/>
      <c r="F454" s="737"/>
      <c r="G454" s="737"/>
      <c r="H454" s="737"/>
      <c r="I454" s="737"/>
      <c r="J454" s="737"/>
      <c r="K454" s="737"/>
      <c r="L454" s="737"/>
      <c r="M454" s="737"/>
    </row>
    <row r="455" spans="2:13" x14ac:dyDescent="0.45">
      <c r="B455" s="723"/>
      <c r="C455" s="737"/>
      <c r="D455" s="737"/>
      <c r="E455" s="737"/>
      <c r="F455" s="737"/>
      <c r="G455" s="737"/>
      <c r="H455" s="737"/>
      <c r="I455" s="737"/>
      <c r="J455" s="737"/>
      <c r="K455" s="737"/>
      <c r="L455" s="737"/>
      <c r="M455" s="737"/>
    </row>
    <row r="456" spans="2:13" x14ac:dyDescent="0.45">
      <c r="B456" s="723"/>
      <c r="C456" s="737" t="s">
        <v>3160</v>
      </c>
      <c r="D456" s="737"/>
      <c r="E456" s="737"/>
      <c r="F456" s="737"/>
      <c r="G456" s="737"/>
      <c r="H456" s="737"/>
      <c r="I456" s="737"/>
      <c r="J456" s="737"/>
      <c r="K456" s="737"/>
      <c r="L456" s="737"/>
      <c r="M456" s="737"/>
    </row>
    <row r="457" spans="2:13" x14ac:dyDescent="0.45">
      <c r="B457" s="723"/>
      <c r="C457" s="737" t="s">
        <v>3172</v>
      </c>
      <c r="D457" s="737"/>
      <c r="E457" s="737"/>
      <c r="F457" s="737"/>
      <c r="G457" s="737"/>
      <c r="H457" s="737"/>
      <c r="I457" s="737"/>
      <c r="J457" s="737"/>
      <c r="K457" s="737"/>
      <c r="L457" s="737"/>
      <c r="M457" s="737"/>
    </row>
    <row r="458" spans="2:13" x14ac:dyDescent="0.45">
      <c r="B458" s="723"/>
      <c r="C458" s="739" t="s">
        <v>3173</v>
      </c>
      <c r="D458" s="737"/>
      <c r="E458" s="737"/>
      <c r="F458" s="737"/>
      <c r="G458" s="737"/>
      <c r="H458" s="737"/>
      <c r="I458" s="737"/>
      <c r="J458" s="737"/>
      <c r="K458" s="737"/>
      <c r="L458" s="737"/>
      <c r="M458" s="737"/>
    </row>
    <row r="459" spans="2:13" x14ac:dyDescent="0.45">
      <c r="B459" s="723"/>
      <c r="C459" s="739" t="s">
        <v>3174</v>
      </c>
      <c r="D459" s="737"/>
      <c r="E459" s="737"/>
      <c r="F459" s="737"/>
      <c r="G459" s="737"/>
      <c r="H459" s="737"/>
      <c r="I459" s="737"/>
      <c r="J459" s="737"/>
      <c r="K459" s="737"/>
      <c r="L459" s="737"/>
      <c r="M459" s="737"/>
    </row>
    <row r="460" spans="2:13" ht="21.75" thickBot="1" x14ac:dyDescent="0.5">
      <c r="B460" s="723"/>
      <c r="C460" s="737"/>
      <c r="D460" s="737"/>
      <c r="E460" s="737"/>
      <c r="F460" s="737"/>
      <c r="G460" s="737"/>
      <c r="H460" s="737"/>
      <c r="I460" s="737"/>
      <c r="J460" s="737"/>
      <c r="K460" s="737"/>
      <c r="L460" s="737"/>
      <c r="M460" s="737"/>
    </row>
    <row r="461" spans="2:13" x14ac:dyDescent="0.45">
      <c r="B461" s="723"/>
      <c r="C461" s="841" t="s">
        <v>3161</v>
      </c>
      <c r="D461" s="1015" t="s">
        <v>16</v>
      </c>
      <c r="E461" s="1015"/>
      <c r="F461" s="1015" t="s">
        <v>3126</v>
      </c>
      <c r="G461" s="1015"/>
      <c r="H461" s="1015" t="s">
        <v>21</v>
      </c>
      <c r="I461" s="1015"/>
      <c r="J461" s="1015"/>
      <c r="K461" s="1015" t="s">
        <v>21</v>
      </c>
      <c r="L461" s="1015"/>
      <c r="M461" s="737"/>
    </row>
    <row r="462" spans="2:13" x14ac:dyDescent="0.45">
      <c r="B462" s="723"/>
      <c r="C462" s="843" t="s">
        <v>3162</v>
      </c>
      <c r="D462" s="1025" t="s">
        <v>3163</v>
      </c>
      <c r="E462" s="1025"/>
      <c r="F462" s="1025" t="s">
        <v>3164</v>
      </c>
      <c r="G462" s="1025"/>
      <c r="H462" s="1025" t="s">
        <v>3165</v>
      </c>
      <c r="I462" s="1025"/>
      <c r="J462" s="1025"/>
      <c r="K462" s="1025" t="s">
        <v>5</v>
      </c>
      <c r="L462" s="1025"/>
      <c r="M462" s="737"/>
    </row>
    <row r="463" spans="2:13" ht="21.75" thickBot="1" x14ac:dyDescent="0.5">
      <c r="B463" s="723"/>
      <c r="C463" s="850"/>
      <c r="D463" s="1013"/>
      <c r="E463" s="1013"/>
      <c r="F463" s="1013"/>
      <c r="G463" s="1013"/>
      <c r="H463" s="1013" t="s">
        <v>3166</v>
      </c>
      <c r="I463" s="1013"/>
      <c r="J463" s="1013"/>
      <c r="K463" s="1013" t="s">
        <v>3167</v>
      </c>
      <c r="L463" s="1013"/>
      <c r="M463" s="737"/>
    </row>
    <row r="464" spans="2:13" x14ac:dyDescent="0.45">
      <c r="B464" s="723"/>
      <c r="C464" s="851"/>
      <c r="D464" s="1029">
        <v>3.25</v>
      </c>
      <c r="E464" s="1029"/>
      <c r="F464" s="1029">
        <v>32.5</v>
      </c>
      <c r="G464" s="1029"/>
      <c r="H464" s="1029">
        <v>7.4749999999999996</v>
      </c>
      <c r="I464" s="1029"/>
      <c r="J464" s="1029"/>
      <c r="K464" s="1029">
        <v>105.64</v>
      </c>
      <c r="L464" s="1029"/>
      <c r="M464" s="737"/>
    </row>
    <row r="465" spans="2:13" x14ac:dyDescent="0.45">
      <c r="B465" s="723"/>
      <c r="C465" s="852"/>
      <c r="D465" s="1030">
        <v>3.5</v>
      </c>
      <c r="E465" s="1030"/>
      <c r="F465" s="1030">
        <v>35</v>
      </c>
      <c r="G465" s="1030"/>
      <c r="H465" s="1030">
        <v>8.0500000000000007</v>
      </c>
      <c r="I465" s="1030"/>
      <c r="J465" s="1030"/>
      <c r="K465" s="1030">
        <v>119.36</v>
      </c>
      <c r="L465" s="1030"/>
      <c r="M465" s="737"/>
    </row>
    <row r="466" spans="2:13" x14ac:dyDescent="0.45">
      <c r="B466" s="723"/>
      <c r="C466" s="843">
        <v>23</v>
      </c>
      <c r="D466" s="1030">
        <v>4</v>
      </c>
      <c r="E466" s="1030"/>
      <c r="F466" s="1030">
        <v>40</v>
      </c>
      <c r="G466" s="1030"/>
      <c r="H466" s="1030">
        <v>9.1999999999999993</v>
      </c>
      <c r="I466" s="1030"/>
      <c r="J466" s="1030"/>
      <c r="K466" s="1030">
        <v>143.31</v>
      </c>
      <c r="L466" s="1030"/>
      <c r="M466" s="737"/>
    </row>
    <row r="467" spans="2:13" x14ac:dyDescent="0.45">
      <c r="B467" s="723"/>
      <c r="C467" s="843"/>
      <c r="D467" s="1030">
        <v>4.5</v>
      </c>
      <c r="E467" s="1030"/>
      <c r="F467" s="1030">
        <v>45</v>
      </c>
      <c r="G467" s="1030"/>
      <c r="H467" s="1030">
        <v>10.35</v>
      </c>
      <c r="I467" s="1030"/>
      <c r="J467" s="1030"/>
      <c r="K467" s="1030">
        <v>169.81</v>
      </c>
      <c r="L467" s="1030"/>
      <c r="M467" s="737"/>
    </row>
    <row r="468" spans="2:13" x14ac:dyDescent="0.45">
      <c r="B468" s="723"/>
      <c r="C468" s="843"/>
      <c r="D468" s="1030">
        <v>3.25</v>
      </c>
      <c r="E468" s="1030"/>
      <c r="F468" s="1030">
        <v>32.5</v>
      </c>
      <c r="G468" s="1030"/>
      <c r="H468" s="1030">
        <v>8.125</v>
      </c>
      <c r="I468" s="1030"/>
      <c r="J468" s="1030"/>
      <c r="K468" s="1030">
        <v>124.87</v>
      </c>
      <c r="L468" s="1030"/>
      <c r="M468" s="737"/>
    </row>
    <row r="469" spans="2:13" x14ac:dyDescent="0.45">
      <c r="B469" s="723"/>
      <c r="C469" s="843">
        <v>25</v>
      </c>
      <c r="D469" s="1030">
        <v>3.5</v>
      </c>
      <c r="E469" s="1030"/>
      <c r="F469" s="1030">
        <v>35</v>
      </c>
      <c r="G469" s="1030"/>
      <c r="H469" s="1030">
        <v>8.75</v>
      </c>
      <c r="I469" s="1030"/>
      <c r="J469" s="1030"/>
      <c r="K469" s="1030">
        <v>145.51</v>
      </c>
      <c r="L469" s="1030"/>
      <c r="M469" s="737"/>
    </row>
    <row r="470" spans="2:13" x14ac:dyDescent="0.45">
      <c r="B470" s="723"/>
      <c r="C470" s="852"/>
      <c r="D470" s="1030">
        <v>4</v>
      </c>
      <c r="E470" s="1030"/>
      <c r="F470" s="1030">
        <v>40</v>
      </c>
      <c r="G470" s="1030"/>
      <c r="H470" s="1030">
        <v>10</v>
      </c>
      <c r="I470" s="1030"/>
      <c r="J470" s="1030"/>
      <c r="K470" s="1030">
        <v>166.67</v>
      </c>
      <c r="L470" s="1030"/>
      <c r="M470" s="737"/>
    </row>
    <row r="471" spans="2:13" ht="21.75" thickBot="1" x14ac:dyDescent="0.5">
      <c r="B471" s="723"/>
      <c r="C471" s="850"/>
      <c r="D471" s="1031">
        <v>4.5</v>
      </c>
      <c r="E471" s="1031"/>
      <c r="F471" s="1031">
        <v>45</v>
      </c>
      <c r="G471" s="1031"/>
      <c r="H471" s="1031">
        <v>11.25</v>
      </c>
      <c r="I471" s="1031"/>
      <c r="J471" s="1031"/>
      <c r="K471" s="1031">
        <v>204.99</v>
      </c>
      <c r="L471" s="1031"/>
      <c r="M471" s="737"/>
    </row>
    <row r="472" spans="2:13" x14ac:dyDescent="0.45">
      <c r="B472" s="723"/>
      <c r="C472" s="737" t="s">
        <v>3168</v>
      </c>
      <c r="D472" s="737"/>
      <c r="E472" s="737"/>
      <c r="F472" s="737"/>
      <c r="G472" s="737"/>
      <c r="H472" s="737"/>
      <c r="I472" s="737"/>
      <c r="J472" s="737"/>
      <c r="K472" s="737"/>
      <c r="L472" s="737"/>
      <c r="M472" s="737"/>
    </row>
    <row r="473" spans="2:13" x14ac:dyDescent="0.45">
      <c r="B473" s="723"/>
      <c r="C473" s="723"/>
      <c r="E473" s="723"/>
      <c r="F473" s="778"/>
      <c r="G473" s="733"/>
      <c r="H473" s="768"/>
      <c r="I473" s="723"/>
      <c r="J473" s="723"/>
      <c r="K473" s="723"/>
    </row>
    <row r="474" spans="2:13" x14ac:dyDescent="0.45">
      <c r="B474" s="733" t="str">
        <f>[1]ปร.4_1!C59</f>
        <v>4.1.2</v>
      </c>
      <c r="C474" s="853" t="str">
        <f>[1]ปร.4_1!D59</f>
        <v>Expansion  Joint</v>
      </c>
      <c r="D474" s="723"/>
      <c r="E474" s="723"/>
      <c r="F474" s="778"/>
      <c r="G474" s="733"/>
      <c r="H474" s="768"/>
      <c r="I474" s="723"/>
      <c r="J474" s="723"/>
      <c r="K474" s="723"/>
    </row>
    <row r="475" spans="2:13" x14ac:dyDescent="0.45">
      <c r="B475" s="723"/>
      <c r="C475" s="853" t="s">
        <v>707</v>
      </c>
      <c r="D475" s="723"/>
      <c r="E475" s="854">
        <v>4</v>
      </c>
      <c r="F475" s="733" t="s">
        <v>17</v>
      </c>
      <c r="G475" s="733"/>
      <c r="H475" s="768"/>
      <c r="I475" s="723"/>
      <c r="J475" s="733"/>
      <c r="K475" s="723"/>
      <c r="L475" s="741" t="s">
        <v>346</v>
      </c>
    </row>
    <row r="476" spans="2:13" x14ac:dyDescent="0.45">
      <c r="B476" s="723"/>
      <c r="C476" s="853" t="s">
        <v>5984</v>
      </c>
      <c r="D476" s="723"/>
      <c r="E476" s="723"/>
      <c r="F476" s="770">
        <f>14*0.5*2.226</f>
        <v>15.582000000000001</v>
      </c>
      <c r="G476" s="743" t="s">
        <v>401</v>
      </c>
      <c r="H476" s="784">
        <f>'ข้อมูลแหล่งราคาวัสดุ '!L28</f>
        <v>26.232240000000001</v>
      </c>
      <c r="I476" s="733" t="s">
        <v>343</v>
      </c>
      <c r="J476" s="731">
        <f>H476*F476</f>
        <v>408.75076368000003</v>
      </c>
      <c r="K476" s="740" t="s">
        <v>397</v>
      </c>
      <c r="L476" s="741" t="s">
        <v>393</v>
      </c>
    </row>
    <row r="477" spans="2:13" x14ac:dyDescent="0.45">
      <c r="B477" s="723"/>
      <c r="C477" s="853" t="s">
        <v>2833</v>
      </c>
      <c r="D477" s="723"/>
      <c r="E477" s="723"/>
      <c r="F477" s="770">
        <v>14</v>
      </c>
      <c r="G477" s="743" t="s">
        <v>2834</v>
      </c>
      <c r="H477" s="784"/>
      <c r="I477" s="733" t="s">
        <v>343</v>
      </c>
      <c r="J477" s="731">
        <v>0</v>
      </c>
      <c r="K477" s="740" t="s">
        <v>397</v>
      </c>
      <c r="L477" s="741" t="s">
        <v>398</v>
      </c>
    </row>
    <row r="478" spans="2:13" x14ac:dyDescent="0.45">
      <c r="B478" s="723"/>
      <c r="C478" s="853" t="s">
        <v>2835</v>
      </c>
      <c r="D478" s="723"/>
      <c r="E478" s="723"/>
      <c r="F478" s="855">
        <v>0.54</v>
      </c>
      <c r="G478" s="743" t="s">
        <v>414</v>
      </c>
      <c r="H478" s="784">
        <v>400</v>
      </c>
      <c r="I478" s="733" t="s">
        <v>343</v>
      </c>
      <c r="J478" s="731">
        <f t="shared" ref="J478:J482" si="1">H478*F478</f>
        <v>216</v>
      </c>
      <c r="K478" s="740" t="s">
        <v>397</v>
      </c>
      <c r="L478" s="741" t="s">
        <v>403</v>
      </c>
    </row>
    <row r="479" spans="2:13" x14ac:dyDescent="0.45">
      <c r="B479" s="723"/>
      <c r="C479" s="853" t="s">
        <v>2836</v>
      </c>
      <c r="D479" s="723"/>
      <c r="E479" s="723"/>
      <c r="F479" s="855">
        <v>1.5</v>
      </c>
      <c r="G479" s="743" t="s">
        <v>404</v>
      </c>
      <c r="H479" s="784">
        <v>45</v>
      </c>
      <c r="I479" s="733" t="s">
        <v>343</v>
      </c>
      <c r="J479" s="731">
        <f t="shared" si="1"/>
        <v>67.5</v>
      </c>
      <c r="K479" s="740" t="s">
        <v>397</v>
      </c>
      <c r="L479" s="741" t="s">
        <v>395</v>
      </c>
    </row>
    <row r="480" spans="2:13" x14ac:dyDescent="0.45">
      <c r="B480" s="723"/>
      <c r="C480" s="853" t="s">
        <v>2837</v>
      </c>
      <c r="D480" s="723"/>
      <c r="E480" s="723"/>
      <c r="F480" s="770">
        <f>+E475</f>
        <v>4</v>
      </c>
      <c r="G480" s="743" t="s">
        <v>402</v>
      </c>
      <c r="H480" s="784">
        <f>'ค่าดำเนินการ '!H61</f>
        <v>15.15</v>
      </c>
      <c r="I480" s="733" t="s">
        <v>343</v>
      </c>
      <c r="J480" s="731">
        <f>'[1]ค่าดำเนินการ '!H60</f>
        <v>24.75</v>
      </c>
      <c r="K480" s="740" t="s">
        <v>397</v>
      </c>
      <c r="L480" s="741" t="s">
        <v>2838</v>
      </c>
    </row>
    <row r="481" spans="2:14" x14ac:dyDescent="0.45">
      <c r="B481" s="723"/>
      <c r="C481" s="853" t="s">
        <v>2839</v>
      </c>
      <c r="D481" s="723"/>
      <c r="E481" s="723"/>
      <c r="F481" s="770">
        <v>0</v>
      </c>
      <c r="G481" s="743" t="s">
        <v>402</v>
      </c>
      <c r="H481" s="784"/>
      <c r="I481" s="733" t="s">
        <v>343</v>
      </c>
      <c r="J481" s="731">
        <f t="shared" si="1"/>
        <v>0</v>
      </c>
      <c r="K481" s="740" t="s">
        <v>397</v>
      </c>
      <c r="L481" s="741" t="s">
        <v>405</v>
      </c>
    </row>
    <row r="482" spans="2:14" x14ac:dyDescent="0.45">
      <c r="B482" s="723"/>
      <c r="C482" s="853" t="s">
        <v>630</v>
      </c>
      <c r="D482" s="723"/>
      <c r="E482" s="723"/>
      <c r="F482" s="770">
        <v>0</v>
      </c>
      <c r="G482" s="743" t="s">
        <v>2840</v>
      </c>
      <c r="H482" s="784"/>
      <c r="I482" s="733" t="s">
        <v>343</v>
      </c>
      <c r="J482" s="731">
        <f t="shared" si="1"/>
        <v>0</v>
      </c>
      <c r="K482" s="740" t="s">
        <v>397</v>
      </c>
      <c r="L482" s="741" t="s">
        <v>406</v>
      </c>
    </row>
    <row r="483" spans="2:14" x14ac:dyDescent="0.45">
      <c r="B483" s="723"/>
      <c r="C483" s="853" t="s">
        <v>392</v>
      </c>
      <c r="D483" s="723"/>
      <c r="E483" s="723"/>
      <c r="F483" s="733"/>
      <c r="G483" s="768"/>
      <c r="H483" s="724"/>
      <c r="I483" s="733" t="s">
        <v>343</v>
      </c>
      <c r="J483" s="731">
        <f>SUM(J476:J482)</f>
        <v>717.00076368000009</v>
      </c>
      <c r="K483" s="740" t="s">
        <v>397</v>
      </c>
      <c r="L483" s="741" t="s">
        <v>2841</v>
      </c>
    </row>
    <row r="484" spans="2:14" x14ac:dyDescent="0.45">
      <c r="B484" s="723"/>
      <c r="C484" s="853" t="s">
        <v>350</v>
      </c>
      <c r="D484" s="723"/>
      <c r="E484" s="723"/>
      <c r="F484" s="768">
        <f>J483</f>
        <v>717.00076368000009</v>
      </c>
      <c r="G484" s="733" t="s">
        <v>400</v>
      </c>
      <c r="H484" s="724">
        <f>E475</f>
        <v>4</v>
      </c>
      <c r="I484" s="733" t="s">
        <v>343</v>
      </c>
      <c r="J484" s="980">
        <f>J483/H484</f>
        <v>179.25019092000002</v>
      </c>
      <c r="K484" s="740" t="s">
        <v>397</v>
      </c>
      <c r="L484" s="741" t="s">
        <v>407</v>
      </c>
    </row>
    <row r="485" spans="2:14" x14ac:dyDescent="0.45">
      <c r="B485" s="723"/>
      <c r="C485" s="723"/>
      <c r="D485" s="723"/>
      <c r="E485" s="723"/>
      <c r="F485" s="778"/>
      <c r="G485" s="733"/>
      <c r="H485" s="768"/>
      <c r="I485" s="723"/>
      <c r="K485" s="723"/>
    </row>
    <row r="486" spans="2:14" ht="21.75" thickBot="1" x14ac:dyDescent="0.5">
      <c r="B486" s="723"/>
      <c r="C486" s="739" t="s">
        <v>3</v>
      </c>
      <c r="D486" s="737"/>
      <c r="E486" s="737"/>
      <c r="F486" s="737"/>
      <c r="G486" s="737"/>
      <c r="H486" s="737"/>
      <c r="I486" s="737"/>
      <c r="J486" s="737"/>
      <c r="K486" s="737"/>
      <c r="L486" s="737"/>
      <c r="M486" s="737"/>
      <c r="N486" s="737"/>
    </row>
    <row r="487" spans="2:14" ht="21.75" thickBot="1" x14ac:dyDescent="0.5">
      <c r="B487" s="723"/>
      <c r="C487" s="1032" t="s">
        <v>3175</v>
      </c>
      <c r="D487" s="1033"/>
      <c r="E487" s="1034"/>
      <c r="F487" s="1035">
        <v>3.25</v>
      </c>
      <c r="G487" s="1036"/>
      <c r="H487" s="856">
        <v>3.5</v>
      </c>
      <c r="I487" s="857"/>
      <c r="J487" s="1037">
        <v>4</v>
      </c>
      <c r="K487" s="1038"/>
      <c r="L487" s="1048">
        <v>4.5</v>
      </c>
      <c r="M487" s="1036"/>
    </row>
    <row r="488" spans="2:14" ht="21.75" thickBot="1" x14ac:dyDescent="0.5">
      <c r="B488" s="723"/>
      <c r="C488" s="1049" t="s">
        <v>3176</v>
      </c>
      <c r="D488" s="1050"/>
      <c r="E488" s="1051"/>
      <c r="F488" s="858">
        <v>23</v>
      </c>
      <c r="G488" s="858">
        <v>25</v>
      </c>
      <c r="H488" s="858">
        <v>23</v>
      </c>
      <c r="I488" s="858">
        <v>25</v>
      </c>
      <c r="J488" s="858">
        <v>23</v>
      </c>
      <c r="K488" s="858">
        <v>25</v>
      </c>
      <c r="L488" s="858">
        <v>23</v>
      </c>
      <c r="M488" s="858">
        <v>25</v>
      </c>
    </row>
    <row r="489" spans="2:14" x14ac:dyDescent="0.45">
      <c r="B489" s="723"/>
      <c r="C489" s="1052" t="s">
        <v>3177</v>
      </c>
      <c r="D489" s="1053"/>
      <c r="E489" s="1054"/>
      <c r="F489" s="859">
        <v>21.18</v>
      </c>
      <c r="G489" s="859">
        <v>21.18</v>
      </c>
      <c r="H489" s="859">
        <v>23.1</v>
      </c>
      <c r="I489" s="859">
        <v>23.1</v>
      </c>
      <c r="J489" s="859">
        <v>26.95</v>
      </c>
      <c r="K489" s="859">
        <v>26.95</v>
      </c>
      <c r="L489" s="860">
        <v>28.88</v>
      </c>
      <c r="M489" s="859">
        <v>28.88</v>
      </c>
    </row>
    <row r="490" spans="2:14" x14ac:dyDescent="0.45">
      <c r="B490" s="723"/>
      <c r="C490" s="1039" t="s">
        <v>3178</v>
      </c>
      <c r="D490" s="1040"/>
      <c r="E490" s="1041"/>
      <c r="F490" s="861">
        <v>11</v>
      </c>
      <c r="G490" s="861">
        <v>11</v>
      </c>
      <c r="H490" s="861">
        <v>12</v>
      </c>
      <c r="I490" s="861">
        <v>12</v>
      </c>
      <c r="J490" s="861">
        <v>14</v>
      </c>
      <c r="K490" s="861">
        <v>14</v>
      </c>
      <c r="L490" s="862">
        <v>15</v>
      </c>
      <c r="M490" s="861">
        <v>15</v>
      </c>
    </row>
    <row r="491" spans="2:14" x14ac:dyDescent="0.45">
      <c r="B491" s="723"/>
      <c r="C491" s="1039" t="s">
        <v>3179</v>
      </c>
      <c r="D491" s="1040"/>
      <c r="E491" s="1041"/>
      <c r="F491" s="861">
        <v>0.67</v>
      </c>
      <c r="G491" s="861">
        <v>0.74</v>
      </c>
      <c r="H491" s="861">
        <v>0.72</v>
      </c>
      <c r="I491" s="861">
        <v>0.79</v>
      </c>
      <c r="J491" s="861">
        <v>0.82</v>
      </c>
      <c r="K491" s="861">
        <v>0.9</v>
      </c>
      <c r="L491" s="861">
        <v>0.93</v>
      </c>
      <c r="M491" s="861">
        <v>1.02</v>
      </c>
    </row>
    <row r="492" spans="2:14" x14ac:dyDescent="0.45">
      <c r="B492" s="723"/>
      <c r="C492" s="1039" t="s">
        <v>3180</v>
      </c>
      <c r="D492" s="1040"/>
      <c r="E492" s="1041"/>
      <c r="F492" s="861">
        <v>0.4</v>
      </c>
      <c r="G492" s="861">
        <v>2.0299999999999998</v>
      </c>
      <c r="H492" s="861">
        <v>2.19</v>
      </c>
      <c r="I492" s="861">
        <v>2.19</v>
      </c>
      <c r="J492" s="861">
        <v>2.5</v>
      </c>
      <c r="K492" s="861">
        <v>2.5</v>
      </c>
      <c r="L492" s="861">
        <v>2.81</v>
      </c>
      <c r="M492" s="861">
        <v>2.81</v>
      </c>
    </row>
    <row r="493" spans="2:14" x14ac:dyDescent="0.45">
      <c r="B493" s="723"/>
      <c r="C493" s="1039" t="s">
        <v>3181</v>
      </c>
      <c r="D493" s="1040"/>
      <c r="E493" s="1041"/>
      <c r="F493" s="861">
        <v>3.9</v>
      </c>
      <c r="G493" s="861">
        <v>3.9</v>
      </c>
      <c r="H493" s="861">
        <v>4.2</v>
      </c>
      <c r="I493" s="861">
        <v>4.2</v>
      </c>
      <c r="J493" s="861">
        <v>4.8</v>
      </c>
      <c r="K493" s="861">
        <v>4.8</v>
      </c>
      <c r="L493" s="861">
        <v>5.4</v>
      </c>
      <c r="M493" s="861">
        <v>5.4</v>
      </c>
    </row>
    <row r="494" spans="2:14" ht="21.75" thickBot="1" x14ac:dyDescent="0.5">
      <c r="B494" s="723"/>
      <c r="C494" s="1042" t="s">
        <v>3182</v>
      </c>
      <c r="D494" s="1043"/>
      <c r="E494" s="1044"/>
      <c r="F494" s="863">
        <v>0.75</v>
      </c>
      <c r="G494" s="863">
        <v>0.81</v>
      </c>
      <c r="H494" s="863">
        <v>0.81</v>
      </c>
      <c r="I494" s="863">
        <v>0.88</v>
      </c>
      <c r="J494" s="863">
        <v>0.92</v>
      </c>
      <c r="K494" s="863">
        <v>1</v>
      </c>
      <c r="L494" s="863">
        <v>1.04</v>
      </c>
      <c r="M494" s="863">
        <v>1.1299999999999999</v>
      </c>
    </row>
    <row r="495" spans="2:14" x14ac:dyDescent="0.45">
      <c r="B495" s="723"/>
      <c r="C495" s="737"/>
      <c r="D495" s="737"/>
      <c r="E495" s="737"/>
      <c r="F495" s="737"/>
      <c r="G495" s="737"/>
      <c r="H495" s="737"/>
      <c r="I495" s="737"/>
      <c r="J495" s="737"/>
      <c r="K495" s="737"/>
      <c r="L495" s="737"/>
      <c r="M495" s="737"/>
      <c r="N495" s="737"/>
    </row>
    <row r="496" spans="2:14" x14ac:dyDescent="0.45">
      <c r="B496" s="723"/>
      <c r="C496" s="737"/>
      <c r="D496" s="737"/>
      <c r="E496" s="737"/>
      <c r="F496" s="737"/>
      <c r="G496" s="737"/>
      <c r="H496" s="737"/>
      <c r="I496" s="737"/>
      <c r="J496" s="737"/>
      <c r="K496" s="737"/>
      <c r="L496" s="737"/>
      <c r="M496" s="737"/>
      <c r="N496" s="737"/>
    </row>
    <row r="497" spans="2:15" x14ac:dyDescent="0.45">
      <c r="B497" s="723"/>
      <c r="C497" s="737" t="s">
        <v>3183</v>
      </c>
      <c r="D497" s="737" t="s">
        <v>3184</v>
      </c>
      <c r="E497" s="737"/>
      <c r="F497" s="737"/>
      <c r="G497" s="737" t="s">
        <v>3185</v>
      </c>
      <c r="H497" s="737"/>
      <c r="I497" s="737"/>
      <c r="J497" s="737"/>
      <c r="K497" s="737"/>
      <c r="L497" s="737"/>
      <c r="M497" s="737"/>
      <c r="N497" s="737"/>
    </row>
    <row r="498" spans="2:15" x14ac:dyDescent="0.45">
      <c r="B498" s="723"/>
      <c r="C498" s="737" t="s">
        <v>3186</v>
      </c>
      <c r="D498" s="737" t="s">
        <v>3187</v>
      </c>
      <c r="E498" s="737"/>
      <c r="F498" s="737"/>
      <c r="G498" s="737" t="s">
        <v>3188</v>
      </c>
      <c r="H498" s="737"/>
      <c r="I498" s="737"/>
      <c r="J498" s="737"/>
      <c r="K498" s="737"/>
      <c r="L498" s="737"/>
      <c r="M498" s="737"/>
      <c r="N498" s="737"/>
    </row>
    <row r="499" spans="2:15" x14ac:dyDescent="0.45">
      <c r="B499" s="723"/>
      <c r="C499" s="737" t="s">
        <v>3189</v>
      </c>
      <c r="D499" s="737" t="s">
        <v>3190</v>
      </c>
      <c r="E499" s="737"/>
      <c r="F499" s="737"/>
      <c r="G499" s="737" t="s">
        <v>3191</v>
      </c>
      <c r="H499" s="737"/>
      <c r="I499" s="737"/>
      <c r="J499" s="737"/>
      <c r="K499" s="737"/>
      <c r="L499" s="737"/>
      <c r="M499" s="737"/>
      <c r="N499" s="737"/>
    </row>
    <row r="500" spans="2:15" x14ac:dyDescent="0.45">
      <c r="B500" s="723"/>
      <c r="C500" s="737" t="s">
        <v>3192</v>
      </c>
      <c r="D500" s="737" t="s">
        <v>3193</v>
      </c>
      <c r="E500" s="737"/>
      <c r="F500" s="737"/>
      <c r="G500" s="737" t="s">
        <v>3185</v>
      </c>
      <c r="H500" s="737"/>
      <c r="I500" s="737"/>
      <c r="J500" s="737"/>
      <c r="K500" s="737"/>
      <c r="L500" s="737"/>
      <c r="M500" s="737"/>
      <c r="N500" s="737"/>
    </row>
    <row r="501" spans="2:15" x14ac:dyDescent="0.45">
      <c r="B501" s="723"/>
      <c r="C501" s="737" t="s">
        <v>3194</v>
      </c>
      <c r="D501" s="737"/>
      <c r="E501" s="737"/>
      <c r="F501" s="737"/>
      <c r="G501" s="737"/>
      <c r="H501" s="737"/>
      <c r="I501" s="737"/>
      <c r="J501" s="737"/>
      <c r="K501" s="737"/>
      <c r="L501" s="737"/>
      <c r="M501" s="737"/>
      <c r="N501" s="737"/>
    </row>
    <row r="502" spans="2:15" x14ac:dyDescent="0.45">
      <c r="B502" s="723"/>
      <c r="C502" s="723"/>
      <c r="D502" s="723"/>
      <c r="E502" s="723"/>
      <c r="F502" s="778"/>
      <c r="G502" s="733"/>
      <c r="H502" s="768"/>
      <c r="I502" s="723"/>
      <c r="J502" s="723"/>
      <c r="K502" s="723"/>
    </row>
    <row r="503" spans="2:15" x14ac:dyDescent="0.45">
      <c r="B503" s="733" t="str">
        <f>[1]ปร.4_1!C60</f>
        <v>4.1.3</v>
      </c>
      <c r="C503" s="853" t="str">
        <f>[1]ปร.4_1!D60</f>
        <v>Contraction  Joint</v>
      </c>
      <c r="D503" s="723"/>
      <c r="E503" s="723"/>
      <c r="F503" s="778"/>
      <c r="G503" s="733"/>
      <c r="H503" s="768"/>
      <c r="I503" s="723"/>
      <c r="J503" s="723"/>
      <c r="K503" s="723"/>
    </row>
    <row r="504" spans="2:15" x14ac:dyDescent="0.45">
      <c r="B504" s="723"/>
      <c r="C504" s="853" t="s">
        <v>707</v>
      </c>
      <c r="D504" s="723"/>
      <c r="E504" s="854">
        <v>4</v>
      </c>
      <c r="F504" s="733" t="s">
        <v>17</v>
      </c>
      <c r="G504" s="733"/>
      <c r="H504" s="768"/>
      <c r="I504" s="723"/>
      <c r="J504" s="733"/>
      <c r="K504" s="723"/>
      <c r="L504" s="741" t="s">
        <v>346</v>
      </c>
    </row>
    <row r="505" spans="2:15" x14ac:dyDescent="0.45">
      <c r="B505" s="723"/>
      <c r="C505" s="853" t="s">
        <v>5983</v>
      </c>
      <c r="D505" s="723"/>
      <c r="E505" s="723"/>
      <c r="F505" s="770">
        <f>14*0.5*1.387</f>
        <v>9.7089999999999996</v>
      </c>
      <c r="G505" s="743" t="s">
        <v>401</v>
      </c>
      <c r="H505" s="784">
        <f>+'ข้อมูลแหล่งราคาวัสดุ '!L27</f>
        <v>24.175709999999999</v>
      </c>
      <c r="I505" s="733" t="s">
        <v>343</v>
      </c>
      <c r="J505" s="731">
        <f>H505*F505</f>
        <v>234.72196838999997</v>
      </c>
      <c r="K505" s="740" t="s">
        <v>397</v>
      </c>
      <c r="L505" s="741" t="s">
        <v>393</v>
      </c>
    </row>
    <row r="506" spans="2:15" x14ac:dyDescent="0.45">
      <c r="B506" s="723"/>
      <c r="C506" s="853" t="s">
        <v>708</v>
      </c>
      <c r="D506" s="723"/>
      <c r="E506" s="723"/>
      <c r="F506" s="770">
        <f>+E504</f>
        <v>4</v>
      </c>
      <c r="G506" s="743" t="s">
        <v>402</v>
      </c>
      <c r="H506" s="784">
        <f>'ค่าดำเนินการ '!H61</f>
        <v>15.15</v>
      </c>
      <c r="I506" s="733" t="s">
        <v>343</v>
      </c>
      <c r="J506" s="731">
        <f t="shared" ref="J506:J509" si="2">H506*F506</f>
        <v>60.6</v>
      </c>
      <c r="K506" s="740" t="s">
        <v>397</v>
      </c>
      <c r="L506" s="741" t="s">
        <v>3200</v>
      </c>
    </row>
    <row r="507" spans="2:15" x14ac:dyDescent="0.45">
      <c r="B507" s="723"/>
      <c r="C507" s="853" t="s">
        <v>2842</v>
      </c>
      <c r="D507" s="723"/>
      <c r="E507" s="723"/>
      <c r="F507" s="770">
        <v>14</v>
      </c>
      <c r="G507" s="743" t="s">
        <v>2843</v>
      </c>
      <c r="H507" s="784">
        <v>4</v>
      </c>
      <c r="I507" s="733" t="s">
        <v>343</v>
      </c>
      <c r="J507" s="731">
        <v>0</v>
      </c>
      <c r="K507" s="740" t="s">
        <v>397</v>
      </c>
      <c r="L507" s="741" t="s">
        <v>403</v>
      </c>
      <c r="O507" s="864" t="s">
        <v>6019</v>
      </c>
    </row>
    <row r="508" spans="2:15" x14ac:dyDescent="0.45">
      <c r="B508" s="723"/>
      <c r="C508" s="853" t="s">
        <v>709</v>
      </c>
      <c r="D508" s="723"/>
      <c r="E508" s="723"/>
      <c r="F508" s="855">
        <v>1.44</v>
      </c>
      <c r="G508" s="743" t="s">
        <v>404</v>
      </c>
      <c r="H508" s="784">
        <v>45</v>
      </c>
      <c r="I508" s="733" t="s">
        <v>343</v>
      </c>
      <c r="J508" s="731">
        <f t="shared" si="2"/>
        <v>64.8</v>
      </c>
      <c r="K508" s="740" t="s">
        <v>397</v>
      </c>
      <c r="L508" s="741" t="s">
        <v>395</v>
      </c>
    </row>
    <row r="509" spans="2:15" x14ac:dyDescent="0.45">
      <c r="B509" s="723"/>
      <c r="C509" s="853" t="s">
        <v>2839</v>
      </c>
      <c r="D509" s="723"/>
      <c r="E509" s="723"/>
      <c r="F509" s="770">
        <v>0</v>
      </c>
      <c r="G509" s="743" t="s">
        <v>402</v>
      </c>
      <c r="H509" s="784">
        <v>0</v>
      </c>
      <c r="I509" s="733" t="s">
        <v>343</v>
      </c>
      <c r="J509" s="731">
        <f t="shared" si="2"/>
        <v>0</v>
      </c>
      <c r="K509" s="740" t="s">
        <v>397</v>
      </c>
      <c r="L509" s="741" t="s">
        <v>408</v>
      </c>
    </row>
    <row r="510" spans="2:15" x14ac:dyDescent="0.45">
      <c r="B510" s="723"/>
      <c r="C510" s="853" t="s">
        <v>392</v>
      </c>
      <c r="D510" s="723"/>
      <c r="E510" s="723"/>
      <c r="F510" s="733"/>
      <c r="G510" s="768"/>
      <c r="H510" s="724"/>
      <c r="I510" s="733" t="s">
        <v>343</v>
      </c>
      <c r="J510" s="731">
        <f>SUM(J505:J509)</f>
        <v>360.12196839000001</v>
      </c>
      <c r="K510" s="740" t="s">
        <v>397</v>
      </c>
      <c r="L510" s="741" t="s">
        <v>2844</v>
      </c>
    </row>
    <row r="511" spans="2:15" x14ac:dyDescent="0.45">
      <c r="B511" s="723"/>
      <c r="C511" s="853" t="s">
        <v>350</v>
      </c>
      <c r="D511" s="723"/>
      <c r="E511" s="723"/>
      <c r="F511" s="768">
        <f>J510</f>
        <v>360.12196839000001</v>
      </c>
      <c r="G511" s="733" t="s">
        <v>400</v>
      </c>
      <c r="H511" s="724">
        <f>E504</f>
        <v>4</v>
      </c>
      <c r="I511" s="733" t="s">
        <v>343</v>
      </c>
      <c r="J511" s="980">
        <f>J510/H511</f>
        <v>90.030492097500002</v>
      </c>
      <c r="K511" s="740" t="s">
        <v>397</v>
      </c>
      <c r="L511" s="741" t="s">
        <v>2845</v>
      </c>
    </row>
    <row r="512" spans="2:15" x14ac:dyDescent="0.45">
      <c r="B512" s="723"/>
      <c r="C512" s="723"/>
      <c r="E512" s="723"/>
      <c r="F512" s="778"/>
      <c r="G512" s="733"/>
      <c r="H512" s="768"/>
      <c r="I512" s="723"/>
      <c r="J512" s="723"/>
      <c r="K512" s="723"/>
    </row>
    <row r="513" spans="2:14" ht="21.75" thickBot="1" x14ac:dyDescent="0.5">
      <c r="B513" s="723"/>
      <c r="C513" s="737" t="s">
        <v>3</v>
      </c>
      <c r="D513" s="737"/>
      <c r="E513" s="737"/>
      <c r="F513" s="737"/>
      <c r="G513" s="737"/>
      <c r="H513" s="737"/>
      <c r="I513" s="737"/>
      <c r="J513" s="737"/>
      <c r="K513" s="737"/>
      <c r="L513" s="737"/>
      <c r="M513" s="737"/>
      <c r="N513" s="737"/>
    </row>
    <row r="514" spans="2:14" ht="21.75" thickBot="1" x14ac:dyDescent="0.5">
      <c r="B514" s="723"/>
      <c r="C514" s="1045" t="s">
        <v>3175</v>
      </c>
      <c r="D514" s="1046"/>
      <c r="E514" s="1047"/>
      <c r="F514" s="1048">
        <v>3.25</v>
      </c>
      <c r="G514" s="1036"/>
      <c r="H514" s="1035">
        <v>3.5</v>
      </c>
      <c r="I514" s="1036"/>
      <c r="J514" s="1037">
        <v>4</v>
      </c>
      <c r="K514" s="1038"/>
      <c r="L514" s="1035">
        <v>4.5</v>
      </c>
      <c r="M514" s="1036"/>
    </row>
    <row r="515" spans="2:14" ht="21.75" thickBot="1" x14ac:dyDescent="0.5">
      <c r="B515" s="723"/>
      <c r="C515" s="1061" t="s">
        <v>3176</v>
      </c>
      <c r="D515" s="1062"/>
      <c r="E515" s="1063"/>
      <c r="F515" s="865">
        <v>23</v>
      </c>
      <c r="G515" s="865">
        <v>25</v>
      </c>
      <c r="H515" s="865">
        <v>23</v>
      </c>
      <c r="I515" s="865">
        <v>25</v>
      </c>
      <c r="J515" s="865">
        <v>23</v>
      </c>
      <c r="K515" s="865">
        <v>25</v>
      </c>
      <c r="L515" s="865">
        <v>23</v>
      </c>
      <c r="M515" s="865">
        <v>25</v>
      </c>
    </row>
    <row r="516" spans="2:14" x14ac:dyDescent="0.45">
      <c r="B516" s="723"/>
      <c r="C516" s="1064" t="s">
        <v>3195</v>
      </c>
      <c r="D516" s="1065"/>
      <c r="E516" s="1066"/>
      <c r="F516" s="866">
        <v>21.18</v>
      </c>
      <c r="G516" s="866">
        <v>21.18</v>
      </c>
      <c r="H516" s="866">
        <v>23.1</v>
      </c>
      <c r="I516" s="866">
        <v>23.1</v>
      </c>
      <c r="J516" s="866">
        <v>26.95</v>
      </c>
      <c r="K516" s="866">
        <v>26.95</v>
      </c>
      <c r="L516" s="867">
        <v>28.88</v>
      </c>
      <c r="M516" s="866">
        <v>28.88</v>
      </c>
    </row>
    <row r="517" spans="2:14" x14ac:dyDescent="0.45">
      <c r="B517" s="723"/>
      <c r="C517" s="1055" t="s">
        <v>3196</v>
      </c>
      <c r="D517" s="1056"/>
      <c r="E517" s="1057"/>
      <c r="F517" s="866">
        <v>5</v>
      </c>
      <c r="G517" s="866">
        <v>6</v>
      </c>
      <c r="H517" s="866">
        <v>5</v>
      </c>
      <c r="I517" s="866">
        <v>6</v>
      </c>
      <c r="J517" s="866">
        <v>5</v>
      </c>
      <c r="K517" s="866">
        <v>6</v>
      </c>
      <c r="L517" s="866">
        <v>5</v>
      </c>
      <c r="M517" s="866">
        <v>6</v>
      </c>
    </row>
    <row r="518" spans="2:14" x14ac:dyDescent="0.45">
      <c r="B518" s="723"/>
      <c r="C518" s="1055" t="s">
        <v>3197</v>
      </c>
      <c r="D518" s="1056"/>
      <c r="E518" s="1057"/>
      <c r="F518" s="866">
        <v>11</v>
      </c>
      <c r="G518" s="866">
        <v>11</v>
      </c>
      <c r="H518" s="866">
        <v>12</v>
      </c>
      <c r="I518" s="866">
        <v>12</v>
      </c>
      <c r="J518" s="866">
        <v>14</v>
      </c>
      <c r="K518" s="866">
        <v>14</v>
      </c>
      <c r="L518" s="867">
        <v>15</v>
      </c>
      <c r="M518" s="866">
        <v>15</v>
      </c>
    </row>
    <row r="519" spans="2:14" x14ac:dyDescent="0.45">
      <c r="B519" s="723"/>
      <c r="C519" s="1055" t="s">
        <v>3180</v>
      </c>
      <c r="D519" s="1056"/>
      <c r="E519" s="1057"/>
      <c r="F519" s="866">
        <v>1.62</v>
      </c>
      <c r="G519" s="866">
        <v>1.95</v>
      </c>
      <c r="H519" s="866">
        <v>1.75</v>
      </c>
      <c r="I519" s="866">
        <v>2.1</v>
      </c>
      <c r="J519" s="866">
        <v>2</v>
      </c>
      <c r="K519" s="866">
        <v>2.4</v>
      </c>
      <c r="L519" s="866">
        <v>2.25</v>
      </c>
      <c r="M519" s="866">
        <v>2.7</v>
      </c>
    </row>
    <row r="520" spans="2:14" ht="21.75" thickBot="1" x14ac:dyDescent="0.5">
      <c r="B520" s="723"/>
      <c r="C520" s="1058" t="s">
        <v>3198</v>
      </c>
      <c r="D520" s="1059"/>
      <c r="E520" s="1060"/>
      <c r="F520" s="868">
        <v>3.25</v>
      </c>
      <c r="G520" s="868">
        <v>3.25</v>
      </c>
      <c r="H520" s="868">
        <v>3.5</v>
      </c>
      <c r="I520" s="868">
        <v>3.5</v>
      </c>
      <c r="J520" s="868">
        <v>4</v>
      </c>
      <c r="K520" s="868">
        <v>4</v>
      </c>
      <c r="L520" s="868">
        <v>4.5</v>
      </c>
      <c r="M520" s="868">
        <v>4.5</v>
      </c>
    </row>
    <row r="521" spans="2:14" x14ac:dyDescent="0.45">
      <c r="B521" s="723"/>
      <c r="C521" s="737" t="s">
        <v>3199</v>
      </c>
      <c r="D521" s="737"/>
      <c r="E521" s="737"/>
      <c r="F521" s="737"/>
      <c r="G521" s="737"/>
      <c r="H521" s="737"/>
      <c r="I521" s="737"/>
      <c r="J521" s="737"/>
      <c r="K521" s="737"/>
      <c r="L521" s="737"/>
      <c r="M521" s="737"/>
      <c r="N521" s="737"/>
    </row>
    <row r="522" spans="2:14" x14ac:dyDescent="0.45">
      <c r="B522" s="723"/>
      <c r="C522" s="723"/>
      <c r="E522" s="723"/>
      <c r="F522" s="778"/>
      <c r="G522" s="733"/>
      <c r="H522" s="768"/>
      <c r="I522" s="723"/>
      <c r="J522" s="723"/>
      <c r="K522" s="723"/>
    </row>
    <row r="523" spans="2:14" x14ac:dyDescent="0.45">
      <c r="B523" s="733" t="str">
        <f>[1]ปร.4_1!C61</f>
        <v>4.4.4</v>
      </c>
      <c r="C523" s="869" t="str">
        <f>[1]ปร.4_1!D61</f>
        <v>Longitudinal  Joint</v>
      </c>
      <c r="E523" s="723"/>
      <c r="F523" s="778"/>
      <c r="G523" s="733"/>
      <c r="H523" s="768"/>
      <c r="I523" s="723"/>
      <c r="J523" s="723"/>
      <c r="K523" s="723"/>
    </row>
    <row r="524" spans="2:14" x14ac:dyDescent="0.45">
      <c r="B524" s="723"/>
      <c r="C524" s="869" t="s">
        <v>707</v>
      </c>
      <c r="E524" s="733">
        <v>10</v>
      </c>
      <c r="F524" s="733" t="s">
        <v>17</v>
      </c>
      <c r="G524" s="733"/>
      <c r="H524" s="768"/>
      <c r="I524" s="723"/>
      <c r="J524" s="733"/>
      <c r="K524" s="723"/>
      <c r="L524" s="741" t="s">
        <v>346</v>
      </c>
    </row>
    <row r="525" spans="2:14" x14ac:dyDescent="0.45">
      <c r="B525" s="723"/>
      <c r="C525" s="869" t="s">
        <v>3310</v>
      </c>
      <c r="E525" s="723"/>
      <c r="F525" s="770">
        <v>13.43</v>
      </c>
      <c r="G525" s="743" t="s">
        <v>401</v>
      </c>
      <c r="H525" s="784">
        <f>J1306</f>
        <v>23.28</v>
      </c>
      <c r="I525" s="733" t="s">
        <v>343</v>
      </c>
      <c r="J525" s="731">
        <f>H525*F525</f>
        <v>312.65039999999999</v>
      </c>
      <c r="K525" s="740" t="s">
        <v>397</v>
      </c>
      <c r="L525" s="741" t="s">
        <v>393</v>
      </c>
    </row>
    <row r="526" spans="2:14" x14ac:dyDescent="0.45">
      <c r="B526" s="723"/>
      <c r="C526" s="869" t="s">
        <v>708</v>
      </c>
      <c r="E526" s="723"/>
      <c r="F526" s="770">
        <v>10</v>
      </c>
      <c r="G526" s="743" t="s">
        <v>402</v>
      </c>
      <c r="H526" s="784">
        <f>'[1]ค่าดำเนินการ '!H60</f>
        <v>24.75</v>
      </c>
      <c r="I526" s="733" t="s">
        <v>343</v>
      </c>
      <c r="J526" s="731">
        <f t="shared" ref="J526:J527" si="3">H526*F526</f>
        <v>247.5</v>
      </c>
      <c r="K526" s="740" t="s">
        <v>397</v>
      </c>
      <c r="L526" s="741" t="s">
        <v>3200</v>
      </c>
    </row>
    <row r="527" spans="2:14" x14ac:dyDescent="0.45">
      <c r="B527" s="723"/>
      <c r="C527" s="869" t="s">
        <v>709</v>
      </c>
      <c r="E527" s="723"/>
      <c r="F527" s="770">
        <v>6</v>
      </c>
      <c r="G527" s="743" t="s">
        <v>404</v>
      </c>
      <c r="H527" s="784">
        <v>45</v>
      </c>
      <c r="I527" s="733" t="s">
        <v>343</v>
      </c>
      <c r="J527" s="731">
        <f t="shared" si="3"/>
        <v>270</v>
      </c>
      <c r="K527" s="740" t="s">
        <v>397</v>
      </c>
      <c r="L527" s="741" t="s">
        <v>403</v>
      </c>
    </row>
    <row r="528" spans="2:14" x14ac:dyDescent="0.45">
      <c r="B528" s="723"/>
      <c r="C528" s="869" t="s">
        <v>392</v>
      </c>
      <c r="E528" s="723"/>
      <c r="F528" s="733"/>
      <c r="G528" s="768"/>
      <c r="H528" s="724"/>
      <c r="I528" s="733" t="s">
        <v>343</v>
      </c>
      <c r="J528" s="731">
        <f>SUM(J525:J527)</f>
        <v>830.15039999999999</v>
      </c>
      <c r="K528" s="740" t="s">
        <v>397</v>
      </c>
      <c r="L528" s="741" t="s">
        <v>710</v>
      </c>
    </row>
    <row r="529" spans="2:13" x14ac:dyDescent="0.45">
      <c r="B529" s="723"/>
      <c r="C529" s="869" t="s">
        <v>350</v>
      </c>
      <c r="E529" s="723"/>
      <c r="F529" s="768">
        <f>J528</f>
        <v>830.15039999999999</v>
      </c>
      <c r="G529" s="733" t="s">
        <v>400</v>
      </c>
      <c r="H529" s="724">
        <f>E524</f>
        <v>10</v>
      </c>
      <c r="I529" s="733" t="s">
        <v>343</v>
      </c>
      <c r="J529" s="731">
        <f>J528/H529</f>
        <v>83.015039999999999</v>
      </c>
      <c r="K529" s="740" t="s">
        <v>397</v>
      </c>
      <c r="L529" s="741" t="s">
        <v>711</v>
      </c>
    </row>
    <row r="530" spans="2:13" x14ac:dyDescent="0.45">
      <c r="B530" s="723"/>
      <c r="C530" s="771"/>
      <c r="D530" s="837"/>
      <c r="E530" s="772"/>
      <c r="F530" s="771"/>
      <c r="G530" s="733"/>
      <c r="H530" s="774"/>
      <c r="I530" s="772"/>
      <c r="J530" s="724"/>
      <c r="K530" s="827"/>
      <c r="M530" s="734"/>
    </row>
    <row r="531" spans="2:13" ht="21.75" thickBot="1" x14ac:dyDescent="0.5">
      <c r="B531" s="723"/>
      <c r="C531" s="737" t="s">
        <v>3201</v>
      </c>
      <c r="D531" s="737"/>
      <c r="E531" s="737"/>
      <c r="F531" s="737"/>
      <c r="G531" s="737"/>
      <c r="H531" s="774"/>
      <c r="I531" s="772"/>
      <c r="J531" s="724"/>
      <c r="K531" s="827"/>
      <c r="M531" s="734"/>
    </row>
    <row r="532" spans="2:13" ht="21.75" thickBot="1" x14ac:dyDescent="0.5">
      <c r="B532" s="723"/>
      <c r="C532" s="1035" t="s">
        <v>3202</v>
      </c>
      <c r="D532" s="1048"/>
      <c r="E532" s="1036"/>
      <c r="F532" s="870">
        <v>23</v>
      </c>
      <c r="G532" s="870">
        <v>25</v>
      </c>
      <c r="H532" s="774"/>
      <c r="I532" s="772"/>
      <c r="J532" s="724"/>
      <c r="K532" s="827"/>
      <c r="M532" s="734"/>
    </row>
    <row r="533" spans="2:13" x14ac:dyDescent="0.45">
      <c r="B533" s="723"/>
      <c r="C533" s="1064" t="s">
        <v>3203</v>
      </c>
      <c r="D533" s="1065"/>
      <c r="E533" s="1066"/>
      <c r="F533" s="871">
        <v>13.43</v>
      </c>
      <c r="G533" s="871">
        <v>13.43</v>
      </c>
      <c r="H533" s="774"/>
      <c r="I533" s="772"/>
      <c r="J533" s="724"/>
      <c r="K533" s="827"/>
      <c r="M533" s="734"/>
    </row>
    <row r="534" spans="2:13" x14ac:dyDescent="0.45">
      <c r="B534" s="723"/>
      <c r="C534" s="1055" t="s">
        <v>3204</v>
      </c>
      <c r="D534" s="1056"/>
      <c r="E534" s="1057"/>
      <c r="F534" s="871">
        <v>5</v>
      </c>
      <c r="G534" s="871">
        <v>6</v>
      </c>
      <c r="H534" s="774"/>
      <c r="I534" s="772"/>
      <c r="J534" s="724"/>
      <c r="K534" s="827"/>
      <c r="M534" s="734"/>
    </row>
    <row r="535" spans="2:13" ht="21.75" thickBot="1" x14ac:dyDescent="0.5">
      <c r="B535" s="723"/>
      <c r="C535" s="1058" t="s">
        <v>3180</v>
      </c>
      <c r="D535" s="1059"/>
      <c r="E535" s="1060"/>
      <c r="F535" s="865">
        <v>5</v>
      </c>
      <c r="G535" s="865">
        <v>6</v>
      </c>
      <c r="H535" s="774"/>
      <c r="I535" s="772"/>
      <c r="J535" s="724"/>
      <c r="K535" s="827"/>
      <c r="M535" s="734"/>
    </row>
    <row r="536" spans="2:13" x14ac:dyDescent="0.45">
      <c r="B536" s="723"/>
      <c r="C536" s="771"/>
      <c r="D536" s="837"/>
      <c r="E536" s="772"/>
      <c r="F536" s="771"/>
      <c r="G536" s="733"/>
      <c r="H536" s="774"/>
      <c r="I536" s="772"/>
      <c r="J536" s="724"/>
      <c r="K536" s="827"/>
      <c r="M536" s="734"/>
    </row>
    <row r="537" spans="2:13" x14ac:dyDescent="0.45">
      <c r="B537" s="723"/>
      <c r="C537" s="771"/>
      <c r="D537" s="837"/>
      <c r="E537" s="772"/>
      <c r="F537" s="771"/>
      <c r="G537" s="733"/>
      <c r="H537" s="774"/>
      <c r="I537" s="772"/>
      <c r="J537" s="724"/>
      <c r="K537" s="827"/>
      <c r="M537" s="734"/>
    </row>
    <row r="538" spans="2:13" x14ac:dyDescent="0.45">
      <c r="B538" s="733" t="str">
        <f>[1]ปร.4_1!C62</f>
        <v>4.4.5</v>
      </c>
      <c r="C538" s="771" t="str">
        <f>[1]ปร.4_1!D62</f>
        <v>Dummy  Joint</v>
      </c>
      <c r="D538" s="837"/>
      <c r="E538" s="772"/>
      <c r="F538" s="771"/>
      <c r="G538" s="733"/>
      <c r="H538" s="774"/>
      <c r="I538" s="772"/>
      <c r="J538" s="724"/>
      <c r="K538" s="827"/>
      <c r="M538" s="734"/>
    </row>
    <row r="539" spans="2:13" x14ac:dyDescent="0.45">
      <c r="B539" s="723"/>
      <c r="C539" s="869" t="s">
        <v>707</v>
      </c>
      <c r="D539" s="723"/>
      <c r="E539" s="733">
        <v>10</v>
      </c>
      <c r="F539" s="733" t="s">
        <v>17</v>
      </c>
      <c r="G539" s="737"/>
      <c r="H539" s="737"/>
      <c r="I539" s="737"/>
      <c r="J539" s="737"/>
      <c r="L539" s="741" t="s">
        <v>346</v>
      </c>
    </row>
    <row r="540" spans="2:13" x14ac:dyDescent="0.45">
      <c r="B540" s="723"/>
      <c r="C540" s="737" t="s">
        <v>3208</v>
      </c>
      <c r="D540" s="737"/>
      <c r="E540" s="737"/>
      <c r="F540" s="770">
        <v>10</v>
      </c>
      <c r="G540" s="743" t="s">
        <v>402</v>
      </c>
      <c r="H540" s="784">
        <f>'[1]ค่าดำเนินการ '!H60</f>
        <v>24.75</v>
      </c>
      <c r="I540" s="733" t="s">
        <v>343</v>
      </c>
      <c r="J540" s="731">
        <f t="shared" ref="J540:J541" si="4">H540*F540</f>
        <v>247.5</v>
      </c>
      <c r="K540" s="743" t="s">
        <v>397</v>
      </c>
      <c r="L540" s="741" t="s">
        <v>372</v>
      </c>
    </row>
    <row r="541" spans="2:13" x14ac:dyDescent="0.45">
      <c r="B541" s="723"/>
      <c r="C541" s="737" t="s">
        <v>2836</v>
      </c>
      <c r="D541" s="737"/>
      <c r="E541" s="737"/>
      <c r="F541" s="770">
        <v>6</v>
      </c>
      <c r="G541" s="743" t="s">
        <v>404</v>
      </c>
      <c r="H541" s="784">
        <v>45</v>
      </c>
      <c r="I541" s="733" t="s">
        <v>343</v>
      </c>
      <c r="J541" s="731">
        <f t="shared" si="4"/>
        <v>270</v>
      </c>
      <c r="K541" s="743" t="s">
        <v>397</v>
      </c>
      <c r="L541" s="872" t="s">
        <v>398</v>
      </c>
    </row>
    <row r="542" spans="2:13" x14ac:dyDescent="0.45">
      <c r="B542" s="723"/>
      <c r="C542" s="737" t="s">
        <v>392</v>
      </c>
      <c r="D542" s="737"/>
      <c r="E542" s="737"/>
      <c r="F542" s="733"/>
      <c r="G542" s="768"/>
      <c r="H542" s="724"/>
      <c r="I542" s="733" t="s">
        <v>343</v>
      </c>
      <c r="J542" s="731">
        <f>SUM(J540:J541)</f>
        <v>517.5</v>
      </c>
      <c r="K542" s="743" t="s">
        <v>397</v>
      </c>
      <c r="L542" s="741" t="s">
        <v>710</v>
      </c>
    </row>
    <row r="543" spans="2:13" x14ac:dyDescent="0.45">
      <c r="B543" s="723"/>
      <c r="C543" s="737" t="s">
        <v>350</v>
      </c>
      <c r="D543" s="737"/>
      <c r="E543" s="737"/>
      <c r="F543" s="768">
        <f>J542</f>
        <v>517.5</v>
      </c>
      <c r="G543" s="733" t="s">
        <v>400</v>
      </c>
      <c r="H543" s="724">
        <f>E539</f>
        <v>10</v>
      </c>
      <c r="I543" s="733" t="s">
        <v>343</v>
      </c>
      <c r="J543" s="731">
        <f>J542/H543</f>
        <v>51.75</v>
      </c>
      <c r="K543" s="743" t="s">
        <v>397</v>
      </c>
      <c r="L543" s="741" t="s">
        <v>711</v>
      </c>
    </row>
    <row r="544" spans="2:13" x14ac:dyDescent="0.45">
      <c r="B544" s="723"/>
      <c r="C544" s="771"/>
      <c r="D544" s="837"/>
      <c r="E544" s="772"/>
      <c r="F544" s="771"/>
      <c r="G544" s="733"/>
      <c r="H544" s="774"/>
      <c r="I544" s="772"/>
      <c r="J544" s="724"/>
      <c r="K544" s="827"/>
      <c r="M544" s="734"/>
    </row>
    <row r="545" spans="2:13" ht="21.75" thickBot="1" x14ac:dyDescent="0.5">
      <c r="B545" s="723"/>
      <c r="C545" s="737" t="s">
        <v>3201</v>
      </c>
      <c r="D545" s="737"/>
      <c r="E545" s="737"/>
      <c r="F545" s="737"/>
      <c r="G545" s="737"/>
      <c r="H545" s="774"/>
      <c r="I545" s="772"/>
      <c r="J545" s="724"/>
      <c r="K545" s="827"/>
      <c r="M545" s="734"/>
    </row>
    <row r="546" spans="2:13" ht="21.75" thickBot="1" x14ac:dyDescent="0.5">
      <c r="B546" s="723"/>
      <c r="C546" s="1035" t="s">
        <v>3202</v>
      </c>
      <c r="D546" s="1048"/>
      <c r="E546" s="1036"/>
      <c r="F546" s="870">
        <v>23</v>
      </c>
      <c r="G546" s="870">
        <v>25</v>
      </c>
      <c r="H546" s="774"/>
      <c r="I546" s="772"/>
      <c r="J546" s="724"/>
      <c r="K546" s="827"/>
      <c r="M546" s="734"/>
    </row>
    <row r="547" spans="2:13" x14ac:dyDescent="0.45">
      <c r="B547" s="723"/>
      <c r="C547" s="1064" t="s">
        <v>3204</v>
      </c>
      <c r="D547" s="1065"/>
      <c r="E547" s="1066"/>
      <c r="F547" s="871">
        <v>5</v>
      </c>
      <c r="G547" s="871">
        <v>6</v>
      </c>
      <c r="H547" s="774"/>
      <c r="I547" s="772"/>
      <c r="J547" s="724"/>
      <c r="K547" s="827"/>
      <c r="M547" s="734"/>
    </row>
    <row r="548" spans="2:13" ht="21.75" thickBot="1" x14ac:dyDescent="0.5">
      <c r="B548" s="723"/>
      <c r="C548" s="1058" t="s">
        <v>3180</v>
      </c>
      <c r="D548" s="1059"/>
      <c r="E548" s="1060"/>
      <c r="F548" s="865">
        <v>5</v>
      </c>
      <c r="G548" s="865">
        <v>6</v>
      </c>
      <c r="H548" s="774"/>
      <c r="I548" s="772"/>
      <c r="J548" s="724"/>
      <c r="K548" s="827"/>
      <c r="M548" s="734"/>
    </row>
    <row r="549" spans="2:13" x14ac:dyDescent="0.45">
      <c r="B549" s="723"/>
      <c r="C549" s="771"/>
      <c r="D549" s="837"/>
      <c r="E549" s="772"/>
      <c r="F549" s="771"/>
      <c r="G549" s="733"/>
      <c r="H549" s="774"/>
      <c r="I549" s="772"/>
      <c r="J549" s="724"/>
      <c r="K549" s="827"/>
      <c r="M549" s="734"/>
    </row>
    <row r="550" spans="2:13" x14ac:dyDescent="0.45">
      <c r="B550" s="733" t="str">
        <f>[1]ปร.4_1!C63</f>
        <v>4.4.6</v>
      </c>
      <c r="C550" s="771" t="str">
        <f>[1]ปร.4_1!D63</f>
        <v>Edge  Joint</v>
      </c>
      <c r="D550" s="837"/>
      <c r="E550" s="772"/>
      <c r="F550" s="771"/>
      <c r="G550" s="733"/>
      <c r="H550" s="774"/>
      <c r="I550" s="772"/>
      <c r="J550" s="724"/>
      <c r="K550" s="827"/>
      <c r="M550" s="734"/>
    </row>
    <row r="551" spans="2:13" x14ac:dyDescent="0.45">
      <c r="B551" s="723"/>
      <c r="C551" s="869" t="s">
        <v>707</v>
      </c>
      <c r="D551" s="723"/>
      <c r="E551" s="733">
        <v>10</v>
      </c>
      <c r="F551" s="733" t="s">
        <v>17</v>
      </c>
      <c r="G551" s="737"/>
      <c r="H551" s="737"/>
      <c r="I551" s="737"/>
      <c r="J551" s="737"/>
      <c r="L551" s="741" t="s">
        <v>346</v>
      </c>
    </row>
    <row r="552" spans="2:13" x14ac:dyDescent="0.45">
      <c r="B552" s="723"/>
      <c r="C552" s="737" t="s">
        <v>3208</v>
      </c>
      <c r="D552" s="737"/>
      <c r="E552" s="737"/>
      <c r="F552" s="770">
        <v>10</v>
      </c>
      <c r="G552" s="743" t="s">
        <v>402</v>
      </c>
      <c r="H552" s="784">
        <f>'[1]ค่าดำเนินการ '!H60*0.75</f>
        <v>18.5625</v>
      </c>
      <c r="I552" s="733" t="s">
        <v>343</v>
      </c>
      <c r="J552" s="731">
        <f t="shared" ref="J552:J553" si="5">H552*F552</f>
        <v>185.625</v>
      </c>
      <c r="K552" s="743" t="s">
        <v>397</v>
      </c>
      <c r="L552" s="741" t="s">
        <v>372</v>
      </c>
    </row>
    <row r="553" spans="2:13" x14ac:dyDescent="0.45">
      <c r="B553" s="723"/>
      <c r="C553" s="737" t="s">
        <v>2836</v>
      </c>
      <c r="D553" s="737"/>
      <c r="E553" s="737"/>
      <c r="F553" s="770">
        <v>6</v>
      </c>
      <c r="G553" s="743" t="s">
        <v>404</v>
      </c>
      <c r="H553" s="784">
        <v>45</v>
      </c>
      <c r="I553" s="733" t="s">
        <v>343</v>
      </c>
      <c r="J553" s="731">
        <f t="shared" si="5"/>
        <v>270</v>
      </c>
      <c r="K553" s="743" t="s">
        <v>397</v>
      </c>
      <c r="L553" s="872" t="s">
        <v>398</v>
      </c>
    </row>
    <row r="554" spans="2:13" x14ac:dyDescent="0.45">
      <c r="B554" s="723"/>
      <c r="C554" s="737" t="s">
        <v>392</v>
      </c>
      <c r="D554" s="737"/>
      <c r="E554" s="737"/>
      <c r="F554" s="733"/>
      <c r="G554" s="768"/>
      <c r="H554" s="724"/>
      <c r="I554" s="733" t="s">
        <v>343</v>
      </c>
      <c r="J554" s="731">
        <f>SUM(J552:J553)</f>
        <v>455.625</v>
      </c>
      <c r="K554" s="743" t="s">
        <v>397</v>
      </c>
      <c r="L554" s="741" t="s">
        <v>710</v>
      </c>
    </row>
    <row r="555" spans="2:13" x14ac:dyDescent="0.45">
      <c r="B555" s="723"/>
      <c r="C555" s="737" t="s">
        <v>350</v>
      </c>
      <c r="D555" s="737"/>
      <c r="E555" s="737"/>
      <c r="F555" s="768">
        <f>J554</f>
        <v>455.625</v>
      </c>
      <c r="G555" s="733" t="s">
        <v>400</v>
      </c>
      <c r="H555" s="724">
        <f>E551</f>
        <v>10</v>
      </c>
      <c r="I555" s="733" t="s">
        <v>343</v>
      </c>
      <c r="J555" s="731">
        <f>J554/H555</f>
        <v>45.5625</v>
      </c>
      <c r="K555" s="743" t="s">
        <v>397</v>
      </c>
      <c r="L555" s="741" t="s">
        <v>711</v>
      </c>
    </row>
    <row r="556" spans="2:13" x14ac:dyDescent="0.45">
      <c r="B556" s="723"/>
      <c r="C556" s="771"/>
      <c r="D556" s="837"/>
      <c r="E556" s="772"/>
      <c r="F556" s="771"/>
      <c r="G556" s="733"/>
      <c r="H556" s="774"/>
      <c r="I556" s="772"/>
      <c r="J556" s="724"/>
      <c r="K556" s="827"/>
      <c r="M556" s="734"/>
    </row>
    <row r="557" spans="2:13" x14ac:dyDescent="0.45">
      <c r="B557" s="723"/>
      <c r="C557" s="739" t="s">
        <v>3209</v>
      </c>
      <c r="D557" s="737"/>
      <c r="E557" s="737"/>
      <c r="F557" s="737"/>
      <c r="G557" s="737"/>
      <c r="H557" s="737"/>
      <c r="I557" s="737"/>
      <c r="J557" s="737"/>
      <c r="K557" s="827"/>
      <c r="M557" s="734"/>
    </row>
    <row r="558" spans="2:13" x14ac:dyDescent="0.45">
      <c r="B558" s="723"/>
      <c r="C558" s="737" t="s">
        <v>3210</v>
      </c>
      <c r="D558" s="737"/>
      <c r="E558" s="737"/>
      <c r="F558" s="737"/>
      <c r="G558" s="737"/>
      <c r="H558" s="737"/>
      <c r="I558" s="737"/>
      <c r="J558" s="737"/>
      <c r="K558" s="827"/>
      <c r="M558" s="734"/>
    </row>
    <row r="559" spans="2:13" x14ac:dyDescent="0.45">
      <c r="B559" s="723"/>
      <c r="C559" s="737" t="s">
        <v>3211</v>
      </c>
      <c r="D559" s="737"/>
      <c r="E559" s="737"/>
      <c r="F559" s="737"/>
      <c r="G559" s="737"/>
      <c r="H559" s="737"/>
      <c r="I559" s="737"/>
      <c r="J559" s="737"/>
      <c r="K559" s="827"/>
      <c r="M559" s="734"/>
    </row>
    <row r="560" spans="2:13" x14ac:dyDescent="0.45">
      <c r="B560" s="723"/>
      <c r="C560" s="771"/>
      <c r="D560" s="837"/>
      <c r="E560" s="772"/>
      <c r="F560" s="771"/>
      <c r="G560" s="733"/>
      <c r="H560" s="774"/>
      <c r="I560" s="772"/>
      <c r="J560" s="724"/>
      <c r="K560" s="827"/>
      <c r="M560" s="734"/>
    </row>
    <row r="561" spans="1:20" x14ac:dyDescent="0.45">
      <c r="A561" s="735">
        <f>[1]ปร.4_1!A65</f>
        <v>5</v>
      </c>
      <c r="B561" s="731" t="str">
        <f>[1]ปร.4_1!B65</f>
        <v>งานเบ็ดเตล็ด</v>
      </c>
    </row>
    <row r="562" spans="1:20" x14ac:dyDescent="0.45">
      <c r="A562" s="735"/>
      <c r="B562" s="735">
        <f>[1]ปร.4_1!B66</f>
        <v>5.0999999999999996</v>
      </c>
      <c r="C562" s="734" t="str">
        <f>[1]ปร.4_1!C66</f>
        <v>งานระบบระบายน้ำ</v>
      </c>
    </row>
    <row r="563" spans="1:20" x14ac:dyDescent="0.45">
      <c r="A563" s="735"/>
      <c r="B563" s="735" t="str">
        <f>[1]ปร.4_1!C67</f>
        <v>5.1.1</v>
      </c>
      <c r="C563" s="734" t="str">
        <f>[1]ปร.4_1!D67</f>
        <v xml:space="preserve">งานท่อระบายน้ำ คสล. ชนิดกลม </v>
      </c>
    </row>
    <row r="564" spans="1:20" x14ac:dyDescent="0.45">
      <c r="A564" s="735"/>
      <c r="B564" s="735" t="str">
        <f>[1]ปร.4_1!C68</f>
        <v>5.1.1(1)</v>
      </c>
      <c r="C564" s="155" t="s">
        <v>6053</v>
      </c>
      <c r="P564" s="844" t="s">
        <v>3675</v>
      </c>
      <c r="Q564" s="833" t="s">
        <v>3676</v>
      </c>
      <c r="R564" s="833" t="s">
        <v>3677</v>
      </c>
      <c r="S564" s="873" t="s">
        <v>3678</v>
      </c>
    </row>
    <row r="565" spans="1:20" x14ac:dyDescent="0.45">
      <c r="A565" s="735"/>
      <c r="B565" s="732"/>
      <c r="C565" s="180" t="s">
        <v>641</v>
      </c>
      <c r="D565" s="784"/>
      <c r="E565" s="174"/>
      <c r="F565" s="741">
        <v>1.2</v>
      </c>
      <c r="G565" s="174" t="s">
        <v>410</v>
      </c>
      <c r="H565" s="784">
        <f>H90</f>
        <v>33.700000000000003</v>
      </c>
      <c r="I565" s="743" t="s">
        <v>343</v>
      </c>
      <c r="J565" s="741">
        <f>INT(H565*F565)</f>
        <v>40</v>
      </c>
      <c r="K565" s="741" t="s">
        <v>411</v>
      </c>
      <c r="L565" s="874" t="s">
        <v>346</v>
      </c>
      <c r="O565" s="731"/>
      <c r="P565" s="768">
        <v>0.4</v>
      </c>
      <c r="Q565" s="733">
        <v>0.06</v>
      </c>
      <c r="R565" s="769">
        <v>1</v>
      </c>
      <c r="S565" s="768">
        <v>0.5</v>
      </c>
      <c r="T565" s="875">
        <f>(P565+(2*Q565)+0.6)*(0.05+(2*Q565)+P565+S565)*R565</f>
        <v>1.1984000000000001</v>
      </c>
    </row>
    <row r="566" spans="1:20" x14ac:dyDescent="0.45">
      <c r="A566" s="735"/>
      <c r="B566" s="732"/>
      <c r="C566" s="180" t="s">
        <v>642</v>
      </c>
      <c r="D566" s="784"/>
      <c r="E566" s="174"/>
      <c r="F566" s="173">
        <v>1</v>
      </c>
      <c r="G566" s="174" t="s">
        <v>402</v>
      </c>
      <c r="H566" s="784">
        <f>'[2]ข้อมูลแหล่งราคาวัสดุ '!D47</f>
        <v>771</v>
      </c>
      <c r="I566" s="743" t="s">
        <v>343</v>
      </c>
      <c r="J566" s="741">
        <f>INT(H566*F566)</f>
        <v>771</v>
      </c>
      <c r="K566" s="741" t="s">
        <v>411</v>
      </c>
      <c r="L566" s="874" t="s">
        <v>393</v>
      </c>
      <c r="O566" s="731"/>
    </row>
    <row r="567" spans="1:20" x14ac:dyDescent="0.45">
      <c r="A567" s="735"/>
      <c r="B567" s="732"/>
      <c r="C567" s="180" t="s">
        <v>643</v>
      </c>
      <c r="D567" s="784"/>
      <c r="E567" s="174"/>
      <c r="F567" s="173">
        <v>1</v>
      </c>
      <c r="G567" s="174" t="s">
        <v>402</v>
      </c>
      <c r="H567" s="784">
        <f>'[2]ข้อมูลแหล่งราคาวัสดุ '!J47</f>
        <v>0</v>
      </c>
      <c r="I567" s="743" t="s">
        <v>343</v>
      </c>
      <c r="J567" s="741">
        <f t="shared" ref="J567:J571" si="6">INT(H567*F567)</f>
        <v>0</v>
      </c>
      <c r="K567" s="741" t="s">
        <v>411</v>
      </c>
      <c r="L567" s="874" t="s">
        <v>398</v>
      </c>
      <c r="O567" s="731"/>
    </row>
    <row r="568" spans="1:20" x14ac:dyDescent="0.45">
      <c r="A568" s="735"/>
      <c r="B568" s="732"/>
      <c r="C568" s="180" t="s">
        <v>644</v>
      </c>
      <c r="D568" s="784"/>
      <c r="E568" s="174"/>
      <c r="F568" s="876">
        <v>0.43</v>
      </c>
      <c r="G568" s="174" t="s">
        <v>410</v>
      </c>
      <c r="H568" s="784">
        <f>H149</f>
        <v>628.45000000000005</v>
      </c>
      <c r="I568" s="743" t="s">
        <v>343</v>
      </c>
      <c r="J568" s="741">
        <f t="shared" si="6"/>
        <v>270</v>
      </c>
      <c r="K568" s="741" t="s">
        <v>411</v>
      </c>
      <c r="L568" s="874" t="s">
        <v>403</v>
      </c>
      <c r="O568" s="731"/>
      <c r="P568" s="724">
        <f>(P565+(2*Q565)+0.6)*R565*S568</f>
        <v>0.44800000000000006</v>
      </c>
      <c r="S568" s="844">
        <v>0.4</v>
      </c>
    </row>
    <row r="569" spans="1:20" x14ac:dyDescent="0.45">
      <c r="A569" s="735"/>
      <c r="B569" s="732"/>
      <c r="C569" s="180" t="s">
        <v>645</v>
      </c>
      <c r="D569" s="784"/>
      <c r="E569" s="174"/>
      <c r="F569" s="876">
        <v>0.18</v>
      </c>
      <c r="G569" s="174" t="s">
        <v>410</v>
      </c>
      <c r="H569" s="877">
        <f>M1100</f>
        <v>2275</v>
      </c>
      <c r="I569" s="743" t="s">
        <v>343</v>
      </c>
      <c r="J569" s="741">
        <f t="shared" si="6"/>
        <v>409</v>
      </c>
      <c r="K569" s="741" t="s">
        <v>411</v>
      </c>
      <c r="L569" s="874" t="s">
        <v>395</v>
      </c>
      <c r="O569" s="731"/>
      <c r="P569" s="724">
        <f>0.6+0.52</f>
        <v>1.1200000000000001</v>
      </c>
      <c r="Q569" s="723">
        <v>1.5</v>
      </c>
      <c r="R569" s="723">
        <v>0.1</v>
      </c>
      <c r="S569" s="724">
        <f>P569*Q569*R569</f>
        <v>0.16800000000000004</v>
      </c>
    </row>
    <row r="570" spans="1:20" x14ac:dyDescent="0.45">
      <c r="A570" s="735"/>
      <c r="B570" s="732"/>
      <c r="C570" s="180" t="s">
        <v>646</v>
      </c>
      <c r="D570" s="784"/>
      <c r="E570" s="174"/>
      <c r="F570" s="876">
        <v>1.4999999999999999E-2</v>
      </c>
      <c r="G570" s="174" t="s">
        <v>410</v>
      </c>
      <c r="H570" s="784">
        <f>M1159</f>
        <v>2524</v>
      </c>
      <c r="I570" s="743" t="s">
        <v>343</v>
      </c>
      <c r="J570" s="741">
        <f t="shared" si="6"/>
        <v>37</v>
      </c>
      <c r="K570" s="741" t="s">
        <v>411</v>
      </c>
      <c r="L570" s="874" t="s">
        <v>408</v>
      </c>
      <c r="O570" s="731"/>
    </row>
    <row r="571" spans="1:20" x14ac:dyDescent="0.45">
      <c r="A571" s="735"/>
      <c r="B571" s="732"/>
      <c r="C571" s="180" t="s">
        <v>647</v>
      </c>
      <c r="D571" s="784"/>
      <c r="E571" s="174"/>
      <c r="F571" s="878">
        <v>1</v>
      </c>
      <c r="G571" s="174" t="s">
        <v>402</v>
      </c>
      <c r="H571" s="784">
        <v>80</v>
      </c>
      <c r="I571" s="743" t="s">
        <v>343</v>
      </c>
      <c r="J571" s="741">
        <f t="shared" si="6"/>
        <v>80</v>
      </c>
      <c r="K571" s="741" t="s">
        <v>411</v>
      </c>
      <c r="L571" s="874" t="s">
        <v>405</v>
      </c>
      <c r="O571" s="731"/>
    </row>
    <row r="572" spans="1:20" x14ac:dyDescent="0.45">
      <c r="A572" s="735"/>
      <c r="B572" s="732"/>
      <c r="C572" s="737" t="s">
        <v>350</v>
      </c>
      <c r="D572" s="784"/>
      <c r="E572" s="741"/>
      <c r="F572" s="741"/>
      <c r="G572" s="741"/>
      <c r="H572" s="742"/>
      <c r="I572" s="743" t="s">
        <v>343</v>
      </c>
      <c r="J572" s="821">
        <f>SUM(J565:J571)</f>
        <v>1607</v>
      </c>
      <c r="K572" s="741" t="s">
        <v>411</v>
      </c>
      <c r="L572" s="874" t="s">
        <v>648</v>
      </c>
    </row>
    <row r="573" spans="1:20" x14ac:dyDescent="0.45">
      <c r="A573" s="735"/>
    </row>
    <row r="574" spans="1:20" x14ac:dyDescent="0.45">
      <c r="A574" s="735"/>
      <c r="B574" s="731" t="str">
        <f>[1]ปร.4_1!C69</f>
        <v>5.1.1(2)</v>
      </c>
      <c r="C574" s="155" t="s">
        <v>6054</v>
      </c>
      <c r="P574" s="844" t="s">
        <v>3675</v>
      </c>
      <c r="Q574" s="833" t="s">
        <v>3676</v>
      </c>
      <c r="R574" s="833" t="s">
        <v>3677</v>
      </c>
      <c r="S574" s="873" t="s">
        <v>3678</v>
      </c>
    </row>
    <row r="575" spans="1:20" x14ac:dyDescent="0.45">
      <c r="A575" s="735"/>
      <c r="C575" s="180" t="s">
        <v>641</v>
      </c>
      <c r="D575" s="784"/>
      <c r="E575" s="174"/>
      <c r="F575" s="741">
        <v>1.76</v>
      </c>
      <c r="G575" s="174" t="s">
        <v>410</v>
      </c>
      <c r="H575" s="784">
        <f>H90</f>
        <v>33.700000000000003</v>
      </c>
      <c r="I575" s="743" t="s">
        <v>343</v>
      </c>
      <c r="J575" s="741">
        <f>INT(H575*F575)</f>
        <v>59</v>
      </c>
      <c r="K575" s="741" t="s">
        <v>411</v>
      </c>
      <c r="L575" s="874" t="s">
        <v>346</v>
      </c>
      <c r="P575" s="768">
        <v>0.6</v>
      </c>
      <c r="Q575" s="733">
        <v>7.4999999999999997E-2</v>
      </c>
      <c r="R575" s="769">
        <v>1</v>
      </c>
      <c r="S575" s="768">
        <v>0.5</v>
      </c>
      <c r="T575" s="875">
        <f>(P575+(2*Q575)+0.6)*(0.05+(2*Q575)+P575+S575)*R575</f>
        <v>1.7550000000000001</v>
      </c>
    </row>
    <row r="576" spans="1:20" x14ac:dyDescent="0.45">
      <c r="A576" s="735"/>
      <c r="C576" s="180" t="s">
        <v>642</v>
      </c>
      <c r="D576" s="784"/>
      <c r="E576" s="174"/>
      <c r="F576" s="173">
        <v>1</v>
      </c>
      <c r="G576" s="174" t="s">
        <v>402</v>
      </c>
      <c r="H576" s="784">
        <f>'[1]ข้อมูลแหล่งราคาวัสดุ '!D48</f>
        <v>1145.6099999999999</v>
      </c>
      <c r="I576" s="743" t="s">
        <v>343</v>
      </c>
      <c r="J576" s="741">
        <f t="shared" ref="J576:J581" si="7">INT(H576*F576)</f>
        <v>1145</v>
      </c>
      <c r="K576" s="741" t="s">
        <v>411</v>
      </c>
      <c r="L576" s="874" t="s">
        <v>393</v>
      </c>
    </row>
    <row r="577" spans="1:20" x14ac:dyDescent="0.45">
      <c r="A577" s="735"/>
      <c r="C577" s="180" t="s">
        <v>643</v>
      </c>
      <c r="D577" s="784"/>
      <c r="E577" s="174"/>
      <c r="F577" s="173">
        <v>1</v>
      </c>
      <c r="G577" s="174" t="s">
        <v>402</v>
      </c>
      <c r="H577" s="784">
        <f>'[1]ข้อมูลแหล่งราคาวัสดุ '!J48</f>
        <v>0</v>
      </c>
      <c r="I577" s="743" t="s">
        <v>343</v>
      </c>
      <c r="J577" s="741">
        <f t="shared" si="7"/>
        <v>0</v>
      </c>
      <c r="K577" s="741" t="s">
        <v>411</v>
      </c>
      <c r="L577" s="874" t="s">
        <v>398</v>
      </c>
    </row>
    <row r="578" spans="1:20" x14ac:dyDescent="0.45">
      <c r="A578" s="735"/>
      <c r="C578" s="180" t="s">
        <v>644</v>
      </c>
      <c r="D578" s="784"/>
      <c r="E578" s="174"/>
      <c r="F578" s="876">
        <v>0.54</v>
      </c>
      <c r="G578" s="174" t="s">
        <v>410</v>
      </c>
      <c r="H578" s="784">
        <v>0</v>
      </c>
      <c r="I578" s="743" t="s">
        <v>343</v>
      </c>
      <c r="J578" s="741">
        <f t="shared" si="7"/>
        <v>0</v>
      </c>
      <c r="K578" s="741" t="s">
        <v>411</v>
      </c>
      <c r="L578" s="874" t="s">
        <v>403</v>
      </c>
      <c r="P578" s="724">
        <f>(P575+(2*Q575)+0.6)*R575*S578</f>
        <v>0.54</v>
      </c>
      <c r="S578" s="844">
        <v>0.4</v>
      </c>
    </row>
    <row r="579" spans="1:20" x14ac:dyDescent="0.45">
      <c r="A579" s="735"/>
      <c r="C579" s="180" t="s">
        <v>645</v>
      </c>
      <c r="D579" s="784"/>
      <c r="E579" s="174"/>
      <c r="F579" s="876">
        <v>0.2</v>
      </c>
      <c r="G579" s="174" t="s">
        <v>410</v>
      </c>
      <c r="H579" s="784">
        <f>M1100</f>
        <v>2275</v>
      </c>
      <c r="I579" s="743" t="s">
        <v>343</v>
      </c>
      <c r="J579" s="741">
        <f t="shared" si="7"/>
        <v>455</v>
      </c>
      <c r="K579" s="741" t="s">
        <v>411</v>
      </c>
      <c r="L579" s="874" t="s">
        <v>395</v>
      </c>
      <c r="P579" s="724">
        <f>0.6+0.75</f>
        <v>1.35</v>
      </c>
      <c r="Q579" s="723">
        <v>1.5</v>
      </c>
      <c r="R579" s="723">
        <v>0.1</v>
      </c>
      <c r="S579" s="724">
        <f>P579*Q579*R579</f>
        <v>0.20250000000000004</v>
      </c>
    </row>
    <row r="580" spans="1:20" x14ac:dyDescent="0.45">
      <c r="A580" s="735"/>
      <c r="C580" s="180" t="s">
        <v>646</v>
      </c>
      <c r="D580" s="784"/>
      <c r="E580" s="174"/>
      <c r="F580" s="876">
        <v>0.03</v>
      </c>
      <c r="G580" s="174" t="s">
        <v>410</v>
      </c>
      <c r="H580" s="784">
        <f>M1159</f>
        <v>2524</v>
      </c>
      <c r="I580" s="743" t="s">
        <v>343</v>
      </c>
      <c r="J580" s="741">
        <f t="shared" si="7"/>
        <v>75</v>
      </c>
      <c r="K580" s="741" t="s">
        <v>411</v>
      </c>
      <c r="L580" s="874" t="s">
        <v>408</v>
      </c>
    </row>
    <row r="581" spans="1:20" x14ac:dyDescent="0.45">
      <c r="A581" s="735"/>
      <c r="C581" s="180" t="s">
        <v>647</v>
      </c>
      <c r="D581" s="784"/>
      <c r="E581" s="174"/>
      <c r="F581" s="878">
        <v>1</v>
      </c>
      <c r="G581" s="174" t="s">
        <v>402</v>
      </c>
      <c r="H581" s="784">
        <v>120</v>
      </c>
      <c r="I581" s="743" t="s">
        <v>343</v>
      </c>
      <c r="J581" s="741">
        <f t="shared" si="7"/>
        <v>120</v>
      </c>
      <c r="K581" s="741" t="s">
        <v>411</v>
      </c>
      <c r="L581" s="874" t="s">
        <v>405</v>
      </c>
    </row>
    <row r="582" spans="1:20" x14ac:dyDescent="0.45">
      <c r="A582" s="735"/>
      <c r="C582" s="737" t="s">
        <v>350</v>
      </c>
      <c r="D582" s="784"/>
      <c r="E582" s="741"/>
      <c r="F582" s="741"/>
      <c r="G582" s="741"/>
      <c r="H582" s="742"/>
      <c r="I582" s="743" t="s">
        <v>343</v>
      </c>
      <c r="J582" s="741">
        <f>SUM(J575:J581)</f>
        <v>1854</v>
      </c>
      <c r="K582" s="741" t="s">
        <v>411</v>
      </c>
      <c r="L582" s="874" t="s">
        <v>648</v>
      </c>
    </row>
    <row r="583" spans="1:20" x14ac:dyDescent="0.45">
      <c r="A583" s="735"/>
    </row>
    <row r="584" spans="1:20" x14ac:dyDescent="0.45">
      <c r="A584" s="735"/>
      <c r="B584" s="731" t="str">
        <f>[1]ปร.4_1!C70</f>
        <v>5.1.1(3)</v>
      </c>
      <c r="C584" s="155" t="s">
        <v>6055</v>
      </c>
      <c r="P584" s="844" t="s">
        <v>3675</v>
      </c>
      <c r="Q584" s="833" t="s">
        <v>3676</v>
      </c>
      <c r="R584" s="833" t="s">
        <v>3677</v>
      </c>
      <c r="S584" s="873" t="s">
        <v>3678</v>
      </c>
    </row>
    <row r="585" spans="1:20" x14ac:dyDescent="0.45">
      <c r="A585" s="735"/>
      <c r="C585" s="180" t="s">
        <v>641</v>
      </c>
      <c r="D585" s="784"/>
      <c r="E585" s="174"/>
      <c r="F585" s="741">
        <v>2.4500000000000002</v>
      </c>
      <c r="G585" s="174" t="s">
        <v>410</v>
      </c>
      <c r="H585" s="784">
        <f>H90</f>
        <v>33.700000000000003</v>
      </c>
      <c r="I585" s="743" t="s">
        <v>343</v>
      </c>
      <c r="J585" s="741">
        <f>INT(H585*F585)</f>
        <v>82</v>
      </c>
      <c r="K585" s="741" t="s">
        <v>411</v>
      </c>
      <c r="L585" s="874" t="s">
        <v>346</v>
      </c>
      <c r="P585" s="768">
        <v>0.8</v>
      </c>
      <c r="Q585" s="733">
        <v>9.5000000000000001E-2</v>
      </c>
      <c r="R585" s="769">
        <v>1</v>
      </c>
      <c r="S585" s="768">
        <v>0.5</v>
      </c>
      <c r="T585" s="875">
        <f>(P585+(2*Q585)+0.6)*(0.05+(2*Q585)+P585+S585)*R585</f>
        <v>2.4485999999999999</v>
      </c>
    </row>
    <row r="586" spans="1:20" x14ac:dyDescent="0.45">
      <c r="A586" s="735"/>
      <c r="C586" s="180" t="s">
        <v>642</v>
      </c>
      <c r="D586" s="784"/>
      <c r="E586" s="174"/>
      <c r="F586" s="173">
        <v>1</v>
      </c>
      <c r="G586" s="174" t="s">
        <v>402</v>
      </c>
      <c r="H586" s="784">
        <f>'[1]ข้อมูลแหล่งราคาวัสดุ '!D49</f>
        <v>2130.84</v>
      </c>
      <c r="I586" s="743" t="s">
        <v>343</v>
      </c>
      <c r="J586" s="741">
        <f t="shared" ref="J586:J591" si="8">INT(H586*F586)</f>
        <v>2130</v>
      </c>
      <c r="K586" s="741" t="s">
        <v>411</v>
      </c>
      <c r="L586" s="874" t="s">
        <v>393</v>
      </c>
    </row>
    <row r="587" spans="1:20" x14ac:dyDescent="0.45">
      <c r="A587" s="735"/>
      <c r="C587" s="180" t="s">
        <v>643</v>
      </c>
      <c r="D587" s="784"/>
      <c r="E587" s="174"/>
      <c r="F587" s="173">
        <v>1</v>
      </c>
      <c r="G587" s="174" t="s">
        <v>402</v>
      </c>
      <c r="H587" s="784">
        <f>'[1]ข้อมูลแหล่งราคาวัสดุ '!J49</f>
        <v>0</v>
      </c>
      <c r="I587" s="743" t="s">
        <v>343</v>
      </c>
      <c r="J587" s="741">
        <f t="shared" si="8"/>
        <v>0</v>
      </c>
      <c r="K587" s="741" t="s">
        <v>411</v>
      </c>
      <c r="L587" s="874" t="s">
        <v>398</v>
      </c>
    </row>
    <row r="588" spans="1:20" x14ac:dyDescent="0.45">
      <c r="A588" s="735"/>
      <c r="C588" s="180" t="s">
        <v>644</v>
      </c>
      <c r="D588" s="784"/>
      <c r="E588" s="174"/>
      <c r="F588" s="876">
        <v>0.67</v>
      </c>
      <c r="G588" s="174" t="s">
        <v>410</v>
      </c>
      <c r="H588" s="784">
        <f>H149</f>
        <v>628.45000000000005</v>
      </c>
      <c r="I588" s="743" t="s">
        <v>343</v>
      </c>
      <c r="J588" s="741">
        <f t="shared" si="8"/>
        <v>421</v>
      </c>
      <c r="K588" s="741" t="s">
        <v>411</v>
      </c>
      <c r="L588" s="874" t="s">
        <v>403</v>
      </c>
      <c r="P588" s="724">
        <f>(P585+(2*Q585)+0.6)*R585*S588</f>
        <v>0.63600000000000001</v>
      </c>
      <c r="S588" s="844">
        <v>0.4</v>
      </c>
    </row>
    <row r="589" spans="1:20" x14ac:dyDescent="0.45">
      <c r="A589" s="735"/>
      <c r="C589" s="180" t="s">
        <v>645</v>
      </c>
      <c r="D589" s="784"/>
      <c r="E589" s="174"/>
      <c r="F589" s="876">
        <v>0.24</v>
      </c>
      <c r="G589" s="174" t="s">
        <v>410</v>
      </c>
      <c r="H589" s="784">
        <f>M1100</f>
        <v>2275</v>
      </c>
      <c r="I589" s="743" t="s">
        <v>343</v>
      </c>
      <c r="J589" s="741">
        <f t="shared" si="8"/>
        <v>546</v>
      </c>
      <c r="K589" s="741" t="s">
        <v>411</v>
      </c>
      <c r="L589" s="874" t="s">
        <v>395</v>
      </c>
      <c r="P589" s="724">
        <f>0.6+0.99</f>
        <v>1.5899999999999999</v>
      </c>
      <c r="Q589" s="723">
        <v>1.5</v>
      </c>
      <c r="R589" s="723">
        <v>0.1</v>
      </c>
      <c r="S589" s="724">
        <f>P589*Q589*R589</f>
        <v>0.23849999999999999</v>
      </c>
    </row>
    <row r="590" spans="1:20" x14ac:dyDescent="0.45">
      <c r="A590" s="735"/>
      <c r="C590" s="180" t="s">
        <v>646</v>
      </c>
      <c r="D590" s="784"/>
      <c r="E590" s="174"/>
      <c r="F590" s="876">
        <v>0.04</v>
      </c>
      <c r="G590" s="174" t="s">
        <v>410</v>
      </c>
      <c r="H590" s="784">
        <f>M1159</f>
        <v>2524</v>
      </c>
      <c r="I590" s="743" t="s">
        <v>343</v>
      </c>
      <c r="J590" s="741">
        <f t="shared" si="8"/>
        <v>100</v>
      </c>
      <c r="K590" s="741" t="s">
        <v>411</v>
      </c>
      <c r="L590" s="874" t="s">
        <v>408</v>
      </c>
    </row>
    <row r="591" spans="1:20" x14ac:dyDescent="0.45">
      <c r="A591" s="735"/>
      <c r="C591" s="180" t="s">
        <v>647</v>
      </c>
      <c r="D591" s="784"/>
      <c r="E591" s="174"/>
      <c r="F591" s="878">
        <v>1</v>
      </c>
      <c r="G591" s="174" t="s">
        <v>402</v>
      </c>
      <c r="H591" s="784">
        <v>160</v>
      </c>
      <c r="I591" s="743" t="s">
        <v>343</v>
      </c>
      <c r="J591" s="741">
        <f t="shared" si="8"/>
        <v>160</v>
      </c>
      <c r="K591" s="741" t="s">
        <v>411</v>
      </c>
      <c r="L591" s="874" t="s">
        <v>405</v>
      </c>
    </row>
    <row r="592" spans="1:20" x14ac:dyDescent="0.45">
      <c r="A592" s="735"/>
      <c r="C592" s="737" t="s">
        <v>350</v>
      </c>
      <c r="D592" s="784"/>
      <c r="E592" s="741"/>
      <c r="F592" s="741"/>
      <c r="G592" s="741"/>
      <c r="H592" s="742"/>
      <c r="I592" s="743" t="s">
        <v>343</v>
      </c>
      <c r="J592" s="741">
        <f>SUM(J585:J591)</f>
        <v>3439</v>
      </c>
      <c r="K592" s="741" t="s">
        <v>411</v>
      </c>
      <c r="L592" s="874" t="s">
        <v>648</v>
      </c>
    </row>
    <row r="593" spans="1:20" x14ac:dyDescent="0.45">
      <c r="A593" s="735"/>
    </row>
    <row r="594" spans="1:20" x14ac:dyDescent="0.45">
      <c r="A594" s="735"/>
      <c r="B594" s="731" t="str">
        <f>[1]ปร.4_1!C71</f>
        <v>5.1.1(4)</v>
      </c>
      <c r="C594" s="155" t="s">
        <v>6056</v>
      </c>
      <c r="P594" s="844" t="s">
        <v>3675</v>
      </c>
      <c r="Q594" s="833" t="s">
        <v>3676</v>
      </c>
      <c r="R594" s="833" t="s">
        <v>3677</v>
      </c>
      <c r="S594" s="873" t="s">
        <v>3678</v>
      </c>
    </row>
    <row r="595" spans="1:20" x14ac:dyDescent="0.45">
      <c r="A595" s="735"/>
      <c r="C595" s="180" t="s">
        <v>641</v>
      </c>
      <c r="D595" s="784"/>
      <c r="E595" s="174"/>
      <c r="F595" s="741">
        <v>3.22</v>
      </c>
      <c r="G595" s="174" t="s">
        <v>410</v>
      </c>
      <c r="H595" s="784">
        <f>H90</f>
        <v>33.700000000000003</v>
      </c>
      <c r="I595" s="743" t="s">
        <v>343</v>
      </c>
      <c r="J595" s="741">
        <f>INT(H595*F595)</f>
        <v>108</v>
      </c>
      <c r="K595" s="741" t="s">
        <v>411</v>
      </c>
      <c r="L595" s="874" t="s">
        <v>346</v>
      </c>
      <c r="P595" s="768">
        <v>1</v>
      </c>
      <c r="Q595" s="733">
        <v>0.11</v>
      </c>
      <c r="R595" s="769">
        <v>1</v>
      </c>
      <c r="S595" s="768">
        <v>0.5</v>
      </c>
      <c r="T595" s="875">
        <f>(P595+(2*Q595)+0.6)*(0.05+(2*Q595)+P595+S595)*R595</f>
        <v>3.2213999999999996</v>
      </c>
    </row>
    <row r="596" spans="1:20" x14ac:dyDescent="0.45">
      <c r="A596" s="735"/>
      <c r="C596" s="180" t="s">
        <v>642</v>
      </c>
      <c r="D596" s="784"/>
      <c r="E596" s="174"/>
      <c r="F596" s="173">
        <v>1</v>
      </c>
      <c r="G596" s="174" t="s">
        <v>402</v>
      </c>
      <c r="H596" s="784">
        <f>'[1]ข้อมูลแหล่งราคาวัสดุ '!D50</f>
        <v>2929.91</v>
      </c>
      <c r="I596" s="743" t="s">
        <v>343</v>
      </c>
      <c r="J596" s="741">
        <f t="shared" ref="J596:J601" si="9">INT(H596*F596)</f>
        <v>2929</v>
      </c>
      <c r="K596" s="741" t="s">
        <v>411</v>
      </c>
      <c r="L596" s="874" t="s">
        <v>393</v>
      </c>
    </row>
    <row r="597" spans="1:20" x14ac:dyDescent="0.45">
      <c r="A597" s="735"/>
      <c r="C597" s="180" t="s">
        <v>643</v>
      </c>
      <c r="D597" s="784"/>
      <c r="E597" s="174"/>
      <c r="F597" s="173">
        <v>1</v>
      </c>
      <c r="G597" s="174" t="s">
        <v>402</v>
      </c>
      <c r="H597" s="784">
        <f>'[1]ข้อมูลแหล่งราคาวัสดุ '!J50</f>
        <v>0</v>
      </c>
      <c r="I597" s="743" t="s">
        <v>343</v>
      </c>
      <c r="J597" s="741">
        <f t="shared" si="9"/>
        <v>0</v>
      </c>
      <c r="K597" s="741" t="s">
        <v>411</v>
      </c>
      <c r="L597" s="874" t="s">
        <v>398</v>
      </c>
    </row>
    <row r="598" spans="1:20" x14ac:dyDescent="0.45">
      <c r="A598" s="735"/>
      <c r="C598" s="180" t="s">
        <v>644</v>
      </c>
      <c r="D598" s="784"/>
      <c r="E598" s="174"/>
      <c r="F598" s="876">
        <v>0.79</v>
      </c>
      <c r="G598" s="174" t="s">
        <v>410</v>
      </c>
      <c r="H598" s="784">
        <f>H149</f>
        <v>628.45000000000005</v>
      </c>
      <c r="I598" s="743" t="s">
        <v>343</v>
      </c>
      <c r="J598" s="741">
        <f t="shared" si="9"/>
        <v>496</v>
      </c>
      <c r="K598" s="741" t="s">
        <v>411</v>
      </c>
      <c r="L598" s="874" t="s">
        <v>403</v>
      </c>
      <c r="P598" s="724">
        <f>(P595+(2*Q595)+0.6)*R595*S598</f>
        <v>0.72799999999999998</v>
      </c>
      <c r="S598" s="844">
        <v>0.4</v>
      </c>
    </row>
    <row r="599" spans="1:20" x14ac:dyDescent="0.45">
      <c r="A599" s="735"/>
      <c r="C599" s="180" t="s">
        <v>645</v>
      </c>
      <c r="D599" s="784"/>
      <c r="E599" s="174"/>
      <c r="F599" s="876">
        <v>0.28000000000000003</v>
      </c>
      <c r="G599" s="174" t="s">
        <v>410</v>
      </c>
      <c r="H599" s="784">
        <f>M1100</f>
        <v>2275</v>
      </c>
      <c r="I599" s="743" t="s">
        <v>343</v>
      </c>
      <c r="J599" s="741">
        <f t="shared" si="9"/>
        <v>637</v>
      </c>
      <c r="K599" s="741" t="s">
        <v>411</v>
      </c>
      <c r="L599" s="874" t="s">
        <v>395</v>
      </c>
      <c r="P599" s="724">
        <f>0.6+1.22</f>
        <v>1.8199999999999998</v>
      </c>
      <c r="Q599" s="723">
        <v>1.5</v>
      </c>
      <c r="R599" s="723">
        <v>0.1</v>
      </c>
      <c r="S599" s="724">
        <f>P599*Q599*R599</f>
        <v>0.27299999999999996</v>
      </c>
    </row>
    <row r="600" spans="1:20" x14ac:dyDescent="0.45">
      <c r="A600" s="735"/>
      <c r="C600" s="180" t="s">
        <v>646</v>
      </c>
      <c r="D600" s="784"/>
      <c r="E600" s="174"/>
      <c r="F600" s="876">
        <v>0.05</v>
      </c>
      <c r="G600" s="174" t="s">
        <v>410</v>
      </c>
      <c r="H600" s="784">
        <f>M1159</f>
        <v>2524</v>
      </c>
      <c r="I600" s="743" t="s">
        <v>343</v>
      </c>
      <c r="J600" s="741">
        <f t="shared" si="9"/>
        <v>126</v>
      </c>
      <c r="K600" s="741" t="s">
        <v>411</v>
      </c>
      <c r="L600" s="874" t="s">
        <v>408</v>
      </c>
    </row>
    <row r="601" spans="1:20" x14ac:dyDescent="0.45">
      <c r="A601" s="735"/>
      <c r="C601" s="180" t="s">
        <v>647</v>
      </c>
      <c r="D601" s="784"/>
      <c r="E601" s="174"/>
      <c r="F601" s="878">
        <v>1</v>
      </c>
      <c r="G601" s="174" t="s">
        <v>402</v>
      </c>
      <c r="H601" s="784">
        <v>200</v>
      </c>
      <c r="I601" s="743" t="s">
        <v>343</v>
      </c>
      <c r="J601" s="741">
        <f t="shared" si="9"/>
        <v>200</v>
      </c>
      <c r="K601" s="741" t="s">
        <v>411</v>
      </c>
      <c r="L601" s="874" t="s">
        <v>405</v>
      </c>
    </row>
    <row r="602" spans="1:20" x14ac:dyDescent="0.45">
      <c r="A602" s="735"/>
      <c r="C602" s="737" t="s">
        <v>350</v>
      </c>
      <c r="D602" s="784"/>
      <c r="E602" s="741"/>
      <c r="F602" s="741"/>
      <c r="G602" s="741"/>
      <c r="H602" s="742"/>
      <c r="I602" s="743" t="s">
        <v>343</v>
      </c>
      <c r="J602" s="741">
        <f>SUM(J595:J601)</f>
        <v>4496</v>
      </c>
      <c r="K602" s="741" t="s">
        <v>411</v>
      </c>
      <c r="L602" s="874" t="s">
        <v>648</v>
      </c>
    </row>
    <row r="603" spans="1:20" x14ac:dyDescent="0.45">
      <c r="A603" s="735"/>
    </row>
    <row r="604" spans="1:20" x14ac:dyDescent="0.45">
      <c r="A604" s="735"/>
      <c r="B604" s="731" t="str">
        <f>[1]ปร.4_1!C72</f>
        <v>5.1.1(5)</v>
      </c>
      <c r="C604" s="155" t="s">
        <v>6057</v>
      </c>
      <c r="P604" s="844" t="s">
        <v>3675</v>
      </c>
      <c r="Q604" s="833" t="s">
        <v>3676</v>
      </c>
      <c r="R604" s="833" t="s">
        <v>3677</v>
      </c>
      <c r="S604" s="873" t="s">
        <v>3678</v>
      </c>
    </row>
    <row r="605" spans="1:20" x14ac:dyDescent="0.45">
      <c r="A605" s="735"/>
      <c r="C605" s="180" t="s">
        <v>641</v>
      </c>
      <c r="D605" s="784"/>
      <c r="E605" s="174"/>
      <c r="F605" s="741">
        <v>4.0999999999999996</v>
      </c>
      <c r="G605" s="174" t="s">
        <v>410</v>
      </c>
      <c r="H605" s="784">
        <f>H90</f>
        <v>33.700000000000003</v>
      </c>
      <c r="I605" s="743" t="s">
        <v>343</v>
      </c>
      <c r="J605" s="741">
        <f>INT(H605*F605)</f>
        <v>138</v>
      </c>
      <c r="K605" s="741" t="s">
        <v>411</v>
      </c>
      <c r="L605" s="874" t="s">
        <v>346</v>
      </c>
      <c r="P605" s="768">
        <v>1.2</v>
      </c>
      <c r="Q605" s="733">
        <v>0.125</v>
      </c>
      <c r="R605" s="769">
        <v>1</v>
      </c>
      <c r="S605" s="768">
        <v>0.5</v>
      </c>
      <c r="T605" s="875">
        <f>(P605+(2*Q605)+0.6)*(0.05+(2*Q605)+P605+S605)*R605</f>
        <v>4.0999999999999996</v>
      </c>
    </row>
    <row r="606" spans="1:20" x14ac:dyDescent="0.45">
      <c r="A606" s="735"/>
      <c r="C606" s="180" t="s">
        <v>642</v>
      </c>
      <c r="D606" s="784"/>
      <c r="E606" s="174"/>
      <c r="F606" s="173">
        <v>1</v>
      </c>
      <c r="G606" s="174" t="s">
        <v>402</v>
      </c>
      <c r="H606" s="784">
        <f>'[1]ข้อมูลแหล่งราคาวัสดุ '!D51</f>
        <v>4107.0600000000004</v>
      </c>
      <c r="I606" s="743" t="s">
        <v>343</v>
      </c>
      <c r="J606" s="741">
        <f t="shared" ref="J606:J611" si="10">INT(H606*F606)</f>
        <v>4107</v>
      </c>
      <c r="K606" s="741" t="s">
        <v>411</v>
      </c>
      <c r="L606" s="874" t="s">
        <v>393</v>
      </c>
    </row>
    <row r="607" spans="1:20" x14ac:dyDescent="0.45">
      <c r="A607" s="735"/>
      <c r="C607" s="180" t="s">
        <v>643</v>
      </c>
      <c r="D607" s="784"/>
      <c r="E607" s="174"/>
      <c r="F607" s="173">
        <v>1</v>
      </c>
      <c r="G607" s="174" t="s">
        <v>402</v>
      </c>
      <c r="H607" s="784">
        <f>'[1]ข้อมูลแหล่งราคาวัสดุ '!J51</f>
        <v>0</v>
      </c>
      <c r="I607" s="743" t="s">
        <v>343</v>
      </c>
      <c r="J607" s="741">
        <f t="shared" si="10"/>
        <v>0</v>
      </c>
      <c r="K607" s="741" t="s">
        <v>411</v>
      </c>
      <c r="L607" s="874" t="s">
        <v>398</v>
      </c>
    </row>
    <row r="608" spans="1:20" x14ac:dyDescent="0.45">
      <c r="A608" s="735"/>
      <c r="C608" s="180" t="s">
        <v>644</v>
      </c>
      <c r="D608" s="784"/>
      <c r="E608" s="174"/>
      <c r="F608" s="876">
        <v>0.92</v>
      </c>
      <c r="G608" s="174" t="s">
        <v>410</v>
      </c>
      <c r="H608" s="784">
        <f>H149</f>
        <v>628.45000000000005</v>
      </c>
      <c r="I608" s="743" t="s">
        <v>343</v>
      </c>
      <c r="J608" s="741">
        <f t="shared" si="10"/>
        <v>578</v>
      </c>
      <c r="K608" s="741" t="s">
        <v>411</v>
      </c>
      <c r="L608" s="874" t="s">
        <v>403</v>
      </c>
      <c r="P608" s="724">
        <f>(P605+(2*Q605)+0.6)*R605*S608</f>
        <v>0.82</v>
      </c>
      <c r="S608" s="844">
        <v>0.4</v>
      </c>
    </row>
    <row r="609" spans="1:19" x14ac:dyDescent="0.45">
      <c r="A609" s="735"/>
      <c r="C609" s="180" t="s">
        <v>645</v>
      </c>
      <c r="D609" s="784"/>
      <c r="E609" s="174"/>
      <c r="F609" s="876">
        <v>0.35</v>
      </c>
      <c r="G609" s="174" t="s">
        <v>410</v>
      </c>
      <c r="H609" s="784">
        <f>M1100</f>
        <v>2275</v>
      </c>
      <c r="I609" s="743" t="s">
        <v>343</v>
      </c>
      <c r="J609" s="741">
        <f t="shared" si="10"/>
        <v>796</v>
      </c>
      <c r="K609" s="741" t="s">
        <v>411</v>
      </c>
      <c r="L609" s="874" t="s">
        <v>395</v>
      </c>
      <c r="P609" s="724">
        <f>0.6+1.45</f>
        <v>2.0499999999999998</v>
      </c>
      <c r="Q609" s="723">
        <v>1.5</v>
      </c>
      <c r="R609" s="723">
        <v>0.1</v>
      </c>
      <c r="S609" s="724">
        <f>P609*Q609*R609</f>
        <v>0.3075</v>
      </c>
    </row>
    <row r="610" spans="1:19" x14ac:dyDescent="0.45">
      <c r="A610" s="735"/>
      <c r="C610" s="180" t="s">
        <v>646</v>
      </c>
      <c r="D610" s="784"/>
      <c r="E610" s="174"/>
      <c r="F610" s="876">
        <v>0.05</v>
      </c>
      <c r="G610" s="174" t="s">
        <v>410</v>
      </c>
      <c r="H610" s="784">
        <f>M1159</f>
        <v>2524</v>
      </c>
      <c r="I610" s="743" t="s">
        <v>343</v>
      </c>
      <c r="J610" s="741">
        <f t="shared" si="10"/>
        <v>126</v>
      </c>
      <c r="K610" s="741" t="s">
        <v>411</v>
      </c>
      <c r="L610" s="874" t="s">
        <v>408</v>
      </c>
    </row>
    <row r="611" spans="1:19" x14ac:dyDescent="0.45">
      <c r="A611" s="735"/>
      <c r="C611" s="180" t="s">
        <v>647</v>
      </c>
      <c r="D611" s="784"/>
      <c r="E611" s="174"/>
      <c r="F611" s="878">
        <v>1</v>
      </c>
      <c r="G611" s="174" t="s">
        <v>402</v>
      </c>
      <c r="H611" s="784">
        <v>250</v>
      </c>
      <c r="I611" s="743" t="s">
        <v>343</v>
      </c>
      <c r="J611" s="741">
        <f t="shared" si="10"/>
        <v>250</v>
      </c>
      <c r="K611" s="741" t="s">
        <v>411</v>
      </c>
      <c r="L611" s="874" t="s">
        <v>405</v>
      </c>
    </row>
    <row r="612" spans="1:19" x14ac:dyDescent="0.45">
      <c r="A612" s="735"/>
      <c r="C612" s="737" t="s">
        <v>350</v>
      </c>
      <c r="D612" s="784"/>
      <c r="E612" s="741"/>
      <c r="F612" s="741"/>
      <c r="G612" s="741"/>
      <c r="H612" s="742"/>
      <c r="I612" s="743" t="s">
        <v>343</v>
      </c>
      <c r="J612" s="741">
        <f>SUM(J605:J611)</f>
        <v>5995</v>
      </c>
      <c r="K612" s="741" t="s">
        <v>411</v>
      </c>
      <c r="L612" s="874" t="s">
        <v>648</v>
      </c>
    </row>
    <row r="613" spans="1:19" x14ac:dyDescent="0.45">
      <c r="A613" s="735"/>
    </row>
    <row r="614" spans="1:19" x14ac:dyDescent="0.45">
      <c r="A614" s="735"/>
    </row>
    <row r="615" spans="1:19" x14ac:dyDescent="0.45">
      <c r="A615" s="735"/>
    </row>
    <row r="616" spans="1:19" x14ac:dyDescent="0.45">
      <c r="A616" s="735"/>
    </row>
    <row r="617" spans="1:19" x14ac:dyDescent="0.45">
      <c r="A617" s="735"/>
    </row>
    <row r="618" spans="1:19" x14ac:dyDescent="0.45">
      <c r="A618" s="735"/>
    </row>
    <row r="619" spans="1:19" x14ac:dyDescent="0.45">
      <c r="A619" s="735"/>
    </row>
    <row r="620" spans="1:19" ht="21.75" thickBot="1" x14ac:dyDescent="0.5">
      <c r="A620" s="735"/>
      <c r="C620" s="737" t="s">
        <v>3212</v>
      </c>
      <c r="D620" s="737"/>
      <c r="E620" s="737"/>
      <c r="F620" s="737"/>
      <c r="G620" s="737"/>
    </row>
    <row r="621" spans="1:19" x14ac:dyDescent="0.45">
      <c r="A621" s="735"/>
      <c r="C621" s="841" t="s">
        <v>3213</v>
      </c>
      <c r="D621" s="1045" t="s">
        <v>3214</v>
      </c>
      <c r="E621" s="1047"/>
      <c r="F621" s="1045" t="s">
        <v>3217</v>
      </c>
      <c r="G621" s="1047"/>
      <c r="H621" s="1069" t="s">
        <v>3215</v>
      </c>
      <c r="I621" s="1069"/>
      <c r="J621" s="1069" t="s">
        <v>3220</v>
      </c>
      <c r="K621" s="1069"/>
    </row>
    <row r="622" spans="1:19" x14ac:dyDescent="0.45">
      <c r="A622" s="735"/>
      <c r="C622" s="1072" t="s">
        <v>3163</v>
      </c>
      <c r="D622" s="1074" t="s">
        <v>3163</v>
      </c>
      <c r="E622" s="1075"/>
      <c r="F622" s="1067" t="s">
        <v>3218</v>
      </c>
      <c r="G622" s="1068"/>
      <c r="H622" s="1070" t="s">
        <v>3216</v>
      </c>
      <c r="I622" s="1070"/>
      <c r="J622" s="1070" t="s">
        <v>717</v>
      </c>
      <c r="K622" s="1070"/>
    </row>
    <row r="623" spans="1:19" ht="21.75" thickBot="1" x14ac:dyDescent="0.5">
      <c r="A623" s="735"/>
      <c r="C623" s="1073"/>
      <c r="D623" s="1076"/>
      <c r="E623" s="1077"/>
      <c r="F623" s="1061" t="s">
        <v>3219</v>
      </c>
      <c r="G623" s="1063"/>
      <c r="H623" s="1070" t="s">
        <v>3166</v>
      </c>
      <c r="I623" s="1070"/>
      <c r="J623" s="1071" t="s">
        <v>3166</v>
      </c>
      <c r="K623" s="1071"/>
    </row>
    <row r="624" spans="1:19" x14ac:dyDescent="0.45">
      <c r="A624" s="735"/>
      <c r="C624" s="841" t="s">
        <v>3221</v>
      </c>
      <c r="D624" s="1045">
        <v>48</v>
      </c>
      <c r="E624" s="1047"/>
      <c r="F624" s="1045">
        <v>60</v>
      </c>
      <c r="G624" s="1047"/>
      <c r="H624" s="1015">
        <v>0.126</v>
      </c>
      <c r="I624" s="1015"/>
      <c r="J624" s="1078"/>
      <c r="K624" s="1078"/>
    </row>
    <row r="625" spans="1:12" x14ac:dyDescent="0.45">
      <c r="A625" s="735"/>
      <c r="C625" s="843" t="s">
        <v>3222</v>
      </c>
      <c r="D625" s="1067">
        <v>32</v>
      </c>
      <c r="E625" s="1068"/>
      <c r="F625" s="1067">
        <v>80</v>
      </c>
      <c r="G625" s="1068"/>
      <c r="H625" s="1025">
        <v>0.21199999999999999</v>
      </c>
      <c r="I625" s="1025"/>
      <c r="J625" s="1079">
        <v>0.18</v>
      </c>
      <c r="K625" s="1080"/>
    </row>
    <row r="626" spans="1:12" x14ac:dyDescent="0.45">
      <c r="A626" s="735"/>
      <c r="C626" s="843" t="s">
        <v>3223</v>
      </c>
      <c r="D626" s="1067">
        <v>24</v>
      </c>
      <c r="E626" s="1068"/>
      <c r="F626" s="1067">
        <v>100</v>
      </c>
      <c r="G626" s="1068"/>
      <c r="H626" s="1025">
        <v>0.32200000000000001</v>
      </c>
      <c r="I626" s="1025"/>
      <c r="J626" s="1081"/>
      <c r="K626" s="1081"/>
    </row>
    <row r="627" spans="1:12" x14ac:dyDescent="0.45">
      <c r="A627" s="735"/>
      <c r="C627" s="843" t="s">
        <v>3224</v>
      </c>
      <c r="D627" s="1067">
        <v>24</v>
      </c>
      <c r="E627" s="1068"/>
      <c r="F627" s="1067">
        <v>120</v>
      </c>
      <c r="G627" s="1068"/>
      <c r="H627" s="1025">
        <v>0.442</v>
      </c>
      <c r="I627" s="1025"/>
      <c r="J627" s="1081">
        <v>0.2</v>
      </c>
      <c r="K627" s="1081"/>
    </row>
    <row r="628" spans="1:12" x14ac:dyDescent="0.45">
      <c r="A628" s="735"/>
      <c r="C628" s="843" t="s">
        <v>3225</v>
      </c>
      <c r="D628" s="1067">
        <v>18</v>
      </c>
      <c r="E628" s="1068"/>
      <c r="F628" s="1067">
        <v>160</v>
      </c>
      <c r="G628" s="1068"/>
      <c r="H628" s="1025">
        <v>0.77</v>
      </c>
      <c r="I628" s="1025"/>
      <c r="J628" s="1081">
        <v>0.24</v>
      </c>
      <c r="K628" s="1081"/>
    </row>
    <row r="629" spans="1:12" x14ac:dyDescent="0.45">
      <c r="A629" s="735"/>
      <c r="C629" s="843" t="s">
        <v>3226</v>
      </c>
      <c r="D629" s="1067">
        <v>10</v>
      </c>
      <c r="E629" s="1068"/>
      <c r="F629" s="1067">
        <v>200</v>
      </c>
      <c r="G629" s="1068"/>
      <c r="H629" s="1025">
        <v>1.169</v>
      </c>
      <c r="I629" s="1025"/>
      <c r="J629" s="1081">
        <v>0.28000000000000003</v>
      </c>
      <c r="K629" s="1081"/>
    </row>
    <row r="630" spans="1:12" x14ac:dyDescent="0.45">
      <c r="A630" s="735"/>
      <c r="C630" s="843" t="s">
        <v>3227</v>
      </c>
      <c r="D630" s="1067">
        <v>8</v>
      </c>
      <c r="E630" s="1068"/>
      <c r="F630" s="1067">
        <v>250</v>
      </c>
      <c r="G630" s="1068"/>
      <c r="H630" s="1025">
        <v>1.651</v>
      </c>
      <c r="I630" s="1025"/>
      <c r="J630" s="1081">
        <v>0.35</v>
      </c>
      <c r="K630" s="1081"/>
    </row>
    <row r="631" spans="1:12" ht="21.75" thickBot="1" x14ac:dyDescent="0.5">
      <c r="A631" s="735"/>
      <c r="C631" s="842" t="s">
        <v>3228</v>
      </c>
      <c r="D631" s="1061">
        <v>5</v>
      </c>
      <c r="E631" s="1063"/>
      <c r="F631" s="1061">
        <v>320</v>
      </c>
      <c r="G631" s="1063"/>
      <c r="H631" s="1013">
        <v>2.5449999999999999</v>
      </c>
      <c r="I631" s="1013"/>
      <c r="J631" s="1082"/>
      <c r="K631" s="1082"/>
    </row>
    <row r="632" spans="1:12" x14ac:dyDescent="0.45">
      <c r="A632" s="735"/>
    </row>
    <row r="633" spans="1:12" x14ac:dyDescent="0.45">
      <c r="A633" s="735"/>
      <c r="B633" s="732" t="str">
        <f>[1]ปร.4_1!C73</f>
        <v>5.1.2</v>
      </c>
      <c r="C633" s="734" t="str">
        <f>[1]ปร.4_1!D73</f>
        <v>งานกำแพง คสล. ปากท่อ</v>
      </c>
    </row>
    <row r="634" spans="1:12" x14ac:dyDescent="0.45">
      <c r="A634" s="735"/>
      <c r="B634" s="732" t="str">
        <f>[1]ปร.4_1!C74</f>
        <v>5.1.2(1)</v>
      </c>
      <c r="C634" s="734" t="s">
        <v>3233</v>
      </c>
    </row>
    <row r="635" spans="1:12" x14ac:dyDescent="0.45">
      <c r="A635" s="735"/>
      <c r="C635" s="879" t="s">
        <v>3229</v>
      </c>
      <c r="D635" s="740"/>
      <c r="E635" s="740"/>
      <c r="F635" s="740"/>
      <c r="G635" s="741"/>
      <c r="H635" s="740"/>
      <c r="I635" s="740"/>
      <c r="J635" s="740"/>
      <c r="K635" s="740"/>
      <c r="L635" s="874"/>
    </row>
    <row r="636" spans="1:12" x14ac:dyDescent="0.45">
      <c r="A636" s="735"/>
      <c r="C636" s="879" t="s">
        <v>641</v>
      </c>
      <c r="D636" s="806"/>
      <c r="E636" s="741"/>
      <c r="F636" s="741">
        <v>0.57999999999999996</v>
      </c>
      <c r="G636" s="806" t="s">
        <v>410</v>
      </c>
      <c r="H636" s="784">
        <v>148</v>
      </c>
      <c r="I636" s="743" t="s">
        <v>397</v>
      </c>
      <c r="J636" s="743" t="s">
        <v>343</v>
      </c>
      <c r="K636" s="741">
        <f>F636*H636</f>
        <v>85.839999999999989</v>
      </c>
      <c r="L636" s="874" t="s">
        <v>3230</v>
      </c>
    </row>
    <row r="637" spans="1:12" x14ac:dyDescent="0.45">
      <c r="A637" s="735"/>
      <c r="C637" s="879" t="s">
        <v>3231</v>
      </c>
      <c r="D637" s="880"/>
      <c r="E637" s="741"/>
      <c r="F637" s="741">
        <v>0.85</v>
      </c>
      <c r="G637" s="881" t="s">
        <v>410</v>
      </c>
      <c r="H637" s="784">
        <f>M1110</f>
        <v>2519</v>
      </c>
      <c r="I637" s="743" t="s">
        <v>397</v>
      </c>
      <c r="J637" s="743" t="s">
        <v>343</v>
      </c>
      <c r="K637" s="741">
        <f>H637*F637</f>
        <v>2141.15</v>
      </c>
      <c r="L637" s="874" t="s">
        <v>3230</v>
      </c>
    </row>
    <row r="638" spans="1:12" x14ac:dyDescent="0.45">
      <c r="A638" s="735"/>
      <c r="C638" s="879" t="s">
        <v>420</v>
      </c>
      <c r="D638" s="880"/>
      <c r="E638" s="741"/>
      <c r="F638" s="741">
        <v>4.8899999999999997</v>
      </c>
      <c r="G638" s="881" t="s">
        <v>414</v>
      </c>
      <c r="H638" s="784">
        <f>K1372</f>
        <v>273</v>
      </c>
      <c r="I638" s="743" t="s">
        <v>397</v>
      </c>
      <c r="J638" s="743" t="s">
        <v>343</v>
      </c>
      <c r="K638" s="741">
        <f t="shared" ref="K638:K643" si="11">H638*F638</f>
        <v>1334.9699999999998</v>
      </c>
      <c r="L638" s="874" t="s">
        <v>3230</v>
      </c>
    </row>
    <row r="639" spans="1:12" x14ac:dyDescent="0.45">
      <c r="A639" s="735"/>
      <c r="C639" s="879" t="s">
        <v>5</v>
      </c>
      <c r="D639" s="880"/>
      <c r="E639" s="741"/>
      <c r="F639" s="741"/>
      <c r="G639" s="881"/>
      <c r="H639" s="784"/>
      <c r="I639" s="743"/>
      <c r="J639" s="743"/>
      <c r="K639" s="741"/>
      <c r="L639" s="874"/>
    </row>
    <row r="640" spans="1:12" x14ac:dyDescent="0.45">
      <c r="A640" s="735"/>
      <c r="C640" s="879" t="s">
        <v>415</v>
      </c>
      <c r="D640" s="880"/>
      <c r="E640" s="741"/>
      <c r="F640" s="741">
        <v>22.5</v>
      </c>
      <c r="G640" s="881" t="s">
        <v>401</v>
      </c>
      <c r="H640" s="784">
        <f>J1225</f>
        <v>26.88</v>
      </c>
      <c r="I640" s="743" t="s">
        <v>397</v>
      </c>
      <c r="J640" s="743" t="s">
        <v>343</v>
      </c>
      <c r="K640" s="741">
        <f t="shared" si="11"/>
        <v>604.79999999999995</v>
      </c>
      <c r="L640" s="874" t="s">
        <v>3230</v>
      </c>
    </row>
    <row r="641" spans="1:12" x14ac:dyDescent="0.45">
      <c r="A641" s="735"/>
      <c r="C641" s="737" t="s">
        <v>3232</v>
      </c>
      <c r="D641" s="880"/>
      <c r="E641" s="741"/>
      <c r="F641" s="741">
        <v>11.63</v>
      </c>
      <c r="G641" s="881" t="s">
        <v>401</v>
      </c>
      <c r="H641" s="784">
        <f>J1265</f>
        <v>25.32</v>
      </c>
      <c r="I641" s="743" t="s">
        <v>397</v>
      </c>
      <c r="J641" s="743" t="s">
        <v>343</v>
      </c>
      <c r="K641" s="741">
        <f t="shared" si="11"/>
        <v>294.47160000000002</v>
      </c>
      <c r="L641" s="874" t="s">
        <v>3230</v>
      </c>
    </row>
    <row r="642" spans="1:12" x14ac:dyDescent="0.45">
      <c r="A642" s="735"/>
      <c r="C642" s="879" t="s">
        <v>8</v>
      </c>
      <c r="D642" s="880"/>
      <c r="E642" s="741"/>
      <c r="F642" s="741">
        <f>SUM(F640:F641)</f>
        <v>34.130000000000003</v>
      </c>
      <c r="G642" s="881" t="s">
        <v>401</v>
      </c>
      <c r="H642" s="784">
        <v>2.81</v>
      </c>
      <c r="I642" s="743" t="s">
        <v>397</v>
      </c>
      <c r="J642" s="743" t="s">
        <v>343</v>
      </c>
      <c r="K642" s="741">
        <f t="shared" si="11"/>
        <v>95.905300000000011</v>
      </c>
      <c r="L642" s="874" t="s">
        <v>3230</v>
      </c>
    </row>
    <row r="643" spans="1:12" x14ac:dyDescent="0.45">
      <c r="A643" s="735"/>
      <c r="C643" s="879" t="s">
        <v>416</v>
      </c>
      <c r="D643" s="880"/>
      <c r="E643" s="741"/>
      <c r="F643" s="741">
        <f>F642*0.025</f>
        <v>0.85325000000000006</v>
      </c>
      <c r="G643" s="881" t="s">
        <v>401</v>
      </c>
      <c r="H643" s="784">
        <f>'[1]ข้อมูลแหล่งราคาวัสดุ '!D44</f>
        <v>23.75</v>
      </c>
      <c r="I643" s="743" t="s">
        <v>397</v>
      </c>
      <c r="J643" s="743" t="s">
        <v>343</v>
      </c>
      <c r="K643" s="741">
        <f t="shared" si="11"/>
        <v>20.264687500000001</v>
      </c>
      <c r="L643" s="874" t="s">
        <v>3230</v>
      </c>
    </row>
    <row r="644" spans="1:12" x14ac:dyDescent="0.45">
      <c r="A644" s="735"/>
      <c r="C644" s="739" t="s">
        <v>350</v>
      </c>
      <c r="D644" s="740"/>
      <c r="E644" s="740"/>
      <c r="F644" s="742"/>
      <c r="G644" s="740"/>
      <c r="H644" s="740"/>
      <c r="I644" s="762"/>
      <c r="J644" s="743" t="s">
        <v>343</v>
      </c>
      <c r="K644" s="741">
        <f>SUM(K636:K643)</f>
        <v>4577.4015875000005</v>
      </c>
      <c r="L644" s="874" t="s">
        <v>3230</v>
      </c>
    </row>
    <row r="645" spans="1:12" x14ac:dyDescent="0.45">
      <c r="A645" s="735"/>
    </row>
    <row r="646" spans="1:12" x14ac:dyDescent="0.45">
      <c r="A646" s="735"/>
      <c r="B646" s="731" t="str">
        <f>[1]ปร.4_1!C75</f>
        <v>5.1.2(2)</v>
      </c>
      <c r="C646" s="734" t="s">
        <v>3234</v>
      </c>
    </row>
    <row r="647" spans="1:12" x14ac:dyDescent="0.45">
      <c r="A647" s="735"/>
      <c r="C647" s="879" t="s">
        <v>3229</v>
      </c>
      <c r="D647" s="740"/>
      <c r="E647" s="740"/>
      <c r="F647" s="740"/>
      <c r="G647" s="741"/>
      <c r="H647" s="740"/>
      <c r="I647" s="740"/>
      <c r="J647" s="740"/>
      <c r="K647" s="740"/>
      <c r="L647" s="874"/>
    </row>
    <row r="648" spans="1:12" x14ac:dyDescent="0.45">
      <c r="A648" s="735"/>
      <c r="C648" s="879" t="s">
        <v>641</v>
      </c>
      <c r="D648" s="806"/>
      <c r="E648" s="741"/>
      <c r="F648" s="741">
        <v>0.9</v>
      </c>
      <c r="G648" s="806" t="s">
        <v>410</v>
      </c>
      <c r="H648" s="784">
        <v>148</v>
      </c>
      <c r="I648" s="743" t="s">
        <v>397</v>
      </c>
      <c r="J648" s="743" t="s">
        <v>343</v>
      </c>
      <c r="K648" s="741">
        <f>F648*H648</f>
        <v>133.20000000000002</v>
      </c>
      <c r="L648" s="874" t="s">
        <v>3230</v>
      </c>
    </row>
    <row r="649" spans="1:12" x14ac:dyDescent="0.45">
      <c r="A649" s="735"/>
      <c r="C649" s="879" t="s">
        <v>3231</v>
      </c>
      <c r="D649" s="880"/>
      <c r="E649" s="741"/>
      <c r="F649" s="741">
        <v>1.3</v>
      </c>
      <c r="G649" s="881" t="s">
        <v>410</v>
      </c>
      <c r="H649" s="784">
        <f>M1110</f>
        <v>2519</v>
      </c>
      <c r="I649" s="743" t="s">
        <v>397</v>
      </c>
      <c r="J649" s="743" t="s">
        <v>343</v>
      </c>
      <c r="K649" s="741">
        <f>H649*F649</f>
        <v>3274.7000000000003</v>
      </c>
      <c r="L649" s="874" t="s">
        <v>3230</v>
      </c>
    </row>
    <row r="650" spans="1:12" x14ac:dyDescent="0.45">
      <c r="A650" s="735"/>
      <c r="C650" s="879" t="s">
        <v>420</v>
      </c>
      <c r="D650" s="880"/>
      <c r="E650" s="741"/>
      <c r="F650" s="741">
        <v>7.05</v>
      </c>
      <c r="G650" s="881" t="s">
        <v>414</v>
      </c>
      <c r="H650" s="784">
        <f>K1372</f>
        <v>273</v>
      </c>
      <c r="I650" s="743" t="s">
        <v>397</v>
      </c>
      <c r="J650" s="743" t="s">
        <v>343</v>
      </c>
      <c r="K650" s="741">
        <f t="shared" ref="K650" si="12">H650*F650</f>
        <v>1924.6499999999999</v>
      </c>
      <c r="L650" s="874" t="s">
        <v>3230</v>
      </c>
    </row>
    <row r="651" spans="1:12" x14ac:dyDescent="0.45">
      <c r="A651" s="735"/>
      <c r="C651" s="879" t="s">
        <v>5</v>
      </c>
      <c r="D651" s="880"/>
      <c r="E651" s="741"/>
      <c r="F651" s="741"/>
      <c r="G651" s="881"/>
      <c r="H651" s="784"/>
      <c r="I651" s="743"/>
      <c r="J651" s="743"/>
      <c r="K651" s="741"/>
      <c r="L651" s="874"/>
    </row>
    <row r="652" spans="1:12" x14ac:dyDescent="0.45">
      <c r="A652" s="735"/>
      <c r="C652" s="879" t="s">
        <v>415</v>
      </c>
      <c r="D652" s="880"/>
      <c r="E652" s="741"/>
      <c r="F652" s="741">
        <v>35.18</v>
      </c>
      <c r="G652" s="881" t="s">
        <v>401</v>
      </c>
      <c r="H652" s="784">
        <f>J1225</f>
        <v>26.88</v>
      </c>
      <c r="I652" s="743" t="s">
        <v>397</v>
      </c>
      <c r="J652" s="743" t="s">
        <v>343</v>
      </c>
      <c r="K652" s="741">
        <f t="shared" ref="K652:K655" si="13">H652*F652</f>
        <v>945.63839999999993</v>
      </c>
      <c r="L652" s="874" t="s">
        <v>3230</v>
      </c>
    </row>
    <row r="653" spans="1:12" x14ac:dyDescent="0.45">
      <c r="A653" s="735"/>
      <c r="C653" s="737" t="s">
        <v>3232</v>
      </c>
      <c r="D653" s="880"/>
      <c r="E653" s="741"/>
      <c r="F653" s="741">
        <v>17.97</v>
      </c>
      <c r="G653" s="881" t="s">
        <v>401</v>
      </c>
      <c r="H653" s="784">
        <f>J1265</f>
        <v>25.32</v>
      </c>
      <c r="I653" s="743" t="s">
        <v>397</v>
      </c>
      <c r="J653" s="743" t="s">
        <v>343</v>
      </c>
      <c r="K653" s="741">
        <f t="shared" si="13"/>
        <v>455.00039999999996</v>
      </c>
      <c r="L653" s="874" t="s">
        <v>3230</v>
      </c>
    </row>
    <row r="654" spans="1:12" x14ac:dyDescent="0.45">
      <c r="A654" s="735"/>
      <c r="C654" s="879" t="s">
        <v>8</v>
      </c>
      <c r="D654" s="880"/>
      <c r="E654" s="741"/>
      <c r="F654" s="741">
        <f>SUM(F652:F653)</f>
        <v>53.15</v>
      </c>
      <c r="G654" s="881" t="s">
        <v>401</v>
      </c>
      <c r="H654" s="784">
        <v>2.81</v>
      </c>
      <c r="I654" s="743" t="s">
        <v>397</v>
      </c>
      <c r="J654" s="743" t="s">
        <v>343</v>
      </c>
      <c r="K654" s="741">
        <f t="shared" si="13"/>
        <v>149.35149999999999</v>
      </c>
      <c r="L654" s="874" t="s">
        <v>3230</v>
      </c>
    </row>
    <row r="655" spans="1:12" x14ac:dyDescent="0.45">
      <c r="A655" s="735"/>
      <c r="C655" s="879" t="s">
        <v>416</v>
      </c>
      <c r="D655" s="880"/>
      <c r="E655" s="741"/>
      <c r="F655" s="741">
        <f>F654*0.025</f>
        <v>1.3287500000000001</v>
      </c>
      <c r="G655" s="881" t="s">
        <v>401</v>
      </c>
      <c r="H655" s="784">
        <f>'[1]ข้อมูลแหล่งราคาวัสดุ '!D44</f>
        <v>23.75</v>
      </c>
      <c r="I655" s="743" t="s">
        <v>397</v>
      </c>
      <c r="J655" s="743" t="s">
        <v>343</v>
      </c>
      <c r="K655" s="741">
        <f t="shared" si="13"/>
        <v>31.557812500000001</v>
      </c>
      <c r="L655" s="874" t="s">
        <v>3230</v>
      </c>
    </row>
    <row r="656" spans="1:12" x14ac:dyDescent="0.45">
      <c r="A656" s="735"/>
      <c r="C656" s="739" t="s">
        <v>350</v>
      </c>
      <c r="D656" s="740"/>
      <c r="E656" s="740"/>
      <c r="F656" s="742"/>
      <c r="G656" s="740"/>
      <c r="H656" s="740"/>
      <c r="I656" s="762"/>
      <c r="J656" s="743" t="s">
        <v>343</v>
      </c>
      <c r="K656" s="741">
        <f>SUM(K648:K655)</f>
        <v>6914.0981124999998</v>
      </c>
      <c r="L656" s="874" t="s">
        <v>3230</v>
      </c>
    </row>
    <row r="657" spans="1:12" x14ac:dyDescent="0.45">
      <c r="A657" s="735"/>
    </row>
    <row r="658" spans="1:12" x14ac:dyDescent="0.45">
      <c r="A658" s="735"/>
    </row>
    <row r="659" spans="1:12" x14ac:dyDescent="0.45">
      <c r="A659" s="735"/>
    </row>
    <row r="660" spans="1:12" x14ac:dyDescent="0.45">
      <c r="A660" s="735"/>
    </row>
    <row r="661" spans="1:12" x14ac:dyDescent="0.45">
      <c r="A661" s="735"/>
      <c r="B661" s="731" t="str">
        <f>[1]ปร.4_1!C76</f>
        <v>5.1.2(3)</v>
      </c>
      <c r="C661" s="734" t="s">
        <v>3235</v>
      </c>
    </row>
    <row r="662" spans="1:12" x14ac:dyDescent="0.45">
      <c r="A662" s="735"/>
      <c r="C662" s="879" t="s">
        <v>3229</v>
      </c>
      <c r="D662" s="740"/>
      <c r="E662" s="740"/>
      <c r="F662" s="740"/>
      <c r="G662" s="741"/>
      <c r="H662" s="740"/>
      <c r="I662" s="740"/>
      <c r="J662" s="740"/>
      <c r="K662" s="740"/>
      <c r="L662" s="874"/>
    </row>
    <row r="663" spans="1:12" x14ac:dyDescent="0.45">
      <c r="A663" s="735"/>
      <c r="C663" s="879" t="s">
        <v>641</v>
      </c>
      <c r="D663" s="806"/>
      <c r="E663" s="741"/>
      <c r="F663" s="741">
        <v>1.21</v>
      </c>
      <c r="G663" s="806" t="s">
        <v>410</v>
      </c>
      <c r="H663" s="784">
        <v>148</v>
      </c>
      <c r="I663" s="743" t="s">
        <v>397</v>
      </c>
      <c r="J663" s="743" t="s">
        <v>343</v>
      </c>
      <c r="K663" s="741">
        <f>F663*H663</f>
        <v>179.07999999999998</v>
      </c>
      <c r="L663" s="874" t="s">
        <v>3230</v>
      </c>
    </row>
    <row r="664" spans="1:12" x14ac:dyDescent="0.45">
      <c r="A664" s="735"/>
      <c r="C664" s="879" t="s">
        <v>3231</v>
      </c>
      <c r="D664" s="880"/>
      <c r="E664" s="741"/>
      <c r="F664" s="741">
        <v>1.75</v>
      </c>
      <c r="G664" s="881" t="s">
        <v>410</v>
      </c>
      <c r="H664" s="784">
        <f>M1110</f>
        <v>2519</v>
      </c>
      <c r="I664" s="743" t="s">
        <v>397</v>
      </c>
      <c r="J664" s="743" t="s">
        <v>343</v>
      </c>
      <c r="K664" s="741">
        <f>H664*F664</f>
        <v>4408.25</v>
      </c>
      <c r="L664" s="874" t="s">
        <v>3230</v>
      </c>
    </row>
    <row r="665" spans="1:12" x14ac:dyDescent="0.45">
      <c r="A665" s="735"/>
      <c r="C665" s="879" t="s">
        <v>420</v>
      </c>
      <c r="D665" s="880"/>
      <c r="E665" s="741"/>
      <c r="F665" s="741">
        <v>9.2100000000000009</v>
      </c>
      <c r="G665" s="881" t="s">
        <v>414</v>
      </c>
      <c r="H665" s="784">
        <f>K1372</f>
        <v>273</v>
      </c>
      <c r="I665" s="743" t="s">
        <v>397</v>
      </c>
      <c r="J665" s="743" t="s">
        <v>343</v>
      </c>
      <c r="K665" s="741">
        <f t="shared" ref="K665" si="14">H665*F665</f>
        <v>2514.3300000000004</v>
      </c>
      <c r="L665" s="874" t="s">
        <v>3230</v>
      </c>
    </row>
    <row r="666" spans="1:12" x14ac:dyDescent="0.45">
      <c r="A666" s="735"/>
      <c r="C666" s="879" t="s">
        <v>5</v>
      </c>
      <c r="D666" s="880"/>
      <c r="E666" s="741"/>
      <c r="F666" s="741"/>
      <c r="G666" s="881"/>
      <c r="H666" s="784"/>
      <c r="I666" s="743"/>
      <c r="J666" s="743"/>
      <c r="K666" s="741"/>
      <c r="L666" s="874"/>
    </row>
    <row r="667" spans="1:12" x14ac:dyDescent="0.45">
      <c r="A667" s="735"/>
      <c r="C667" s="879" t="s">
        <v>415</v>
      </c>
      <c r="D667" s="880"/>
      <c r="E667" s="741"/>
      <c r="F667" s="741">
        <v>47.86</v>
      </c>
      <c r="G667" s="881" t="s">
        <v>401</v>
      </c>
      <c r="H667" s="784">
        <f>J1225</f>
        <v>26.88</v>
      </c>
      <c r="I667" s="743" t="s">
        <v>397</v>
      </c>
      <c r="J667" s="743" t="s">
        <v>343</v>
      </c>
      <c r="K667" s="741">
        <f t="shared" ref="K667:K670" si="15">H667*F667</f>
        <v>1286.4767999999999</v>
      </c>
      <c r="L667" s="874" t="s">
        <v>3230</v>
      </c>
    </row>
    <row r="668" spans="1:12" x14ac:dyDescent="0.45">
      <c r="A668" s="735"/>
      <c r="C668" s="737" t="s">
        <v>3232</v>
      </c>
      <c r="D668" s="880"/>
      <c r="E668" s="741"/>
      <c r="F668" s="741">
        <v>24.32</v>
      </c>
      <c r="G668" s="881" t="s">
        <v>401</v>
      </c>
      <c r="H668" s="784">
        <f>J1265</f>
        <v>25.32</v>
      </c>
      <c r="I668" s="743" t="s">
        <v>397</v>
      </c>
      <c r="J668" s="743" t="s">
        <v>343</v>
      </c>
      <c r="K668" s="741">
        <f t="shared" si="15"/>
        <v>615.78240000000005</v>
      </c>
      <c r="L668" s="874" t="s">
        <v>3230</v>
      </c>
    </row>
    <row r="669" spans="1:12" x14ac:dyDescent="0.45">
      <c r="A669" s="735"/>
      <c r="C669" s="879" t="s">
        <v>8</v>
      </c>
      <c r="D669" s="880"/>
      <c r="E669" s="741"/>
      <c r="F669" s="741">
        <f>SUM(F667:F668)</f>
        <v>72.180000000000007</v>
      </c>
      <c r="G669" s="881" t="s">
        <v>401</v>
      </c>
      <c r="H669" s="784">
        <v>2.81</v>
      </c>
      <c r="I669" s="743" t="s">
        <v>397</v>
      </c>
      <c r="J669" s="743" t="s">
        <v>343</v>
      </c>
      <c r="K669" s="741">
        <f t="shared" si="15"/>
        <v>202.82580000000002</v>
      </c>
      <c r="L669" s="874" t="s">
        <v>3230</v>
      </c>
    </row>
    <row r="670" spans="1:12" x14ac:dyDescent="0.45">
      <c r="A670" s="735"/>
      <c r="C670" s="879" t="s">
        <v>416</v>
      </c>
      <c r="D670" s="880"/>
      <c r="E670" s="741"/>
      <c r="F670" s="741">
        <f>F669*0.025</f>
        <v>1.8045000000000002</v>
      </c>
      <c r="G670" s="881" t="s">
        <v>401</v>
      </c>
      <c r="H670" s="784">
        <f>'[1]ข้อมูลแหล่งราคาวัสดุ '!D44</f>
        <v>23.75</v>
      </c>
      <c r="I670" s="743" t="s">
        <v>397</v>
      </c>
      <c r="J670" s="743" t="s">
        <v>343</v>
      </c>
      <c r="K670" s="741">
        <f t="shared" si="15"/>
        <v>42.856875000000002</v>
      </c>
      <c r="L670" s="874" t="s">
        <v>3230</v>
      </c>
    </row>
    <row r="671" spans="1:12" x14ac:dyDescent="0.45">
      <c r="A671" s="735"/>
      <c r="C671" s="739" t="s">
        <v>350</v>
      </c>
      <c r="D671" s="740"/>
      <c r="E671" s="740"/>
      <c r="F671" s="742"/>
      <c r="G671" s="740"/>
      <c r="H671" s="740"/>
      <c r="I671" s="762"/>
      <c r="J671" s="743" t="s">
        <v>343</v>
      </c>
      <c r="K671" s="741">
        <f>SUM(K663:K670)</f>
        <v>9249.6018750000003</v>
      </c>
      <c r="L671" s="874" t="s">
        <v>3230</v>
      </c>
    </row>
    <row r="672" spans="1:12" x14ac:dyDescent="0.45">
      <c r="A672" s="735"/>
    </row>
    <row r="673" spans="1:19" x14ac:dyDescent="0.45">
      <c r="A673" s="735"/>
      <c r="B673" s="732" t="str">
        <f>[1]ปร.4_1!C77</f>
        <v>5.1.3</v>
      </c>
      <c r="C673" s="734" t="str">
        <f>[1]ปร.4_1!D77</f>
        <v>รางระบายน้ำ คสล.</v>
      </c>
    </row>
    <row r="674" spans="1:19" x14ac:dyDescent="0.45">
      <c r="A674" s="735"/>
      <c r="B674" s="732" t="str">
        <f>[1]ปร.4_1!C78</f>
        <v>5.1.3(1)</v>
      </c>
      <c r="C674" s="734" t="str">
        <f>[1]ปร.4_1!D78</f>
        <v xml:space="preserve"> - แบบตัววี แบบ ทช - ท - 3013</v>
      </c>
    </row>
    <row r="675" spans="1:19" x14ac:dyDescent="0.45">
      <c r="A675" s="735"/>
      <c r="B675" s="732"/>
      <c r="C675" s="879" t="s">
        <v>419</v>
      </c>
      <c r="D675" s="740"/>
      <c r="E675" s="740"/>
      <c r="F675" s="784">
        <v>10</v>
      </c>
      <c r="G675" s="743" t="s">
        <v>17</v>
      </c>
      <c r="H675" s="740"/>
      <c r="I675" s="743"/>
      <c r="J675" s="743"/>
      <c r="K675" s="741"/>
      <c r="M675" s="737" t="s">
        <v>346</v>
      </c>
    </row>
    <row r="676" spans="1:19" x14ac:dyDescent="0.45">
      <c r="A676" s="735"/>
      <c r="B676" s="732"/>
      <c r="C676" s="879" t="s">
        <v>412</v>
      </c>
      <c r="D676" s="740"/>
      <c r="E676" s="740"/>
      <c r="F676" s="784">
        <v>1.63</v>
      </c>
      <c r="G676" s="882" t="s">
        <v>410</v>
      </c>
      <c r="H676" s="740">
        <f>M1120</f>
        <v>2632</v>
      </c>
      <c r="I676" s="743" t="s">
        <v>397</v>
      </c>
      <c r="J676" s="743" t="s">
        <v>343</v>
      </c>
      <c r="K676" s="741">
        <f>H676*F676</f>
        <v>4290.16</v>
      </c>
      <c r="L676" s="777" t="s">
        <v>397</v>
      </c>
      <c r="M676" s="737" t="s">
        <v>393</v>
      </c>
      <c r="P676" s="724">
        <f>(1.12*10*0.07)+(0.71*10*0.07)+(0.5*10*0.07)</f>
        <v>1.6310000000000002</v>
      </c>
    </row>
    <row r="677" spans="1:19" x14ac:dyDescent="0.45">
      <c r="A677" s="735"/>
      <c r="B677" s="732"/>
      <c r="C677" s="879" t="s">
        <v>420</v>
      </c>
      <c r="D677" s="740"/>
      <c r="E677" s="740"/>
      <c r="F677" s="784">
        <v>3.13</v>
      </c>
      <c r="G677" s="882" t="s">
        <v>414</v>
      </c>
      <c r="H677" s="740">
        <f>K1372</f>
        <v>273</v>
      </c>
      <c r="I677" s="743" t="s">
        <v>397</v>
      </c>
      <c r="J677" s="743" t="s">
        <v>343</v>
      </c>
      <c r="K677" s="741">
        <f t="shared" ref="K677" si="16">H677*F677</f>
        <v>854.49</v>
      </c>
      <c r="L677" s="777" t="s">
        <v>397</v>
      </c>
      <c r="M677" s="737" t="s">
        <v>398</v>
      </c>
      <c r="P677" s="724">
        <f>((0.71+0.5+1.12)*0.07*2)+(10*0.07*2*2)</f>
        <v>3.1262000000000003</v>
      </c>
    </row>
    <row r="678" spans="1:19" x14ac:dyDescent="0.45">
      <c r="A678" s="735"/>
      <c r="B678" s="732"/>
      <c r="C678" s="879" t="s">
        <v>5</v>
      </c>
      <c r="D678" s="740"/>
      <c r="E678" s="740"/>
      <c r="F678" s="784"/>
      <c r="G678" s="882"/>
      <c r="H678" s="740"/>
      <c r="I678" s="743"/>
      <c r="J678" s="743"/>
      <c r="K678" s="741"/>
      <c r="L678" s="777"/>
      <c r="M678" s="737"/>
    </row>
    <row r="679" spans="1:19" x14ac:dyDescent="0.45">
      <c r="A679" s="735"/>
      <c r="B679" s="732"/>
      <c r="C679" s="879" t="s">
        <v>421</v>
      </c>
      <c r="D679" s="740"/>
      <c r="E679" s="740"/>
      <c r="F679" s="784">
        <v>60.22</v>
      </c>
      <c r="G679" s="882" t="s">
        <v>401</v>
      </c>
      <c r="H679" s="740">
        <f>J1217</f>
        <v>28.02</v>
      </c>
      <c r="I679" s="743" t="s">
        <v>397</v>
      </c>
      <c r="J679" s="743" t="s">
        <v>343</v>
      </c>
      <c r="K679" s="741">
        <f t="shared" ref="K679:K684" si="17">H679*F679</f>
        <v>1687.3643999999999</v>
      </c>
      <c r="L679" s="777" t="s">
        <v>397</v>
      </c>
      <c r="M679" s="737" t="s">
        <v>403</v>
      </c>
      <c r="P679" s="724">
        <f>ROUND((1.12+0.5+0.71)/0.2,0)+1</f>
        <v>13</v>
      </c>
      <c r="Q679" s="723">
        <f>P679*10*0.22*1.1</f>
        <v>31.460000000000004</v>
      </c>
      <c r="R679" s="724">
        <f>ROUND(10/0.2,0)+1</f>
        <v>51</v>
      </c>
      <c r="S679" s="724">
        <f>R679*(1.12+0.5+0.71)*0.22*1.1</f>
        <v>28.75686</v>
      </c>
    </row>
    <row r="680" spans="1:19" x14ac:dyDescent="0.45">
      <c r="A680" s="735"/>
      <c r="B680" s="732"/>
      <c r="C680" s="879" t="s">
        <v>8</v>
      </c>
      <c r="D680" s="740"/>
      <c r="E680" s="740"/>
      <c r="F680" s="784">
        <f>F679</f>
        <v>60.22</v>
      </c>
      <c r="G680" s="883" t="s">
        <v>401</v>
      </c>
      <c r="H680" s="740">
        <v>3.4</v>
      </c>
      <c r="I680" s="743" t="s">
        <v>397</v>
      </c>
      <c r="J680" s="743" t="s">
        <v>343</v>
      </c>
      <c r="K680" s="741">
        <f t="shared" si="17"/>
        <v>204.74799999999999</v>
      </c>
      <c r="L680" s="777" t="s">
        <v>397</v>
      </c>
      <c r="M680" s="737" t="s">
        <v>718</v>
      </c>
      <c r="S680" s="724">
        <f>Q679+S679</f>
        <v>60.216860000000004</v>
      </c>
    </row>
    <row r="681" spans="1:19" x14ac:dyDescent="0.45">
      <c r="A681" s="735"/>
      <c r="B681" s="732"/>
      <c r="C681" s="879" t="s">
        <v>416</v>
      </c>
      <c r="D681" s="740"/>
      <c r="E681" s="740"/>
      <c r="F681" s="784">
        <f>F680*0.025</f>
        <v>1.5055000000000001</v>
      </c>
      <c r="G681" s="882" t="s">
        <v>401</v>
      </c>
      <c r="H681" s="740">
        <f>'[1]ข้อมูลแหล่งราคาวัสดุ '!D44</f>
        <v>23.75</v>
      </c>
      <c r="I681" s="743" t="s">
        <v>397</v>
      </c>
      <c r="J681" s="743" t="s">
        <v>343</v>
      </c>
      <c r="K681" s="741">
        <f t="shared" si="17"/>
        <v>35.755625000000002</v>
      </c>
      <c r="L681" s="777" t="s">
        <v>397</v>
      </c>
      <c r="M681" s="737" t="s">
        <v>408</v>
      </c>
    </row>
    <row r="682" spans="1:19" x14ac:dyDescent="0.45">
      <c r="A682" s="735"/>
      <c r="B682" s="732"/>
      <c r="C682" s="879" t="s">
        <v>3236</v>
      </c>
      <c r="D682" s="740"/>
      <c r="E682" s="740"/>
      <c r="F682" s="784">
        <v>4</v>
      </c>
      <c r="G682" s="882" t="s">
        <v>712</v>
      </c>
      <c r="H682" s="761">
        <f>P682</f>
        <v>11.479999999999999</v>
      </c>
      <c r="I682" s="743" t="s">
        <v>397</v>
      </c>
      <c r="J682" s="743" t="s">
        <v>343</v>
      </c>
      <c r="K682" s="741">
        <f t="shared" si="17"/>
        <v>45.919999999999995</v>
      </c>
      <c r="L682" s="777" t="s">
        <v>397</v>
      </c>
      <c r="M682" s="737" t="s">
        <v>405</v>
      </c>
      <c r="P682" s="724">
        <f>16.4*0.7</f>
        <v>11.479999999999999</v>
      </c>
    </row>
    <row r="683" spans="1:19" x14ac:dyDescent="0.45">
      <c r="A683" s="735"/>
      <c r="B683" s="732"/>
      <c r="C683" s="879" t="s">
        <v>3237</v>
      </c>
      <c r="D683" s="740"/>
      <c r="E683" s="740"/>
      <c r="F683" s="784">
        <v>4</v>
      </c>
      <c r="G683" s="882" t="s">
        <v>712</v>
      </c>
      <c r="H683" s="761">
        <f>P683</f>
        <v>5.7399999999999993</v>
      </c>
      <c r="I683" s="743" t="s">
        <v>397</v>
      </c>
      <c r="J683" s="743" t="s">
        <v>343</v>
      </c>
      <c r="K683" s="741">
        <f t="shared" si="17"/>
        <v>22.959999999999997</v>
      </c>
      <c r="L683" s="777" t="s">
        <v>397</v>
      </c>
      <c r="M683" s="737" t="s">
        <v>406</v>
      </c>
      <c r="P683" s="724">
        <f>16.4*0.35</f>
        <v>5.7399999999999993</v>
      </c>
    </row>
    <row r="684" spans="1:19" x14ac:dyDescent="0.45">
      <c r="A684" s="735"/>
      <c r="B684" s="732"/>
      <c r="C684" s="879" t="s">
        <v>3238</v>
      </c>
      <c r="D684" s="740"/>
      <c r="E684" s="740"/>
      <c r="F684" s="784">
        <v>0.32</v>
      </c>
      <c r="G684" s="882" t="s">
        <v>410</v>
      </c>
      <c r="H684" s="740">
        <f>J1081</f>
        <v>532.65150000000006</v>
      </c>
      <c r="I684" s="743" t="s">
        <v>397</v>
      </c>
      <c r="J684" s="743" t="s">
        <v>343</v>
      </c>
      <c r="K684" s="741">
        <f t="shared" si="17"/>
        <v>170.44848000000002</v>
      </c>
      <c r="L684" s="777" t="s">
        <v>397</v>
      </c>
      <c r="M684" s="737" t="s">
        <v>422</v>
      </c>
      <c r="P684" s="724">
        <f>(0.5*0.3*0.6*0.6*4)+(0.5*0.3*0.3*0.6*4)</f>
        <v>0.32400000000000001</v>
      </c>
    </row>
    <row r="685" spans="1:19" x14ac:dyDescent="0.45">
      <c r="A685" s="735"/>
      <c r="B685" s="732"/>
      <c r="C685" s="739" t="s">
        <v>350</v>
      </c>
      <c r="D685" s="740"/>
      <c r="E685" s="740"/>
      <c r="F685" s="784"/>
      <c r="G685" s="740"/>
      <c r="H685" s="740"/>
      <c r="I685" s="742"/>
      <c r="J685" s="743" t="s">
        <v>343</v>
      </c>
      <c r="K685" s="741">
        <f>SUM(K676:K684)</f>
        <v>7311.8465049999995</v>
      </c>
      <c r="L685" s="777" t="s">
        <v>397</v>
      </c>
      <c r="M685" s="737" t="s">
        <v>423</v>
      </c>
    </row>
    <row r="686" spans="1:19" x14ac:dyDescent="0.45">
      <c r="A686" s="735"/>
      <c r="B686" s="732"/>
      <c r="C686" s="739" t="s">
        <v>424</v>
      </c>
      <c r="D686" s="740"/>
      <c r="E686" s="740"/>
      <c r="F686" s="784">
        <f>K685</f>
        <v>7311.8465049999995</v>
      </c>
      <c r="G686" s="733" t="s">
        <v>400</v>
      </c>
      <c r="H686" s="740">
        <f>F675</f>
        <v>10</v>
      </c>
      <c r="I686" s="743" t="s">
        <v>397</v>
      </c>
      <c r="J686" s="743" t="s">
        <v>343</v>
      </c>
      <c r="K686" s="741">
        <f>F686/H686</f>
        <v>731.18465049999998</v>
      </c>
      <c r="L686" s="777" t="s">
        <v>397</v>
      </c>
      <c r="M686" s="737" t="s">
        <v>425</v>
      </c>
    </row>
    <row r="687" spans="1:19" x14ac:dyDescent="0.45">
      <c r="A687" s="735"/>
      <c r="B687" s="732"/>
      <c r="C687" s="739" t="s">
        <v>426</v>
      </c>
      <c r="D687" s="740"/>
      <c r="E687" s="740"/>
      <c r="F687" s="742"/>
      <c r="G687" s="740"/>
      <c r="H687" s="740"/>
      <c r="I687" s="742"/>
      <c r="J687" s="743" t="s">
        <v>343</v>
      </c>
      <c r="K687" s="731">
        <f>ROUND(K686,0)</f>
        <v>731</v>
      </c>
      <c r="L687" s="777" t="s">
        <v>397</v>
      </c>
      <c r="M687" s="737" t="s">
        <v>3246</v>
      </c>
    </row>
    <row r="688" spans="1:19" x14ac:dyDescent="0.45">
      <c r="A688" s="735"/>
      <c r="B688" s="732"/>
      <c r="C688" s="734"/>
    </row>
    <row r="689" spans="1:12" x14ac:dyDescent="0.45">
      <c r="A689" s="735"/>
      <c r="B689" s="732" t="str">
        <f>[1]ปร.4_1!C79</f>
        <v>5.1.3(2)</v>
      </c>
      <c r="C689" s="734" t="str">
        <f>[1]ปร.4_1!D79</f>
        <v xml:space="preserve"> - แบบตัวยู  พร้อมฝาปิด ชนิด ก - 30 แบบ ทช - ท - 3012</v>
      </c>
    </row>
    <row r="690" spans="1:12" x14ac:dyDescent="0.45">
      <c r="A690" s="735"/>
      <c r="C690" s="879" t="s">
        <v>707</v>
      </c>
      <c r="D690" s="740"/>
      <c r="E690" s="740"/>
      <c r="F690" s="741">
        <v>10</v>
      </c>
      <c r="G690" s="743" t="s">
        <v>17</v>
      </c>
      <c r="H690" s="740"/>
      <c r="I690" s="742"/>
      <c r="J690" s="740"/>
      <c r="K690" s="741"/>
      <c r="L690" s="762"/>
    </row>
    <row r="691" spans="1:12" x14ac:dyDescent="0.45">
      <c r="A691" s="735"/>
      <c r="C691" s="879" t="s">
        <v>3240</v>
      </c>
      <c r="D691" s="740"/>
      <c r="E691" s="740"/>
      <c r="F691" s="741">
        <v>0.7</v>
      </c>
      <c r="G691" s="806" t="s">
        <v>410</v>
      </c>
      <c r="H691" s="740">
        <f>H149</f>
        <v>628.45000000000005</v>
      </c>
      <c r="I691" s="743" t="s">
        <v>397</v>
      </c>
      <c r="J691" s="743" t="s">
        <v>343</v>
      </c>
      <c r="K691" s="741">
        <f>F691*H691</f>
        <v>439.91500000000002</v>
      </c>
      <c r="L691" s="739" t="s">
        <v>397</v>
      </c>
    </row>
    <row r="692" spans="1:12" x14ac:dyDescent="0.45">
      <c r="A692" s="735"/>
      <c r="C692" s="879" t="s">
        <v>717</v>
      </c>
      <c r="D692" s="740"/>
      <c r="E692" s="740"/>
      <c r="F692" s="741">
        <v>0.35</v>
      </c>
      <c r="G692" s="806" t="s">
        <v>410</v>
      </c>
      <c r="H692" s="740">
        <f>M1159</f>
        <v>2524</v>
      </c>
      <c r="I692" s="743" t="s">
        <v>397</v>
      </c>
      <c r="J692" s="743" t="s">
        <v>343</v>
      </c>
      <c r="K692" s="741">
        <f t="shared" ref="K692:K701" si="18">F692*H692</f>
        <v>883.4</v>
      </c>
      <c r="L692" s="739" t="s">
        <v>397</v>
      </c>
    </row>
    <row r="693" spans="1:12" x14ac:dyDescent="0.45">
      <c r="A693" s="735"/>
      <c r="C693" s="879" t="s">
        <v>412</v>
      </c>
      <c r="D693" s="740"/>
      <c r="E693" s="740"/>
      <c r="F693" s="741">
        <v>1.23</v>
      </c>
      <c r="G693" s="806" t="s">
        <v>410</v>
      </c>
      <c r="H693" s="740">
        <f>M1120</f>
        <v>2632</v>
      </c>
      <c r="I693" s="743" t="s">
        <v>397</v>
      </c>
      <c r="J693" s="743" t="s">
        <v>343</v>
      </c>
      <c r="K693" s="741">
        <f t="shared" si="18"/>
        <v>3237.36</v>
      </c>
      <c r="L693" s="739" t="s">
        <v>397</v>
      </c>
    </row>
    <row r="694" spans="1:12" x14ac:dyDescent="0.45">
      <c r="A694" s="735"/>
      <c r="C694" s="879" t="s">
        <v>413</v>
      </c>
      <c r="D694" s="740"/>
      <c r="E694" s="740"/>
      <c r="F694" s="741">
        <v>18.240000000000002</v>
      </c>
      <c r="G694" s="881" t="s">
        <v>414</v>
      </c>
      <c r="H694" s="740">
        <f>K1358</f>
        <v>304</v>
      </c>
      <c r="I694" s="743" t="s">
        <v>397</v>
      </c>
      <c r="J694" s="743" t="s">
        <v>343</v>
      </c>
      <c r="K694" s="741">
        <f t="shared" si="18"/>
        <v>5544.9600000000009</v>
      </c>
      <c r="L694" s="739" t="s">
        <v>397</v>
      </c>
    </row>
    <row r="695" spans="1:12" x14ac:dyDescent="0.45">
      <c r="A695" s="735"/>
      <c r="C695" s="879" t="s">
        <v>5</v>
      </c>
      <c r="D695" s="740"/>
      <c r="E695" s="740"/>
      <c r="F695" s="741"/>
      <c r="G695" s="740"/>
      <c r="H695" s="740"/>
      <c r="I695" s="762"/>
      <c r="J695" s="743"/>
      <c r="K695" s="741"/>
      <c r="L695" s="739"/>
    </row>
    <row r="696" spans="1:12" x14ac:dyDescent="0.45">
      <c r="A696" s="735"/>
      <c r="C696" s="879" t="s">
        <v>421</v>
      </c>
      <c r="D696" s="740"/>
      <c r="E696" s="740"/>
      <c r="F696" s="741">
        <v>53.240000000000009</v>
      </c>
      <c r="G696" s="881" t="s">
        <v>401</v>
      </c>
      <c r="H696" s="740">
        <f>J1217</f>
        <v>28.02</v>
      </c>
      <c r="I696" s="743" t="s">
        <v>397</v>
      </c>
      <c r="J696" s="743" t="s">
        <v>343</v>
      </c>
      <c r="K696" s="741">
        <f t="shared" si="18"/>
        <v>1491.7848000000001</v>
      </c>
      <c r="L696" s="739" t="s">
        <v>397</v>
      </c>
    </row>
    <row r="697" spans="1:12" x14ac:dyDescent="0.45">
      <c r="A697" s="735"/>
      <c r="C697" s="879" t="s">
        <v>415</v>
      </c>
      <c r="D697" s="740"/>
      <c r="E697" s="740"/>
      <c r="F697" s="741">
        <v>97.240000000000009</v>
      </c>
      <c r="G697" s="881" t="s">
        <v>401</v>
      </c>
      <c r="H697" s="740">
        <f>J1225</f>
        <v>26.88</v>
      </c>
      <c r="I697" s="743" t="s">
        <v>397</v>
      </c>
      <c r="J697" s="743" t="s">
        <v>343</v>
      </c>
      <c r="K697" s="741">
        <f t="shared" si="18"/>
        <v>2613.8112000000001</v>
      </c>
      <c r="L697" s="739" t="s">
        <v>397</v>
      </c>
    </row>
    <row r="698" spans="1:12" x14ac:dyDescent="0.45">
      <c r="A698" s="735"/>
      <c r="C698" s="879" t="s">
        <v>8</v>
      </c>
      <c r="D698" s="740"/>
      <c r="E698" s="740"/>
      <c r="F698" s="741">
        <f>SUM(F696:F697)</f>
        <v>150.48000000000002</v>
      </c>
      <c r="G698" s="881" t="s">
        <v>401</v>
      </c>
      <c r="H698" s="740">
        <v>3.4</v>
      </c>
      <c r="I698" s="743" t="s">
        <v>397</v>
      </c>
      <c r="J698" s="743" t="s">
        <v>343</v>
      </c>
      <c r="K698" s="741">
        <f t="shared" si="18"/>
        <v>511.63200000000006</v>
      </c>
      <c r="L698" s="739" t="s">
        <v>397</v>
      </c>
    </row>
    <row r="699" spans="1:12" x14ac:dyDescent="0.45">
      <c r="A699" s="735"/>
      <c r="C699" s="879" t="s">
        <v>416</v>
      </c>
      <c r="D699" s="740"/>
      <c r="E699" s="740"/>
      <c r="F699" s="741">
        <f>F698*0.025</f>
        <v>3.7620000000000005</v>
      </c>
      <c r="G699" s="881" t="s">
        <v>401</v>
      </c>
      <c r="H699" s="740">
        <f>'[1]ข้อมูลแหล่งราคาวัสดุ '!D44</f>
        <v>23.75</v>
      </c>
      <c r="I699" s="743" t="s">
        <v>397</v>
      </c>
      <c r="J699" s="743" t="s">
        <v>343</v>
      </c>
      <c r="K699" s="741">
        <f t="shared" si="18"/>
        <v>89.347500000000011</v>
      </c>
      <c r="L699" s="739" t="s">
        <v>397</v>
      </c>
    </row>
    <row r="700" spans="1:12" x14ac:dyDescent="0.45">
      <c r="A700" s="735"/>
      <c r="C700" s="879" t="s">
        <v>3244</v>
      </c>
      <c r="D700" s="740"/>
      <c r="E700" s="740"/>
      <c r="F700" s="741">
        <v>124.08</v>
      </c>
      <c r="G700" s="881" t="s">
        <v>401</v>
      </c>
      <c r="H700" s="761">
        <v>22.67</v>
      </c>
      <c r="I700" s="743" t="s">
        <v>397</v>
      </c>
      <c r="J700" s="743" t="s">
        <v>343</v>
      </c>
      <c r="K700" s="741">
        <f t="shared" si="18"/>
        <v>2812.8936000000003</v>
      </c>
      <c r="L700" s="739" t="s">
        <v>397</v>
      </c>
    </row>
    <row r="701" spans="1:12" x14ac:dyDescent="0.45">
      <c r="A701" s="735"/>
      <c r="C701" s="879" t="s">
        <v>3241</v>
      </c>
      <c r="D701" s="740"/>
      <c r="E701" s="740"/>
      <c r="F701" s="741">
        <v>25</v>
      </c>
      <c r="G701" s="881" t="s">
        <v>3242</v>
      </c>
      <c r="H701" s="740">
        <f>K715</f>
        <v>357.94387499999999</v>
      </c>
      <c r="I701" s="743" t="s">
        <v>397</v>
      </c>
      <c r="J701" s="743" t="s">
        <v>343</v>
      </c>
      <c r="K701" s="741">
        <f t="shared" si="18"/>
        <v>8948.5968749999993</v>
      </c>
      <c r="L701" s="739" t="s">
        <v>397</v>
      </c>
    </row>
    <row r="702" spans="1:12" x14ac:dyDescent="0.45">
      <c r="A702" s="735"/>
      <c r="C702" s="739" t="s">
        <v>350</v>
      </c>
      <c r="D702" s="740"/>
      <c r="E702" s="740"/>
      <c r="F702" s="741"/>
      <c r="G702" s="740"/>
      <c r="H702" s="740"/>
      <c r="I702" s="762"/>
      <c r="J702" s="743" t="s">
        <v>343</v>
      </c>
      <c r="K702" s="741">
        <f>SUM(K691:K701)</f>
        <v>26573.700975</v>
      </c>
      <c r="L702" s="739" t="s">
        <v>397</v>
      </c>
    </row>
    <row r="703" spans="1:12" x14ac:dyDescent="0.45">
      <c r="A703" s="735"/>
      <c r="C703" s="879" t="s">
        <v>566</v>
      </c>
      <c r="D703" s="740"/>
      <c r="E703" s="740"/>
      <c r="F703" s="741">
        <f>K702</f>
        <v>26573.700975</v>
      </c>
      <c r="G703" s="743" t="s">
        <v>400</v>
      </c>
      <c r="H703" s="740">
        <f>F690</f>
        <v>10</v>
      </c>
      <c r="I703" s="742"/>
      <c r="J703" s="743" t="s">
        <v>343</v>
      </c>
      <c r="K703" s="741">
        <f>F703/H703</f>
        <v>2657.3700975000002</v>
      </c>
      <c r="L703" s="739" t="s">
        <v>397</v>
      </c>
    </row>
    <row r="704" spans="1:12" x14ac:dyDescent="0.45">
      <c r="A704" s="735"/>
      <c r="C704" s="879" t="s">
        <v>426</v>
      </c>
      <c r="D704" s="740"/>
      <c r="E704" s="740"/>
      <c r="F704" s="742"/>
      <c r="G704" s="740"/>
      <c r="H704" s="740"/>
      <c r="I704" s="742"/>
      <c r="J704" s="743" t="s">
        <v>343</v>
      </c>
      <c r="K704" s="741">
        <f>ROUND(K703,0)</f>
        <v>2657</v>
      </c>
      <c r="L704" s="739" t="s">
        <v>397</v>
      </c>
    </row>
    <row r="705" spans="1:13" x14ac:dyDescent="0.45">
      <c r="A705" s="735"/>
      <c r="C705" s="879"/>
      <c r="D705" s="740"/>
      <c r="E705" s="740"/>
      <c r="F705" s="742"/>
      <c r="G705" s="740"/>
      <c r="H705" s="740"/>
      <c r="I705" s="742"/>
      <c r="J705" s="743"/>
      <c r="K705" s="784"/>
      <c r="L705" s="739"/>
    </row>
    <row r="706" spans="1:13" x14ac:dyDescent="0.45">
      <c r="A706" s="735"/>
      <c r="C706" s="879" t="s">
        <v>3243</v>
      </c>
      <c r="D706" s="740"/>
      <c r="E706" s="740"/>
      <c r="F706" s="742"/>
      <c r="G706" s="740"/>
      <c r="H706" s="740"/>
      <c r="I706" s="742"/>
      <c r="J706" s="740"/>
      <c r="K706" s="741"/>
      <c r="L706" s="739"/>
    </row>
    <row r="707" spans="1:13" x14ac:dyDescent="0.45">
      <c r="A707" s="735"/>
      <c r="C707" s="879" t="s">
        <v>412</v>
      </c>
      <c r="D707" s="740"/>
      <c r="E707" s="740"/>
      <c r="F707" s="741">
        <v>0.01</v>
      </c>
      <c r="G707" s="806" t="s">
        <v>410</v>
      </c>
      <c r="H707" s="740">
        <f>M1120</f>
        <v>2632</v>
      </c>
      <c r="I707" s="743" t="s">
        <v>397</v>
      </c>
      <c r="J707" s="743" t="s">
        <v>343</v>
      </c>
      <c r="K707" s="741">
        <f>F707*H707</f>
        <v>26.32</v>
      </c>
      <c r="L707" s="739" t="s">
        <v>397</v>
      </c>
    </row>
    <row r="708" spans="1:13" x14ac:dyDescent="0.45">
      <c r="A708" s="735"/>
      <c r="C708" s="879" t="s">
        <v>420</v>
      </c>
      <c r="D708" s="740"/>
      <c r="E708" s="740"/>
      <c r="F708" s="741">
        <v>0.31</v>
      </c>
      <c r="G708" s="881" t="s">
        <v>414</v>
      </c>
      <c r="H708" s="740">
        <f>K1372</f>
        <v>273</v>
      </c>
      <c r="I708" s="743" t="s">
        <v>397</v>
      </c>
      <c r="J708" s="743" t="s">
        <v>343</v>
      </c>
      <c r="K708" s="741">
        <f t="shared" ref="K708:K714" si="19">F708*H708</f>
        <v>84.63</v>
      </c>
      <c r="L708" s="739" t="s">
        <v>397</v>
      </c>
    </row>
    <row r="709" spans="1:13" x14ac:dyDescent="0.45">
      <c r="A709" s="735"/>
      <c r="C709" s="879" t="s">
        <v>5</v>
      </c>
      <c r="D709" s="740"/>
      <c r="E709" s="740"/>
      <c r="F709" s="741"/>
      <c r="G709" s="740"/>
      <c r="H709" s="740"/>
      <c r="I709" s="742"/>
      <c r="J709" s="740"/>
      <c r="K709" s="741"/>
      <c r="L709" s="739"/>
    </row>
    <row r="710" spans="1:13" x14ac:dyDescent="0.45">
      <c r="A710" s="735"/>
      <c r="C710" s="879" t="s">
        <v>421</v>
      </c>
      <c r="D710" s="740"/>
      <c r="E710" s="740"/>
      <c r="F710" s="741">
        <v>0.49</v>
      </c>
      <c r="G710" s="881" t="s">
        <v>401</v>
      </c>
      <c r="H710" s="740">
        <f>J1217</f>
        <v>28.02</v>
      </c>
      <c r="I710" s="743" t="s">
        <v>397</v>
      </c>
      <c r="J710" s="743" t="s">
        <v>343</v>
      </c>
      <c r="K710" s="741">
        <f t="shared" si="19"/>
        <v>13.729799999999999</v>
      </c>
      <c r="L710" s="739" t="s">
        <v>397</v>
      </c>
    </row>
    <row r="711" spans="1:13" x14ac:dyDescent="0.45">
      <c r="A711" s="735"/>
      <c r="C711" s="879" t="s">
        <v>415</v>
      </c>
      <c r="D711" s="740"/>
      <c r="E711" s="740"/>
      <c r="F711" s="741">
        <v>3.8500000000000005</v>
      </c>
      <c r="G711" s="881" t="s">
        <v>401</v>
      </c>
      <c r="H711" s="740">
        <f>J1225</f>
        <v>26.88</v>
      </c>
      <c r="I711" s="743" t="s">
        <v>397</v>
      </c>
      <c r="J711" s="743" t="s">
        <v>343</v>
      </c>
      <c r="K711" s="741">
        <f t="shared" si="19"/>
        <v>103.48800000000001</v>
      </c>
      <c r="L711" s="739" t="s">
        <v>397</v>
      </c>
    </row>
    <row r="712" spans="1:13" x14ac:dyDescent="0.45">
      <c r="A712" s="735"/>
      <c r="C712" s="879" t="s">
        <v>8</v>
      </c>
      <c r="D712" s="740"/>
      <c r="E712" s="740"/>
      <c r="F712" s="741">
        <f>SUM(F710:F711)</f>
        <v>4.3400000000000007</v>
      </c>
      <c r="G712" s="881" t="s">
        <v>401</v>
      </c>
      <c r="H712" s="740">
        <v>3.4</v>
      </c>
      <c r="I712" s="743" t="s">
        <v>397</v>
      </c>
      <c r="J712" s="743" t="s">
        <v>343</v>
      </c>
      <c r="K712" s="741">
        <f t="shared" si="19"/>
        <v>14.756000000000002</v>
      </c>
      <c r="L712" s="739" t="s">
        <v>397</v>
      </c>
    </row>
    <row r="713" spans="1:13" x14ac:dyDescent="0.45">
      <c r="A713" s="735"/>
      <c r="C713" s="879" t="s">
        <v>416</v>
      </c>
      <c r="D713" s="740"/>
      <c r="E713" s="740"/>
      <c r="F713" s="741">
        <f>F712*0.025</f>
        <v>0.10850000000000003</v>
      </c>
      <c r="G713" s="881" t="s">
        <v>401</v>
      </c>
      <c r="H713" s="740">
        <f>'[1]ข้อมูลแหล่งราคาวัสดุ '!D44</f>
        <v>23.75</v>
      </c>
      <c r="I713" s="743" t="s">
        <v>397</v>
      </c>
      <c r="J713" s="743" t="s">
        <v>343</v>
      </c>
      <c r="K713" s="741">
        <f t="shared" si="19"/>
        <v>2.5768750000000007</v>
      </c>
      <c r="L713" s="739" t="s">
        <v>397</v>
      </c>
    </row>
    <row r="714" spans="1:13" x14ac:dyDescent="0.45">
      <c r="A714" s="735"/>
      <c r="C714" s="879" t="s">
        <v>3244</v>
      </c>
      <c r="D714" s="740"/>
      <c r="E714" s="740"/>
      <c r="F714" s="741">
        <v>4.96</v>
      </c>
      <c r="G714" s="881" t="s">
        <v>401</v>
      </c>
      <c r="H714" s="761">
        <f>H700</f>
        <v>22.67</v>
      </c>
      <c r="I714" s="743" t="s">
        <v>397</v>
      </c>
      <c r="J714" s="743" t="s">
        <v>343</v>
      </c>
      <c r="K714" s="741">
        <f t="shared" si="19"/>
        <v>112.4432</v>
      </c>
      <c r="L714" s="739" t="s">
        <v>397</v>
      </c>
    </row>
    <row r="715" spans="1:13" x14ac:dyDescent="0.45">
      <c r="A715" s="735"/>
      <c r="C715" s="739" t="s">
        <v>350</v>
      </c>
      <c r="D715" s="740"/>
      <c r="E715" s="740"/>
      <c r="F715" s="742"/>
      <c r="G715" s="740"/>
      <c r="H715" s="740"/>
      <c r="I715" s="742"/>
      <c r="J715" s="743" t="s">
        <v>343</v>
      </c>
      <c r="K715" s="741">
        <f>SUM(K707:K714)</f>
        <v>357.94387499999999</v>
      </c>
      <c r="L715" s="739" t="s">
        <v>3245</v>
      </c>
    </row>
    <row r="716" spans="1:13" x14ac:dyDescent="0.45">
      <c r="A716" s="735"/>
    </row>
    <row r="717" spans="1:13" x14ac:dyDescent="0.45">
      <c r="A717" s="735"/>
      <c r="B717" s="732" t="str">
        <f>[1]ปร.4_1!C81</f>
        <v>5.1.4</v>
      </c>
      <c r="C717" s="734" t="str">
        <f>[1]ปร.4_1!D81</f>
        <v>งานบ่อรับน้ำ คสล.</v>
      </c>
    </row>
    <row r="718" spans="1:13" x14ac:dyDescent="0.45">
      <c r="A718" s="735"/>
      <c r="B718" s="732" t="str">
        <f>[1]ปร.4_1!C82</f>
        <v>5.1.4(1)</v>
      </c>
      <c r="C718" s="742" t="s">
        <v>6058</v>
      </c>
      <c r="D718" s="748"/>
      <c r="E718" s="748"/>
      <c r="F718" s="748"/>
      <c r="G718" s="748"/>
      <c r="H718" s="748"/>
      <c r="I718" s="748"/>
      <c r="J718" s="748"/>
      <c r="K718" s="748"/>
      <c r="L718" s="748"/>
      <c r="M718" s="748"/>
    </row>
    <row r="719" spans="1:13" x14ac:dyDescent="0.45">
      <c r="A719" s="735"/>
      <c r="C719" s="739" t="s">
        <v>717</v>
      </c>
      <c r="D719" s="803"/>
      <c r="E719" s="803"/>
      <c r="F719" s="884">
        <v>0.26</v>
      </c>
      <c r="G719" s="803" t="s">
        <v>410</v>
      </c>
      <c r="H719" s="731">
        <f>M1100</f>
        <v>2275</v>
      </c>
      <c r="I719" s="885" t="s">
        <v>397</v>
      </c>
      <c r="J719" s="743" t="s">
        <v>343</v>
      </c>
      <c r="K719" s="886">
        <f>F719*H719</f>
        <v>591.5</v>
      </c>
      <c r="L719" s="737" t="s">
        <v>397</v>
      </c>
      <c r="M719" s="723" t="s">
        <v>346</v>
      </c>
    </row>
    <row r="720" spans="1:13" x14ac:dyDescent="0.45">
      <c r="A720" s="735"/>
      <c r="C720" s="739" t="s">
        <v>412</v>
      </c>
      <c r="D720" s="803"/>
      <c r="E720" s="803"/>
      <c r="F720" s="884">
        <v>0.65</v>
      </c>
      <c r="G720" s="803" t="s">
        <v>410</v>
      </c>
      <c r="H720" s="731">
        <f>M1120</f>
        <v>2632</v>
      </c>
      <c r="I720" s="885" t="s">
        <v>397</v>
      </c>
      <c r="J720" s="743" t="s">
        <v>343</v>
      </c>
      <c r="K720" s="886">
        <f t="shared" ref="K720:K721" si="20">F720*H720</f>
        <v>1710.8</v>
      </c>
      <c r="L720" s="737" t="s">
        <v>397</v>
      </c>
      <c r="M720" s="723" t="s">
        <v>393</v>
      </c>
    </row>
    <row r="721" spans="1:13" x14ac:dyDescent="0.45">
      <c r="A721" s="735"/>
      <c r="C721" s="739" t="s">
        <v>420</v>
      </c>
      <c r="D721" s="803"/>
      <c r="E721" s="803"/>
      <c r="F721" s="884">
        <v>11.7</v>
      </c>
      <c r="G721" s="803" t="s">
        <v>414</v>
      </c>
      <c r="H721" s="731">
        <f>K1372</f>
        <v>273</v>
      </c>
      <c r="I721" s="885" t="s">
        <v>397</v>
      </c>
      <c r="J721" s="743" t="s">
        <v>343</v>
      </c>
      <c r="K721" s="886">
        <f t="shared" si="20"/>
        <v>3194.1</v>
      </c>
      <c r="L721" s="737" t="s">
        <v>397</v>
      </c>
      <c r="M721" s="723" t="s">
        <v>398</v>
      </c>
    </row>
    <row r="722" spans="1:13" x14ac:dyDescent="0.45">
      <c r="A722" s="735"/>
      <c r="C722" s="739" t="s">
        <v>5</v>
      </c>
      <c r="D722" s="803"/>
      <c r="E722" s="803"/>
      <c r="F722" s="884"/>
      <c r="G722" s="803"/>
      <c r="I722" s="885"/>
      <c r="J722" s="743"/>
      <c r="K722" s="886"/>
      <c r="L722" s="737"/>
    </row>
    <row r="723" spans="1:13" x14ac:dyDescent="0.45">
      <c r="A723" s="735"/>
      <c r="C723" s="739" t="s">
        <v>421</v>
      </c>
      <c r="D723" s="803"/>
      <c r="E723" s="803"/>
      <c r="F723" s="884">
        <v>27.45</v>
      </c>
      <c r="G723" s="803" t="s">
        <v>401</v>
      </c>
      <c r="H723" s="731">
        <f>J1217</f>
        <v>28.02</v>
      </c>
      <c r="I723" s="885" t="s">
        <v>397</v>
      </c>
      <c r="J723" s="743" t="s">
        <v>343</v>
      </c>
      <c r="K723" s="886">
        <f t="shared" ref="K723:K725" si="21">F723*H723</f>
        <v>769.149</v>
      </c>
      <c r="L723" s="737" t="s">
        <v>397</v>
      </c>
      <c r="M723" s="723" t="s">
        <v>403</v>
      </c>
    </row>
    <row r="724" spans="1:13" x14ac:dyDescent="0.45">
      <c r="A724" s="735"/>
      <c r="C724" s="739" t="s">
        <v>8</v>
      </c>
      <c r="D724" s="803"/>
      <c r="E724" s="803"/>
      <c r="F724" s="884">
        <f>F723</f>
        <v>27.45</v>
      </c>
      <c r="G724" s="803" t="s">
        <v>401</v>
      </c>
      <c r="H724" s="731">
        <v>3.4</v>
      </c>
      <c r="I724" s="885" t="s">
        <v>397</v>
      </c>
      <c r="J724" s="743" t="s">
        <v>343</v>
      </c>
      <c r="K724" s="886">
        <f t="shared" si="21"/>
        <v>93.33</v>
      </c>
      <c r="L724" s="737" t="s">
        <v>397</v>
      </c>
      <c r="M724" s="723" t="s">
        <v>718</v>
      </c>
    </row>
    <row r="725" spans="1:13" x14ac:dyDescent="0.45">
      <c r="A725" s="735"/>
      <c r="C725" s="739" t="s">
        <v>416</v>
      </c>
      <c r="D725" s="803"/>
      <c r="E725" s="803"/>
      <c r="F725" s="884">
        <f>F724*0.025</f>
        <v>0.68625000000000003</v>
      </c>
      <c r="G725" s="803" t="s">
        <v>401</v>
      </c>
      <c r="H725" s="731">
        <f>'[1]ข้อมูลแหล่งราคาวัสดุ '!D44</f>
        <v>23.75</v>
      </c>
      <c r="I725" s="885" t="s">
        <v>397</v>
      </c>
      <c r="J725" s="743" t="s">
        <v>343</v>
      </c>
      <c r="K725" s="886">
        <f t="shared" si="21"/>
        <v>16.298437500000002</v>
      </c>
      <c r="L725" s="737" t="s">
        <v>397</v>
      </c>
      <c r="M725" s="723" t="s">
        <v>408</v>
      </c>
    </row>
    <row r="726" spans="1:13" x14ac:dyDescent="0.45">
      <c r="A726" s="735"/>
      <c r="C726" s="739" t="s">
        <v>350</v>
      </c>
      <c r="D726" s="803"/>
      <c r="E726" s="803"/>
      <c r="F726" s="803"/>
      <c r="G726" s="803"/>
      <c r="I726" s="885"/>
      <c r="J726" s="743" t="s">
        <v>343</v>
      </c>
      <c r="K726" s="886">
        <f>SUM(K719:K725)</f>
        <v>6375.1774374999995</v>
      </c>
      <c r="L726" s="737" t="s">
        <v>397</v>
      </c>
      <c r="M726" s="723" t="s">
        <v>719</v>
      </c>
    </row>
    <row r="727" spans="1:13" x14ac:dyDescent="0.45">
      <c r="A727" s="735"/>
    </row>
    <row r="728" spans="1:13" x14ac:dyDescent="0.45">
      <c r="A728" s="735"/>
      <c r="B728" s="735">
        <f>[1]ปร.4_1!B85</f>
        <v>5.2</v>
      </c>
      <c r="C728" s="734" t="str">
        <f>[1]ปร.4_1!C85</f>
        <v>งานปลูกหญ้า</v>
      </c>
    </row>
    <row r="729" spans="1:13" x14ac:dyDescent="0.45">
      <c r="A729" s="735"/>
      <c r="B729" s="732" t="str">
        <f>[1]ปร.4_1!C86</f>
        <v>5.2.1</v>
      </c>
      <c r="C729" s="734" t="str">
        <f>[1]ปร.4_1!D86</f>
        <v>แบบ ปักแถว</v>
      </c>
    </row>
    <row r="730" spans="1:13" x14ac:dyDescent="0.45">
      <c r="A730" s="735"/>
      <c r="C730" s="739" t="s">
        <v>428</v>
      </c>
      <c r="D730" s="731"/>
      <c r="I730" s="732" t="s">
        <v>343</v>
      </c>
      <c r="J730" s="731">
        <v>18</v>
      </c>
      <c r="K730" s="731" t="s">
        <v>344</v>
      </c>
    </row>
    <row r="731" spans="1:13" x14ac:dyDescent="0.45">
      <c r="A731" s="735"/>
      <c r="C731" s="739" t="s">
        <v>720</v>
      </c>
      <c r="D731" s="731"/>
      <c r="I731" s="732" t="s">
        <v>343</v>
      </c>
      <c r="J731" s="731">
        <v>5</v>
      </c>
      <c r="K731" s="731" t="s">
        <v>344</v>
      </c>
    </row>
    <row r="732" spans="1:13" x14ac:dyDescent="0.45">
      <c r="A732" s="735"/>
      <c r="C732" s="739" t="s">
        <v>721</v>
      </c>
      <c r="D732" s="731"/>
      <c r="I732" s="732" t="s">
        <v>343</v>
      </c>
      <c r="J732" s="887" t="s">
        <v>10</v>
      </c>
      <c r="K732" s="731" t="s">
        <v>344</v>
      </c>
    </row>
    <row r="733" spans="1:13" x14ac:dyDescent="0.45">
      <c r="A733" s="735"/>
      <c r="C733" s="739" t="s">
        <v>350</v>
      </c>
      <c r="D733" s="731"/>
      <c r="I733" s="732" t="s">
        <v>343</v>
      </c>
      <c r="J733" s="731">
        <f>SUM(J730:J732)</f>
        <v>23</v>
      </c>
      <c r="K733" s="731" t="s">
        <v>344</v>
      </c>
    </row>
    <row r="734" spans="1:13" x14ac:dyDescent="0.45">
      <c r="A734" s="735"/>
    </row>
    <row r="735" spans="1:13" x14ac:dyDescent="0.45">
      <c r="A735" s="735"/>
      <c r="B735" s="732" t="str">
        <f>[1]ปร.4_1!C87</f>
        <v>5.2.2</v>
      </c>
      <c r="C735" s="734" t="str">
        <f>[1]ปร.4_1!D87</f>
        <v>แบบ ปูแผ่น</v>
      </c>
    </row>
    <row r="736" spans="1:13" x14ac:dyDescent="0.45">
      <c r="A736" s="735"/>
      <c r="C736" s="739" t="s">
        <v>428</v>
      </c>
      <c r="D736" s="731"/>
      <c r="I736" s="732" t="s">
        <v>343</v>
      </c>
      <c r="J736" s="731">
        <v>20</v>
      </c>
      <c r="K736" s="731" t="s">
        <v>344</v>
      </c>
    </row>
    <row r="737" spans="1:21" x14ac:dyDescent="0.45">
      <c r="A737" s="735"/>
      <c r="C737" s="739" t="s">
        <v>720</v>
      </c>
      <c r="D737" s="731"/>
      <c r="I737" s="732" t="s">
        <v>343</v>
      </c>
      <c r="J737" s="731">
        <v>13</v>
      </c>
      <c r="K737" s="731" t="s">
        <v>344</v>
      </c>
    </row>
    <row r="738" spans="1:21" x14ac:dyDescent="0.45">
      <c r="A738" s="735"/>
      <c r="C738" s="739" t="s">
        <v>721</v>
      </c>
      <c r="D738" s="731"/>
      <c r="I738" s="732" t="s">
        <v>343</v>
      </c>
      <c r="J738" s="887">
        <v>2</v>
      </c>
      <c r="K738" s="731" t="s">
        <v>344</v>
      </c>
    </row>
    <row r="739" spans="1:21" x14ac:dyDescent="0.45">
      <c r="A739" s="735"/>
      <c r="C739" s="739" t="s">
        <v>350</v>
      </c>
      <c r="D739" s="731"/>
      <c r="I739" s="732" t="s">
        <v>343</v>
      </c>
      <c r="J739" s="731">
        <f>SUM(J736:J738)</f>
        <v>35</v>
      </c>
      <c r="K739" s="731" t="s">
        <v>344</v>
      </c>
    </row>
    <row r="740" spans="1:21" x14ac:dyDescent="0.45">
      <c r="A740" s="735"/>
    </row>
    <row r="741" spans="1:21" x14ac:dyDescent="0.45">
      <c r="A741" s="735"/>
    </row>
    <row r="742" spans="1:21" x14ac:dyDescent="0.45">
      <c r="A742" s="735"/>
    </row>
    <row r="743" spans="1:21" x14ac:dyDescent="0.45">
      <c r="B743" s="882">
        <f>[1]ปร.4_1!B136</f>
        <v>5.7</v>
      </c>
      <c r="C743" s="763" t="str">
        <f>[1]ปร.4_1!C136</f>
        <v>งาน Concrete Slope Protection</v>
      </c>
      <c r="D743" s="888"/>
      <c r="E743" s="741"/>
      <c r="F743" s="741"/>
      <c r="G743" s="741"/>
      <c r="H743" s="741"/>
      <c r="I743" s="741"/>
      <c r="J743" s="741"/>
      <c r="K743" s="741"/>
      <c r="L743" s="742"/>
      <c r="M743" s="742"/>
    </row>
    <row r="744" spans="1:21" x14ac:dyDescent="0.45">
      <c r="B744" s="853"/>
      <c r="C744" s="869" t="s">
        <v>545</v>
      </c>
      <c r="D744" s="888"/>
      <c r="E744" s="741"/>
      <c r="F744" s="853">
        <f>7*7</f>
        <v>49</v>
      </c>
      <c r="G744" s="889" t="s">
        <v>7</v>
      </c>
      <c r="H744" s="741"/>
      <c r="I744" s="822"/>
      <c r="J744" s="741"/>
      <c r="K744" s="741"/>
      <c r="L744" s="742"/>
      <c r="M744" s="742" t="s">
        <v>346</v>
      </c>
    </row>
    <row r="745" spans="1:21" x14ac:dyDescent="0.45">
      <c r="B745" s="853"/>
      <c r="C745" s="869" t="s">
        <v>546</v>
      </c>
      <c r="D745" s="888"/>
      <c r="E745" s="741"/>
      <c r="F745" s="853">
        <v>2.25</v>
      </c>
      <c r="G745" s="889" t="s">
        <v>410</v>
      </c>
      <c r="H745" s="741">
        <v>148</v>
      </c>
      <c r="I745" s="741" t="s">
        <v>397</v>
      </c>
      <c r="J745" s="743" t="s">
        <v>343</v>
      </c>
      <c r="K745" s="741">
        <f>INT(H745*F745)</f>
        <v>333</v>
      </c>
      <c r="L745" s="742" t="s">
        <v>397</v>
      </c>
      <c r="M745" s="742" t="s">
        <v>393</v>
      </c>
      <c r="P745" s="724">
        <f>((0.3*0.3*7)+(0.45*0.15*7)+(0.6*0.15*7))*1.3</f>
        <v>2.2522500000000001</v>
      </c>
    </row>
    <row r="746" spans="1:21" x14ac:dyDescent="0.45">
      <c r="B746" s="853"/>
      <c r="C746" s="869" t="s">
        <v>412</v>
      </c>
      <c r="D746" s="888"/>
      <c r="E746" s="741"/>
      <c r="F746" s="853">
        <v>6.84</v>
      </c>
      <c r="G746" s="889" t="s">
        <v>410</v>
      </c>
      <c r="H746" s="741">
        <f>M1120</f>
        <v>2632</v>
      </c>
      <c r="I746" s="741" t="s">
        <v>397</v>
      </c>
      <c r="J746" s="743" t="s">
        <v>343</v>
      </c>
      <c r="K746" s="741">
        <f>INT(H746*F746)</f>
        <v>18002</v>
      </c>
      <c r="L746" s="742" t="s">
        <v>397</v>
      </c>
      <c r="M746" s="742" t="s">
        <v>398</v>
      </c>
      <c r="P746" s="724">
        <f>(7*7*0.1)+(0.6*0.15*7)+(0.45*0.15*7)+(0.3*0.1*7)+(0.3*0.15*7)+(0.5*(0.3+0.15)*0.2*7)</f>
        <v>6.8425000000000011</v>
      </c>
    </row>
    <row r="747" spans="1:21" x14ac:dyDescent="0.45">
      <c r="B747" s="853"/>
      <c r="C747" s="869" t="s">
        <v>420</v>
      </c>
      <c r="D747" s="888"/>
      <c r="E747" s="741"/>
      <c r="F747" s="853">
        <v>15.32</v>
      </c>
      <c r="G747" s="889" t="s">
        <v>414</v>
      </c>
      <c r="H747" s="741">
        <f>K1372</f>
        <v>273</v>
      </c>
      <c r="I747" s="741" t="s">
        <v>397</v>
      </c>
      <c r="J747" s="743" t="s">
        <v>343</v>
      </c>
      <c r="K747" s="741">
        <f>INT(H747*F747)</f>
        <v>4182</v>
      </c>
      <c r="L747" s="742" t="s">
        <v>397</v>
      </c>
      <c r="M747" s="742" t="s">
        <v>403</v>
      </c>
      <c r="P747" s="724">
        <f>(0.3*7*2)+(0.3*0.15*2)+(0.5*(0.3+0.15)*0.2*2)+(0.1*7*2)+(0.6*0.15*2)+(0.45*0.15*2)+(0.3*0.1*2)+(0.6*7*2)+(0.1*7)+(0.3*0.1*2)</f>
        <v>15.315</v>
      </c>
    </row>
    <row r="748" spans="1:21" x14ac:dyDescent="0.45">
      <c r="B748" s="853"/>
      <c r="C748" s="869" t="s">
        <v>5</v>
      </c>
      <c r="D748" s="888"/>
      <c r="E748" s="741"/>
      <c r="F748" s="853"/>
      <c r="G748" s="889"/>
      <c r="H748" s="741"/>
      <c r="I748" s="822"/>
      <c r="J748" s="743"/>
      <c r="K748" s="741"/>
      <c r="L748" s="742"/>
      <c r="M748" s="742"/>
    </row>
    <row r="749" spans="1:21" x14ac:dyDescent="0.45">
      <c r="B749" s="853"/>
      <c r="C749" s="869" t="s">
        <v>415</v>
      </c>
      <c r="D749" s="888"/>
      <c r="E749" s="741"/>
      <c r="F749" s="853">
        <v>292.32</v>
      </c>
      <c r="G749" s="889" t="s">
        <v>401</v>
      </c>
      <c r="H749" s="741">
        <f>J1225</f>
        <v>26.88</v>
      </c>
      <c r="I749" s="741" t="s">
        <v>397</v>
      </c>
      <c r="J749" s="743" t="s">
        <v>343</v>
      </c>
      <c r="K749" s="741">
        <f>INT(H749*F749)</f>
        <v>7857</v>
      </c>
      <c r="L749" s="742" t="s">
        <v>397</v>
      </c>
      <c r="M749" s="742" t="s">
        <v>395</v>
      </c>
      <c r="P749" s="724">
        <f>ROUND(7/0.25,0)+1</f>
        <v>29</v>
      </c>
      <c r="Q749" s="723">
        <f>7*7*0.5*1.1</f>
        <v>26.950000000000003</v>
      </c>
      <c r="R749" s="723">
        <f>P749*0.5*0.5*1.1</f>
        <v>7.9750000000000005</v>
      </c>
      <c r="S749" s="724">
        <f>P749*2.2*0.5*1.1</f>
        <v>35.090000000000003</v>
      </c>
      <c r="T749" s="723">
        <f>P749*7*0.5*1.1*2</f>
        <v>223.3</v>
      </c>
      <c r="U749" s="836">
        <f>Q749+R749+S749+T749</f>
        <v>293.31500000000005</v>
      </c>
    </row>
    <row r="750" spans="1:21" x14ac:dyDescent="0.45">
      <c r="B750" s="853"/>
      <c r="C750" s="879" t="s">
        <v>8</v>
      </c>
      <c r="D750" s="890"/>
      <c r="E750" s="741"/>
      <c r="F750" s="853">
        <f>F749</f>
        <v>292.32</v>
      </c>
      <c r="G750" s="889" t="s">
        <v>401</v>
      </c>
      <c r="H750" s="741">
        <v>3.4</v>
      </c>
      <c r="I750" s="741" t="s">
        <v>397</v>
      </c>
      <c r="J750" s="743" t="s">
        <v>343</v>
      </c>
      <c r="K750" s="741">
        <f>INT(H750*F750)</f>
        <v>993</v>
      </c>
      <c r="L750" s="742" t="s">
        <v>397</v>
      </c>
      <c r="M750" s="742" t="s">
        <v>443</v>
      </c>
    </row>
    <row r="751" spans="1:21" x14ac:dyDescent="0.45">
      <c r="B751" s="853"/>
      <c r="C751" s="879" t="s">
        <v>547</v>
      </c>
      <c r="D751" s="888"/>
      <c r="E751" s="741"/>
      <c r="F751" s="853">
        <f>F750*0.025</f>
        <v>7.3079999999999998</v>
      </c>
      <c r="G751" s="889" t="s">
        <v>401</v>
      </c>
      <c r="H751" s="741">
        <f>'[1]ข้อมูลแหล่งราคาวัสดุ '!D44</f>
        <v>23.75</v>
      </c>
      <c r="I751" s="741" t="s">
        <v>397</v>
      </c>
      <c r="J751" s="743" t="s">
        <v>343</v>
      </c>
      <c r="K751" s="741">
        <f>INT(H751*F751)</f>
        <v>173</v>
      </c>
      <c r="L751" s="742" t="s">
        <v>397</v>
      </c>
      <c r="M751" s="742" t="s">
        <v>405</v>
      </c>
    </row>
    <row r="752" spans="1:21" x14ac:dyDescent="0.45">
      <c r="B752" s="853"/>
      <c r="C752" s="869" t="s">
        <v>548</v>
      </c>
      <c r="D752" s="888"/>
      <c r="E752" s="741"/>
      <c r="F752" s="853">
        <v>0.54</v>
      </c>
      <c r="G752" s="889" t="s">
        <v>410</v>
      </c>
      <c r="H752" s="741">
        <f>J1081</f>
        <v>532.65150000000006</v>
      </c>
      <c r="I752" s="741" t="s">
        <v>397</v>
      </c>
      <c r="J752" s="743" t="s">
        <v>343</v>
      </c>
      <c r="K752" s="741">
        <f>INT(H752*F752)</f>
        <v>287</v>
      </c>
      <c r="L752" s="742" t="s">
        <v>397</v>
      </c>
      <c r="M752" s="742" t="s">
        <v>406</v>
      </c>
      <c r="P752" s="724">
        <f>0.5*0.3*0.6*1*6</f>
        <v>0.54</v>
      </c>
    </row>
    <row r="753" spans="2:21" x14ac:dyDescent="0.45">
      <c r="B753" s="853"/>
      <c r="C753" s="869" t="s">
        <v>549</v>
      </c>
      <c r="D753" s="888"/>
      <c r="E753" s="741"/>
      <c r="F753" s="853">
        <v>27</v>
      </c>
      <c r="G753" s="889" t="s">
        <v>404</v>
      </c>
      <c r="H753" s="741">
        <v>20</v>
      </c>
      <c r="I753" s="741" t="s">
        <v>397</v>
      </c>
      <c r="J753" s="743" t="s">
        <v>343</v>
      </c>
      <c r="K753" s="741">
        <f>INT(H753*F753)</f>
        <v>540</v>
      </c>
      <c r="L753" s="742" t="s">
        <v>397</v>
      </c>
      <c r="M753" s="742" t="s">
        <v>422</v>
      </c>
    </row>
    <row r="754" spans="2:21" x14ac:dyDescent="0.45">
      <c r="B754" s="853"/>
      <c r="C754" s="763" t="s">
        <v>350</v>
      </c>
      <c r="D754" s="891"/>
      <c r="E754" s="740"/>
      <c r="F754" s="741"/>
      <c r="G754" s="740"/>
      <c r="H754" s="740"/>
      <c r="I754" s="741"/>
      <c r="J754" s="743" t="s">
        <v>343</v>
      </c>
      <c r="K754" s="740">
        <f>SUM(K745:K753)</f>
        <v>32367</v>
      </c>
      <c r="L754" s="742" t="s">
        <v>397</v>
      </c>
      <c r="M754" s="742" t="s">
        <v>423</v>
      </c>
    </row>
    <row r="755" spans="2:21" x14ac:dyDescent="0.45">
      <c r="B755" s="853"/>
      <c r="C755" s="763" t="s">
        <v>583</v>
      </c>
      <c r="D755" s="888"/>
      <c r="E755" s="740"/>
      <c r="F755" s="740">
        <f>K754</f>
        <v>32367</v>
      </c>
      <c r="G755" s="892" t="s">
        <v>400</v>
      </c>
      <c r="H755" s="740">
        <f>F744</f>
        <v>49</v>
      </c>
      <c r="I755" s="741"/>
      <c r="J755" s="743" t="s">
        <v>343</v>
      </c>
      <c r="K755" s="740">
        <f>ROUND(F755/H755,0)</f>
        <v>661</v>
      </c>
      <c r="L755" s="742" t="s">
        <v>397</v>
      </c>
      <c r="M755" s="742" t="s">
        <v>425</v>
      </c>
    </row>
    <row r="756" spans="2:21" x14ac:dyDescent="0.45">
      <c r="B756" s="740"/>
      <c r="C756" s="740"/>
    </row>
    <row r="757" spans="2:21" x14ac:dyDescent="0.45">
      <c r="B757" s="882">
        <f>[1]ปร.4_1!B137</f>
        <v>5.8</v>
      </c>
      <c r="C757" s="763" t="str">
        <f>[1]ปร.4_1!C137</f>
        <v>Approach Slab  ความหนา  25  ซม.</v>
      </c>
      <c r="D757" s="888"/>
      <c r="E757" s="741"/>
      <c r="F757" s="741"/>
      <c r="G757" s="741"/>
      <c r="H757" s="741"/>
      <c r="I757" s="741"/>
      <c r="J757" s="741"/>
      <c r="K757" s="741"/>
      <c r="L757" s="742"/>
      <c r="M757" s="742"/>
    </row>
    <row r="758" spans="2:21" x14ac:dyDescent="0.45">
      <c r="B758" s="853"/>
      <c r="C758" s="869" t="s">
        <v>545</v>
      </c>
      <c r="D758" s="888"/>
      <c r="E758" s="741"/>
      <c r="F758" s="893">
        <v>100</v>
      </c>
      <c r="G758" s="889" t="s">
        <v>7</v>
      </c>
      <c r="H758" s="741"/>
      <c r="I758" s="822"/>
      <c r="J758" s="741"/>
      <c r="K758" s="741"/>
      <c r="L758" s="742"/>
      <c r="M758" s="742" t="s">
        <v>346</v>
      </c>
      <c r="Q758" s="724"/>
    </row>
    <row r="759" spans="2:21" x14ac:dyDescent="0.45">
      <c r="B759" s="853"/>
      <c r="C759" s="763" t="s">
        <v>555</v>
      </c>
      <c r="D759" s="888"/>
      <c r="E759" s="740"/>
      <c r="F759" s="853">
        <v>25.35</v>
      </c>
      <c r="G759" s="889" t="s">
        <v>410</v>
      </c>
      <c r="H759" s="741">
        <f>M1140</f>
        <v>2219</v>
      </c>
      <c r="I759" s="741" t="s">
        <v>397</v>
      </c>
      <c r="J759" s="743" t="s">
        <v>343</v>
      </c>
      <c r="K759" s="741">
        <f>H759*F759</f>
        <v>56251.65</v>
      </c>
      <c r="L759" s="742" t="s">
        <v>397</v>
      </c>
      <c r="M759" s="742" t="s">
        <v>393</v>
      </c>
      <c r="Q759" s="724"/>
    </row>
    <row r="760" spans="2:21" x14ac:dyDescent="0.45">
      <c r="B760" s="853"/>
      <c r="C760" s="869" t="s">
        <v>420</v>
      </c>
      <c r="D760" s="888"/>
      <c r="E760" s="741"/>
      <c r="F760" s="853">
        <v>11.07</v>
      </c>
      <c r="G760" s="889" t="s">
        <v>414</v>
      </c>
      <c r="H760" s="741">
        <f>K1372</f>
        <v>273</v>
      </c>
      <c r="I760" s="741" t="s">
        <v>397</v>
      </c>
      <c r="J760" s="743" t="s">
        <v>343</v>
      </c>
      <c r="K760" s="741">
        <f t="shared" ref="K760" si="22">H760*F760</f>
        <v>3022.11</v>
      </c>
      <c r="L760" s="742" t="s">
        <v>397</v>
      </c>
      <c r="M760" s="742" t="s">
        <v>398</v>
      </c>
      <c r="Q760" s="724"/>
    </row>
    <row r="761" spans="2:21" x14ac:dyDescent="0.45">
      <c r="B761" s="853"/>
      <c r="C761" s="763" t="s">
        <v>5</v>
      </c>
      <c r="D761" s="891"/>
      <c r="E761" s="740"/>
      <c r="F761" s="853"/>
      <c r="G761" s="889"/>
      <c r="H761" s="741"/>
      <c r="I761" s="741"/>
      <c r="J761" s="743"/>
      <c r="K761" s="741"/>
      <c r="L761" s="742"/>
      <c r="M761" s="742"/>
      <c r="Q761" s="724"/>
    </row>
    <row r="762" spans="2:21" x14ac:dyDescent="0.45">
      <c r="B762" s="853"/>
      <c r="C762" s="869" t="s">
        <v>550</v>
      </c>
      <c r="D762" s="888"/>
      <c r="E762" s="741"/>
      <c r="F762" s="894">
        <v>1209.55</v>
      </c>
      <c r="G762" s="895" t="s">
        <v>401</v>
      </c>
      <c r="H762" s="741">
        <f>J1306</f>
        <v>23.28</v>
      </c>
      <c r="I762" s="741" t="s">
        <v>397</v>
      </c>
      <c r="J762" s="743" t="s">
        <v>343</v>
      </c>
      <c r="K762" s="741">
        <f t="shared" ref="K762:K769" si="23">H762*F762</f>
        <v>28158.324000000001</v>
      </c>
      <c r="L762" s="742" t="s">
        <v>397</v>
      </c>
      <c r="M762" s="742" t="s">
        <v>403</v>
      </c>
      <c r="Q762" s="724"/>
    </row>
    <row r="763" spans="2:21" x14ac:dyDescent="0.45">
      <c r="B763" s="853"/>
      <c r="C763" s="869" t="s">
        <v>551</v>
      </c>
      <c r="D763" s="891"/>
      <c r="E763" s="740"/>
      <c r="F763" s="894">
        <v>945.47</v>
      </c>
      <c r="G763" s="895" t="s">
        <v>401</v>
      </c>
      <c r="H763" s="741">
        <f>J1314</f>
        <v>23.27</v>
      </c>
      <c r="I763" s="741" t="s">
        <v>397</v>
      </c>
      <c r="J763" s="743" t="s">
        <v>343</v>
      </c>
      <c r="K763" s="741">
        <f t="shared" si="23"/>
        <v>22001.086899999998</v>
      </c>
      <c r="L763" s="742" t="s">
        <v>397</v>
      </c>
      <c r="M763" s="742" t="s">
        <v>395</v>
      </c>
      <c r="Q763" s="724"/>
    </row>
    <row r="764" spans="2:21" x14ac:dyDescent="0.45">
      <c r="B764" s="853"/>
      <c r="C764" s="869" t="s">
        <v>552</v>
      </c>
      <c r="D764" s="891"/>
      <c r="E764" s="740"/>
      <c r="F764" s="894">
        <v>1200.9100000000001</v>
      </c>
      <c r="G764" s="895" t="s">
        <v>401</v>
      </c>
      <c r="H764" s="741">
        <f>J1322</f>
        <v>24.03</v>
      </c>
      <c r="I764" s="741" t="s">
        <v>397</v>
      </c>
      <c r="J764" s="743" t="s">
        <v>343</v>
      </c>
      <c r="K764" s="741">
        <f t="shared" si="23"/>
        <v>28857.867300000002</v>
      </c>
      <c r="L764" s="742" t="s">
        <v>397</v>
      </c>
      <c r="M764" s="742" t="s">
        <v>408</v>
      </c>
      <c r="Q764" s="724"/>
    </row>
    <row r="765" spans="2:21" x14ac:dyDescent="0.45">
      <c r="B765" s="853"/>
      <c r="C765" s="763" t="s">
        <v>8</v>
      </c>
      <c r="D765" s="890"/>
      <c r="E765" s="741"/>
      <c r="F765" s="853">
        <f>SUM(F762:F764)</f>
        <v>3355.9300000000003</v>
      </c>
      <c r="G765" s="889" t="s">
        <v>410</v>
      </c>
      <c r="H765" s="741">
        <v>3.4</v>
      </c>
      <c r="I765" s="741" t="s">
        <v>397</v>
      </c>
      <c r="J765" s="743" t="s">
        <v>343</v>
      </c>
      <c r="K765" s="741">
        <f t="shared" si="23"/>
        <v>11410.162</v>
      </c>
      <c r="L765" s="742" t="s">
        <v>397</v>
      </c>
      <c r="M765" s="742" t="s">
        <v>3247</v>
      </c>
      <c r="Q765" s="724"/>
    </row>
    <row r="766" spans="2:21" x14ac:dyDescent="0.45">
      <c r="B766" s="853"/>
      <c r="C766" s="763" t="s">
        <v>172</v>
      </c>
      <c r="D766" s="891"/>
      <c r="E766" s="740"/>
      <c r="F766" s="853">
        <f>ROUND(F765*25/1000,2)</f>
        <v>83.9</v>
      </c>
      <c r="G766" s="889" t="s">
        <v>410</v>
      </c>
      <c r="H766" s="741">
        <f>'[1]ข้อมูลแหล่งราคาวัสดุ '!D44</f>
        <v>23.75</v>
      </c>
      <c r="I766" s="741" t="s">
        <v>397</v>
      </c>
      <c r="J766" s="743" t="s">
        <v>343</v>
      </c>
      <c r="K766" s="741">
        <f t="shared" si="23"/>
        <v>1992.6250000000002</v>
      </c>
      <c r="L766" s="742" t="s">
        <v>397</v>
      </c>
      <c r="M766" s="742" t="s">
        <v>406</v>
      </c>
      <c r="Q766" s="724"/>
    </row>
    <row r="767" spans="2:21" x14ac:dyDescent="0.45">
      <c r="B767" s="853"/>
      <c r="C767" s="767" t="s">
        <v>553</v>
      </c>
      <c r="D767" s="888"/>
      <c r="E767" s="740"/>
      <c r="F767" s="896">
        <v>21</v>
      </c>
      <c r="G767" s="732" t="s">
        <v>712</v>
      </c>
      <c r="H767" s="766">
        <f>P767</f>
        <v>10.3596</v>
      </c>
      <c r="I767" s="741" t="s">
        <v>397</v>
      </c>
      <c r="J767" s="743" t="s">
        <v>343</v>
      </c>
      <c r="K767" s="741">
        <f t="shared" si="23"/>
        <v>217.55160000000001</v>
      </c>
      <c r="L767" s="742" t="s">
        <v>397</v>
      </c>
      <c r="M767" s="742" t="s">
        <v>422</v>
      </c>
      <c r="P767" s="724">
        <f>1*0.5*0.89*J1306</f>
        <v>10.3596</v>
      </c>
      <c r="Q767" s="846"/>
      <c r="R767" s="846"/>
      <c r="T767" s="846"/>
      <c r="U767" s="846"/>
    </row>
    <row r="768" spans="2:21" x14ac:dyDescent="0.45">
      <c r="B768" s="853"/>
      <c r="C768" s="767" t="s">
        <v>714</v>
      </c>
      <c r="D768" s="888"/>
      <c r="E768" s="740"/>
      <c r="F768" s="896">
        <v>11</v>
      </c>
      <c r="G768" s="732" t="s">
        <v>712</v>
      </c>
      <c r="H768" s="766">
        <f>P768</f>
        <v>52.744999999999997</v>
      </c>
      <c r="I768" s="741" t="s">
        <v>397</v>
      </c>
      <c r="J768" s="743" t="s">
        <v>343</v>
      </c>
      <c r="K768" s="741">
        <f t="shared" si="23"/>
        <v>580.19499999999994</v>
      </c>
      <c r="L768" s="742" t="s">
        <v>397</v>
      </c>
      <c r="M768" s="742" t="s">
        <v>541</v>
      </c>
      <c r="P768" s="724">
        <f>1*0.5*3.85*J1257</f>
        <v>52.744999999999997</v>
      </c>
      <c r="Q768" s="846"/>
      <c r="R768" s="846"/>
      <c r="T768" s="846"/>
      <c r="U768" s="846"/>
    </row>
    <row r="769" spans="2:23" x14ac:dyDescent="0.45">
      <c r="B769" s="853"/>
      <c r="C769" s="767" t="s">
        <v>713</v>
      </c>
      <c r="D769" s="891"/>
      <c r="E769" s="740"/>
      <c r="F769" s="741">
        <v>18</v>
      </c>
      <c r="G769" s="732" t="s">
        <v>414</v>
      </c>
      <c r="H769" s="740">
        <v>6.5</v>
      </c>
      <c r="I769" s="741" t="s">
        <v>397</v>
      </c>
      <c r="J769" s="743" t="s">
        <v>343</v>
      </c>
      <c r="K769" s="741">
        <f t="shared" si="23"/>
        <v>117</v>
      </c>
      <c r="L769" s="742" t="s">
        <v>397</v>
      </c>
      <c r="M769" s="742" t="s">
        <v>624</v>
      </c>
      <c r="Q769" s="846"/>
      <c r="R769" s="846"/>
      <c r="T769" s="846"/>
      <c r="U769" s="846"/>
    </row>
    <row r="770" spans="2:23" x14ac:dyDescent="0.45">
      <c r="B770" s="740"/>
      <c r="C770" s="767" t="s">
        <v>392</v>
      </c>
      <c r="J770" s="743" t="s">
        <v>343</v>
      </c>
      <c r="K770" s="731">
        <f>SUM(K759:K769)</f>
        <v>152608.57180000003</v>
      </c>
      <c r="L770" s="767" t="s">
        <v>397</v>
      </c>
      <c r="M770" s="723" t="s">
        <v>3248</v>
      </c>
      <c r="Q770" s="724"/>
      <c r="T770" s="731"/>
    </row>
    <row r="771" spans="2:23" x14ac:dyDescent="0.45">
      <c r="B771" s="740"/>
      <c r="C771" s="767" t="s">
        <v>554</v>
      </c>
      <c r="J771" s="743" t="s">
        <v>343</v>
      </c>
      <c r="K771" s="731">
        <f>K770/F758</f>
        <v>1526.0857180000003</v>
      </c>
      <c r="L771" s="767" t="s">
        <v>344</v>
      </c>
      <c r="N771" s="723" t="s">
        <v>3249</v>
      </c>
      <c r="Q771" s="724"/>
    </row>
    <row r="772" spans="2:23" x14ac:dyDescent="0.45">
      <c r="B772" s="740"/>
      <c r="C772" s="767" t="s">
        <v>350</v>
      </c>
      <c r="J772" s="743" t="s">
        <v>343</v>
      </c>
      <c r="K772" s="731">
        <f>ROUND(K771,0)</f>
        <v>1526</v>
      </c>
      <c r="L772" s="767" t="s">
        <v>344</v>
      </c>
      <c r="N772" s="723" t="s">
        <v>3250</v>
      </c>
      <c r="Q772" s="724"/>
    </row>
    <row r="773" spans="2:23" x14ac:dyDescent="0.45">
      <c r="B773" s="740"/>
      <c r="C773" s="766"/>
      <c r="L773" s="766"/>
    </row>
    <row r="774" spans="2:23" x14ac:dyDescent="0.45">
      <c r="B774" s="777">
        <f>[1]ปร.4_1!B138</f>
        <v>5.9</v>
      </c>
      <c r="C774" s="767" t="str">
        <f>[1]ปร.4_1!C138</f>
        <v>Concrete  Barrier</v>
      </c>
      <c r="L774" s="766"/>
      <c r="P774" s="724" t="s">
        <v>813</v>
      </c>
    </row>
    <row r="775" spans="2:23" x14ac:dyDescent="0.45">
      <c r="B775" s="740"/>
      <c r="C775" s="767" t="s">
        <v>412</v>
      </c>
      <c r="F775" s="731">
        <v>1.53</v>
      </c>
      <c r="G775" s="897" t="s">
        <v>410</v>
      </c>
      <c r="H775" s="731">
        <f>M1120</f>
        <v>2632</v>
      </c>
      <c r="I775" s="741" t="s">
        <v>397</v>
      </c>
      <c r="J775" s="743" t="s">
        <v>343</v>
      </c>
      <c r="K775" s="731">
        <f>F775*H775</f>
        <v>4026.96</v>
      </c>
      <c r="L775" s="734" t="s">
        <v>397</v>
      </c>
      <c r="M775" s="723" t="s">
        <v>346</v>
      </c>
      <c r="P775" s="724">
        <f>(0.075*6.75*0.4)+(0.5*(0.075+0.12)*0.4*1.125)+(0.38*0.4*1.125)+(0.5*(0.38+0.15)*0.72*1.125)+(0.5*(0.4+0.3965)*0.26*1.125)+(0.5*(0.1365+0.3965)*0.58*1.125)+(0.5*(0.4+0.3035)*0.305*1.125)+(0.5*(0.3035+0.1235)*0.44*1.125)+(0.5*(0.4+0.3035)*0.305*1.125)+(0.5*(0.3035+0.11)*0.3*1.125)+(0.5*(0.4+0.3035)*0.305*1.125)+(0.5*(0.3035+0.0965)*0.16*1.125)+(0.5*(0.4+0.0835)*0.305*1.125)+(0.5*0.185*0.4*1.125)-((0.2*0.2*0.4)+(0.1*0.6*0.4*3))</f>
        <v>1.532523125</v>
      </c>
      <c r="Q775" s="724"/>
      <c r="R775" s="724"/>
      <c r="T775" s="724"/>
      <c r="U775" s="724"/>
      <c r="V775" s="724"/>
      <c r="W775" s="724"/>
    </row>
    <row r="776" spans="2:23" x14ac:dyDescent="0.45">
      <c r="B776" s="740"/>
      <c r="C776" s="767" t="s">
        <v>420</v>
      </c>
      <c r="F776" s="731">
        <v>10.93</v>
      </c>
      <c r="G776" s="897" t="s">
        <v>414</v>
      </c>
      <c r="H776" s="731">
        <f>K1372</f>
        <v>273</v>
      </c>
      <c r="I776" s="741" t="s">
        <v>397</v>
      </c>
      <c r="J776" s="743" t="s">
        <v>343</v>
      </c>
      <c r="K776" s="731">
        <f t="shared" ref="K776:K782" si="24">F776*H776</f>
        <v>2983.89</v>
      </c>
      <c r="L776" s="734" t="s">
        <v>397</v>
      </c>
      <c r="M776" s="723" t="s">
        <v>393</v>
      </c>
      <c r="P776" s="724">
        <f>(0.5*(1.1+0.075)*9*2)+(0.4*0.38)+(0.5*(0.4+0.15)*0.72)</f>
        <v>10.925000000000001</v>
      </c>
      <c r="Q776" s="724"/>
      <c r="R776" s="724"/>
      <c r="T776" s="724"/>
      <c r="U776" s="724"/>
      <c r="V776" s="724"/>
      <c r="W776" s="724"/>
    </row>
    <row r="777" spans="2:23" x14ac:dyDescent="0.45">
      <c r="B777" s="740"/>
      <c r="C777" s="767" t="s">
        <v>5</v>
      </c>
      <c r="G777" s="897"/>
      <c r="J777" s="732"/>
      <c r="L777" s="734"/>
      <c r="Q777" s="724"/>
      <c r="R777" s="724"/>
      <c r="T777" s="724"/>
      <c r="U777" s="724"/>
      <c r="V777" s="724"/>
      <c r="W777" s="724"/>
    </row>
    <row r="778" spans="2:23" x14ac:dyDescent="0.45">
      <c r="B778" s="740"/>
      <c r="C778" s="767" t="s">
        <v>550</v>
      </c>
      <c r="F778" s="731">
        <v>125.17</v>
      </c>
      <c r="G778" s="897" t="s">
        <v>401</v>
      </c>
      <c r="H778" s="731">
        <f>J1306</f>
        <v>23.28</v>
      </c>
      <c r="I778" s="741" t="s">
        <v>397</v>
      </c>
      <c r="J778" s="743" t="s">
        <v>343</v>
      </c>
      <c r="K778" s="731">
        <f t="shared" si="24"/>
        <v>2913.9576000000002</v>
      </c>
      <c r="L778" s="734" t="s">
        <v>397</v>
      </c>
      <c r="M778" s="723" t="s">
        <v>398</v>
      </c>
      <c r="P778" s="724">
        <f>(2*4.5*0.89*1.1)+(2*6.75*0.89*1.1)+(2*3.375*0.89*1.1)+(2*2.25*0.89*1.1)+(2*9*0.89*1.1)+(2.16*5*0.89*1.1)+(1.88*5*0.89*1.1)+(5*1.6*0.89*1.1)+(5*1.32*0.89*1.1)+(1.04*5*0.89*1.1)+(0.76*5*0.89*1.1)+(0.73*5*0.89*1.1)+(0.5*5*0.89*1.1)+(0.75*25*0.89*1.1)+(0.68*5*0.89*1.1)+(0.4*10*0.89*1.1)</f>
        <v>125.16515000000001</v>
      </c>
      <c r="Q778" s="724"/>
      <c r="R778" s="724"/>
      <c r="T778" s="724"/>
      <c r="U778" s="724"/>
      <c r="V778" s="724"/>
      <c r="W778" s="724"/>
    </row>
    <row r="779" spans="2:23" x14ac:dyDescent="0.45">
      <c r="B779" s="740"/>
      <c r="C779" s="767" t="s">
        <v>551</v>
      </c>
      <c r="F779" s="731">
        <v>46.06</v>
      </c>
      <c r="G779" s="897" t="s">
        <v>401</v>
      </c>
      <c r="H779" s="731">
        <f>J1314</f>
        <v>23.27</v>
      </c>
      <c r="I779" s="741" t="s">
        <v>397</v>
      </c>
      <c r="J779" s="743" t="s">
        <v>343</v>
      </c>
      <c r="K779" s="731">
        <f t="shared" si="24"/>
        <v>1071.8162</v>
      </c>
      <c r="L779" s="734" t="s">
        <v>397</v>
      </c>
      <c r="M779" s="723" t="s">
        <v>403</v>
      </c>
      <c r="P779" s="724">
        <f>(20*0.85*1.58*1.1)+(5*0.6*1.58*1.1)+(0.5*5*1.58*1.1)+(0.4*10*1.58*1.1)</f>
        <v>46.057000000000002</v>
      </c>
      <c r="Q779" s="724"/>
      <c r="R779" s="724"/>
      <c r="T779" s="724"/>
      <c r="U779" s="724"/>
      <c r="V779" s="724"/>
      <c r="W779" s="724"/>
    </row>
    <row r="780" spans="2:23" x14ac:dyDescent="0.45">
      <c r="B780" s="740"/>
      <c r="C780" s="767" t="s">
        <v>8</v>
      </c>
      <c r="F780" s="731">
        <f>F778+F779</f>
        <v>171.23000000000002</v>
      </c>
      <c r="G780" s="897" t="s">
        <v>401</v>
      </c>
      <c r="H780" s="731">
        <v>2.8</v>
      </c>
      <c r="I780" s="741" t="s">
        <v>397</v>
      </c>
      <c r="J780" s="743" t="s">
        <v>343</v>
      </c>
      <c r="K780" s="731">
        <f t="shared" si="24"/>
        <v>479.44400000000002</v>
      </c>
      <c r="L780" s="734" t="s">
        <v>397</v>
      </c>
      <c r="M780" s="723" t="s">
        <v>730</v>
      </c>
      <c r="Q780" s="724"/>
      <c r="R780" s="724"/>
      <c r="T780" s="724"/>
      <c r="U780" s="724"/>
      <c r="V780" s="724"/>
      <c r="W780" s="724"/>
    </row>
    <row r="781" spans="2:23" x14ac:dyDescent="0.45">
      <c r="B781" s="740"/>
      <c r="C781" s="767" t="s">
        <v>547</v>
      </c>
      <c r="F781" s="731">
        <f>F780*0.025</f>
        <v>4.2807500000000003</v>
      </c>
      <c r="G781" s="897" t="s">
        <v>401</v>
      </c>
      <c r="H781" s="731">
        <f>'[1]ข้อมูลแหล่งราคาวัสดุ '!D44</f>
        <v>23.75</v>
      </c>
      <c r="I781" s="741" t="s">
        <v>397</v>
      </c>
      <c r="J781" s="743" t="s">
        <v>343</v>
      </c>
      <c r="K781" s="731">
        <f t="shared" si="24"/>
        <v>101.66781250000001</v>
      </c>
      <c r="L781" s="734" t="s">
        <v>397</v>
      </c>
      <c r="M781" s="723" t="s">
        <v>408</v>
      </c>
      <c r="Q781" s="724"/>
      <c r="R781" s="724"/>
      <c r="T781" s="724"/>
      <c r="U781" s="724"/>
      <c r="V781" s="724"/>
      <c r="W781" s="724"/>
    </row>
    <row r="782" spans="2:23" x14ac:dyDescent="0.45">
      <c r="B782" s="740"/>
      <c r="C782" s="767" t="s">
        <v>811</v>
      </c>
      <c r="F782" s="731">
        <v>4</v>
      </c>
      <c r="G782" s="743" t="s">
        <v>812</v>
      </c>
      <c r="H782" s="724">
        <v>300</v>
      </c>
      <c r="I782" s="898" t="s">
        <v>397</v>
      </c>
      <c r="J782" s="743" t="s">
        <v>343</v>
      </c>
      <c r="K782" s="731">
        <f t="shared" si="24"/>
        <v>1200</v>
      </c>
      <c r="L782" s="734" t="s">
        <v>397</v>
      </c>
      <c r="M782" s="723" t="s">
        <v>405</v>
      </c>
      <c r="Q782" s="724"/>
      <c r="R782" s="724"/>
      <c r="T782" s="724"/>
      <c r="U782" s="724"/>
      <c r="V782" s="724"/>
      <c r="W782" s="724"/>
    </row>
    <row r="783" spans="2:23" x14ac:dyDescent="0.45">
      <c r="B783" s="740"/>
      <c r="C783" s="767" t="s">
        <v>392</v>
      </c>
      <c r="I783" s="741"/>
      <c r="J783" s="743" t="s">
        <v>343</v>
      </c>
      <c r="K783" s="731">
        <f>SUM(K775:K782)</f>
        <v>12777.735612499999</v>
      </c>
      <c r="L783" s="734" t="s">
        <v>809</v>
      </c>
      <c r="N783" s="723" t="s">
        <v>810</v>
      </c>
      <c r="Q783" s="724"/>
      <c r="R783" s="724"/>
      <c r="T783" s="724"/>
      <c r="U783" s="724"/>
      <c r="V783" s="724"/>
      <c r="W783" s="724"/>
    </row>
    <row r="784" spans="2:23" x14ac:dyDescent="0.45">
      <c r="B784" s="740"/>
      <c r="C784" s="767" t="s">
        <v>554</v>
      </c>
      <c r="F784" s="731">
        <v>9</v>
      </c>
      <c r="G784" s="732" t="s">
        <v>17</v>
      </c>
      <c r="H784" s="731">
        <f>K783</f>
        <v>12777.735612499999</v>
      </c>
      <c r="I784" s="741" t="s">
        <v>397</v>
      </c>
      <c r="J784" s="743" t="s">
        <v>343</v>
      </c>
      <c r="K784" s="731">
        <f>H784/F784</f>
        <v>1419.7484013888889</v>
      </c>
      <c r="L784" s="734" t="s">
        <v>809</v>
      </c>
      <c r="N784" s="723" t="s">
        <v>814</v>
      </c>
      <c r="Q784" s="724"/>
      <c r="R784" s="724"/>
      <c r="T784" s="724"/>
      <c r="U784" s="724"/>
      <c r="V784" s="724"/>
      <c r="W784" s="724"/>
    </row>
    <row r="785" spans="1:21" x14ac:dyDescent="0.45">
      <c r="B785" s="740"/>
      <c r="C785" s="767" t="s">
        <v>350</v>
      </c>
      <c r="J785" s="743" t="s">
        <v>343</v>
      </c>
      <c r="K785" s="731">
        <f>ROUND(K784,0)</f>
        <v>1420</v>
      </c>
      <c r="L785" s="734" t="s">
        <v>809</v>
      </c>
      <c r="N785" s="723" t="s">
        <v>351</v>
      </c>
    </row>
    <row r="786" spans="1:21" x14ac:dyDescent="0.45">
      <c r="B786" s="740"/>
      <c r="C786" s="767"/>
      <c r="J786" s="743"/>
      <c r="L786" s="734"/>
    </row>
    <row r="787" spans="1:21" x14ac:dyDescent="0.45">
      <c r="A787" s="733">
        <f>[1]ปร.4_1!A139</f>
        <v>6</v>
      </c>
      <c r="B787" s="739" t="str">
        <f>[1]ปร.4_1!B139</f>
        <v>งานไฟฟ้าแสงสว่าง</v>
      </c>
      <c r="C787" s="767"/>
      <c r="J787" s="743"/>
      <c r="L787" s="734"/>
    </row>
    <row r="788" spans="1:21" x14ac:dyDescent="0.45">
      <c r="B788" s="777">
        <f>[1]ปร.4_1!B140</f>
        <v>6.1</v>
      </c>
      <c r="C788" s="767" t="str">
        <f>[1]ปร.4_1!C140</f>
        <v>งานเสาไฟฟ้าแสงสว่างและอุปกรณ์ประกอบ</v>
      </c>
      <c r="J788" s="743"/>
      <c r="L788" s="734"/>
    </row>
    <row r="789" spans="1:21" x14ac:dyDescent="0.45">
      <c r="B789" s="777" t="str">
        <f>[1]ปร.4_1!C141</f>
        <v>6.1.1</v>
      </c>
      <c r="C789" s="767" t="str">
        <f>[1]ปร.4_1!D141</f>
        <v>เสาไฟฟ้า สูง 9.00 เมตร กิ่งเดียวพร้อมอุปกรณ์</v>
      </c>
      <c r="J789" s="743"/>
      <c r="L789" s="734"/>
    </row>
    <row r="790" spans="1:21" x14ac:dyDescent="0.45">
      <c r="B790" s="740"/>
      <c r="C790" s="180" t="s">
        <v>3251</v>
      </c>
      <c r="D790" s="731"/>
      <c r="G790" s="732">
        <v>1</v>
      </c>
      <c r="H790" s="732" t="s">
        <v>3254</v>
      </c>
      <c r="I790" s="728">
        <v>10000</v>
      </c>
      <c r="J790" s="267" t="s">
        <v>343</v>
      </c>
      <c r="K790" s="731">
        <f>I790*G790</f>
        <v>10000</v>
      </c>
      <c r="L790" s="268" t="s">
        <v>397</v>
      </c>
      <c r="M790" s="899" t="s">
        <v>346</v>
      </c>
      <c r="R790" s="723">
        <v>107</v>
      </c>
      <c r="S790" s="724">
        <v>13380.9</v>
      </c>
      <c r="T790" s="723">
        <v>107</v>
      </c>
      <c r="U790" s="724">
        <v>10249.200000000001</v>
      </c>
    </row>
    <row r="791" spans="1:21" x14ac:dyDescent="0.45">
      <c r="B791" s="740"/>
      <c r="C791" s="180" t="s">
        <v>3274</v>
      </c>
      <c r="D791" s="731"/>
      <c r="G791" s="732">
        <v>1</v>
      </c>
      <c r="H791" s="732" t="s">
        <v>3255</v>
      </c>
      <c r="I791" s="728">
        <v>7600</v>
      </c>
      <c r="J791" s="267" t="s">
        <v>343</v>
      </c>
      <c r="K791" s="731">
        <f>I791*G791</f>
        <v>7600</v>
      </c>
      <c r="L791" s="268" t="s">
        <v>397</v>
      </c>
      <c r="M791" s="899" t="s">
        <v>393</v>
      </c>
      <c r="R791" s="723">
        <v>100</v>
      </c>
      <c r="S791" s="724">
        <f>(S790/R790)*R791</f>
        <v>12505.514018691589</v>
      </c>
      <c r="T791" s="723">
        <v>100</v>
      </c>
      <c r="U791" s="724">
        <f>(U790/T790)*T791</f>
        <v>9578.6915887850464</v>
      </c>
    </row>
    <row r="792" spans="1:21" x14ac:dyDescent="0.45">
      <c r="B792" s="740"/>
      <c r="C792" s="869" t="s">
        <v>3259</v>
      </c>
      <c r="D792" s="731"/>
      <c r="G792" s="775">
        <v>30</v>
      </c>
      <c r="H792" s="732" t="s">
        <v>3256</v>
      </c>
      <c r="I792" s="728">
        <f>P792</f>
        <v>211.38</v>
      </c>
      <c r="J792" s="267" t="s">
        <v>343</v>
      </c>
      <c r="K792" s="731">
        <f>I792*G792</f>
        <v>6341.4</v>
      </c>
      <c r="L792" s="268" t="s">
        <v>397</v>
      </c>
      <c r="M792" s="899" t="s">
        <v>398</v>
      </c>
      <c r="P792" s="836">
        <f>179.38+32</f>
        <v>211.38</v>
      </c>
      <c r="U792" s="724"/>
    </row>
    <row r="793" spans="1:21" x14ac:dyDescent="0.45">
      <c r="B793" s="740"/>
      <c r="C793" s="869" t="s">
        <v>3258</v>
      </c>
      <c r="D793" s="731"/>
      <c r="G793" s="732">
        <v>24</v>
      </c>
      <c r="H793" s="732" t="s">
        <v>3256</v>
      </c>
      <c r="I793" s="728">
        <f>P793</f>
        <v>16.46</v>
      </c>
      <c r="J793" s="267" t="s">
        <v>343</v>
      </c>
      <c r="K793" s="731">
        <f t="shared" ref="K793:K797" si="25">I793*G793</f>
        <v>395.04</v>
      </c>
      <c r="L793" s="268" t="s">
        <v>397</v>
      </c>
      <c r="M793" s="899" t="s">
        <v>403</v>
      </c>
      <c r="P793" s="724">
        <f>9.46+7</f>
        <v>16.46</v>
      </c>
      <c r="S793" s="724">
        <f>S791*0.8</f>
        <v>10004.411214953272</v>
      </c>
      <c r="U793" s="724">
        <f>U791*0.8</f>
        <v>7662.9532710280373</v>
      </c>
    </row>
    <row r="794" spans="1:21" x14ac:dyDescent="0.45">
      <c r="B794" s="740"/>
      <c r="C794" s="180" t="s">
        <v>834</v>
      </c>
      <c r="D794" s="731"/>
      <c r="G794" s="732">
        <v>1</v>
      </c>
      <c r="H794" s="732" t="s">
        <v>3257</v>
      </c>
      <c r="I794" s="731">
        <v>100</v>
      </c>
      <c r="J794" s="267" t="s">
        <v>343</v>
      </c>
      <c r="K794" s="731">
        <f t="shared" si="25"/>
        <v>100</v>
      </c>
      <c r="L794" s="268" t="s">
        <v>397</v>
      </c>
      <c r="M794" s="899" t="s">
        <v>395</v>
      </c>
    </row>
    <row r="795" spans="1:21" x14ac:dyDescent="0.45">
      <c r="B795" s="740"/>
      <c r="C795" s="180" t="s">
        <v>835</v>
      </c>
      <c r="D795" s="731"/>
      <c r="G795" s="732">
        <v>1</v>
      </c>
      <c r="H795" s="732" t="s">
        <v>3257</v>
      </c>
      <c r="I795" s="731">
        <v>260</v>
      </c>
      <c r="J795" s="267" t="s">
        <v>343</v>
      </c>
      <c r="K795" s="731">
        <f t="shared" si="25"/>
        <v>260</v>
      </c>
      <c r="L795" s="268" t="s">
        <v>397</v>
      </c>
      <c r="M795" s="899" t="s">
        <v>408</v>
      </c>
    </row>
    <row r="796" spans="1:21" x14ac:dyDescent="0.45">
      <c r="B796" s="740"/>
      <c r="C796" s="180" t="s">
        <v>3260</v>
      </c>
      <c r="D796" s="731"/>
      <c r="G796" s="732">
        <f>G792</f>
        <v>30</v>
      </c>
      <c r="H796" s="732" t="s">
        <v>3256</v>
      </c>
      <c r="I796" s="731">
        <v>65</v>
      </c>
      <c r="J796" s="267" t="s">
        <v>343</v>
      </c>
      <c r="K796" s="731">
        <f t="shared" si="25"/>
        <v>1950</v>
      </c>
      <c r="L796" s="268" t="s">
        <v>397</v>
      </c>
      <c r="M796" s="899" t="s">
        <v>405</v>
      </c>
    </row>
    <row r="797" spans="1:21" x14ac:dyDescent="0.45">
      <c r="B797" s="740"/>
      <c r="C797" s="180" t="s">
        <v>836</v>
      </c>
      <c r="D797" s="731"/>
      <c r="G797" s="732">
        <v>1</v>
      </c>
      <c r="H797" s="732" t="s">
        <v>3257</v>
      </c>
      <c r="I797" s="731">
        <v>2210</v>
      </c>
      <c r="J797" s="267" t="s">
        <v>343</v>
      </c>
      <c r="K797" s="731">
        <f t="shared" si="25"/>
        <v>2210</v>
      </c>
      <c r="L797" s="268" t="s">
        <v>397</v>
      </c>
      <c r="M797" s="899" t="s">
        <v>406</v>
      </c>
    </row>
    <row r="798" spans="1:21" x14ac:dyDescent="0.45">
      <c r="B798" s="740"/>
      <c r="C798" s="739" t="s">
        <v>350</v>
      </c>
      <c r="D798" s="731"/>
      <c r="J798" s="267" t="s">
        <v>343</v>
      </c>
      <c r="K798" s="731">
        <f>SUM(K790:K797)</f>
        <v>28856.440000000002</v>
      </c>
      <c r="L798" s="268" t="s">
        <v>837</v>
      </c>
      <c r="N798" s="899" t="s">
        <v>3261</v>
      </c>
    </row>
    <row r="799" spans="1:21" x14ac:dyDescent="0.45">
      <c r="B799" s="740"/>
      <c r="C799" s="879" t="s">
        <v>426</v>
      </c>
      <c r="D799" s="740"/>
      <c r="E799" s="740"/>
      <c r="F799" s="742"/>
      <c r="G799" s="740"/>
      <c r="H799" s="740"/>
      <c r="I799" s="742"/>
      <c r="J799" s="743" t="s">
        <v>343</v>
      </c>
      <c r="K799" s="741">
        <f>ROUND(K798,0)</f>
        <v>28856</v>
      </c>
      <c r="L799" s="268" t="s">
        <v>837</v>
      </c>
      <c r="N799" s="899" t="s">
        <v>3262</v>
      </c>
    </row>
    <row r="800" spans="1:21" x14ac:dyDescent="0.45">
      <c r="B800" s="740"/>
      <c r="C800" s="767"/>
      <c r="J800" s="743"/>
      <c r="L800" s="734"/>
    </row>
    <row r="801" spans="2:19" x14ac:dyDescent="0.45">
      <c r="B801" s="777" t="str">
        <f>[1]ปร.4_1!C142</f>
        <v>6.1.2</v>
      </c>
      <c r="C801" s="767" t="str">
        <f>[1]ปร.4_1!D142</f>
        <v>เสาไฟฟ้า สูง 9.00 เมตร กิ่งคู่พร้อมอุปกรณ์</v>
      </c>
      <c r="J801" s="743"/>
      <c r="L801" s="734"/>
    </row>
    <row r="802" spans="2:19" x14ac:dyDescent="0.45">
      <c r="B802" s="777"/>
      <c r="C802" s="180" t="s">
        <v>3251</v>
      </c>
      <c r="D802" s="731"/>
      <c r="G802" s="732">
        <v>1</v>
      </c>
      <c r="H802" s="732" t="s">
        <v>3254</v>
      </c>
      <c r="I802" s="728">
        <v>11700</v>
      </c>
      <c r="J802" s="267" t="s">
        <v>343</v>
      </c>
      <c r="K802" s="731">
        <f>I802*G802</f>
        <v>11700</v>
      </c>
      <c r="L802" s="268" t="s">
        <v>397</v>
      </c>
      <c r="M802" s="899" t="s">
        <v>346</v>
      </c>
      <c r="R802" s="723">
        <v>107</v>
      </c>
      <c r="S802" s="724">
        <v>15658.5</v>
      </c>
    </row>
    <row r="803" spans="2:19" x14ac:dyDescent="0.45">
      <c r="B803" s="777"/>
      <c r="C803" s="180" t="s">
        <v>3274</v>
      </c>
      <c r="D803" s="731"/>
      <c r="G803" s="732">
        <v>2</v>
      </c>
      <c r="H803" s="732" t="s">
        <v>3255</v>
      </c>
      <c r="I803" s="728">
        <v>7600</v>
      </c>
      <c r="J803" s="267" t="s">
        <v>343</v>
      </c>
      <c r="K803" s="731">
        <f>I803*G803</f>
        <v>15200</v>
      </c>
      <c r="L803" s="268" t="s">
        <v>397</v>
      </c>
      <c r="M803" s="899" t="s">
        <v>393</v>
      </c>
      <c r="R803" s="723">
        <v>100</v>
      </c>
      <c r="S803" s="724">
        <f>(S802/R802)*R803</f>
        <v>14634.112149532712</v>
      </c>
    </row>
    <row r="804" spans="2:19" x14ac:dyDescent="0.45">
      <c r="B804" s="777"/>
      <c r="C804" s="869" t="s">
        <v>3259</v>
      </c>
      <c r="D804" s="731"/>
      <c r="G804" s="775">
        <v>30</v>
      </c>
      <c r="H804" s="732" t="s">
        <v>3256</v>
      </c>
      <c r="I804" s="728">
        <f>P804</f>
        <v>211.38</v>
      </c>
      <c r="J804" s="267" t="s">
        <v>343</v>
      </c>
      <c r="K804" s="731">
        <f>I804*G804</f>
        <v>6341.4</v>
      </c>
      <c r="L804" s="268" t="s">
        <v>397</v>
      </c>
      <c r="M804" s="899" t="s">
        <v>398</v>
      </c>
      <c r="P804" s="836">
        <f>179.38+32</f>
        <v>211.38</v>
      </c>
    </row>
    <row r="805" spans="2:19" x14ac:dyDescent="0.45">
      <c r="B805" s="777"/>
      <c r="C805" s="869" t="s">
        <v>3258</v>
      </c>
      <c r="D805" s="731"/>
      <c r="G805" s="732">
        <v>24</v>
      </c>
      <c r="H805" s="732" t="s">
        <v>3256</v>
      </c>
      <c r="I805" s="728">
        <f>P805</f>
        <v>16.46</v>
      </c>
      <c r="J805" s="267" t="s">
        <v>343</v>
      </c>
      <c r="K805" s="731">
        <f t="shared" ref="K805:K809" si="26">I805*G805</f>
        <v>395.04</v>
      </c>
      <c r="L805" s="268" t="s">
        <v>397</v>
      </c>
      <c r="M805" s="899" t="s">
        <v>403</v>
      </c>
      <c r="P805" s="836">
        <f>9.46+7</f>
        <v>16.46</v>
      </c>
      <c r="S805" s="724">
        <f>S803*0.8</f>
        <v>11707.289719626169</v>
      </c>
    </row>
    <row r="806" spans="2:19" x14ac:dyDescent="0.45">
      <c r="B806" s="777"/>
      <c r="C806" s="180" t="s">
        <v>834</v>
      </c>
      <c r="D806" s="731"/>
      <c r="G806" s="732">
        <v>1</v>
      </c>
      <c r="H806" s="732" t="s">
        <v>3257</v>
      </c>
      <c r="I806" s="731">
        <v>100</v>
      </c>
      <c r="J806" s="267" t="s">
        <v>343</v>
      </c>
      <c r="K806" s="731">
        <f t="shared" si="26"/>
        <v>100</v>
      </c>
      <c r="L806" s="268" t="s">
        <v>397</v>
      </c>
      <c r="M806" s="899" t="s">
        <v>395</v>
      </c>
    </row>
    <row r="807" spans="2:19" x14ac:dyDescent="0.45">
      <c r="B807" s="777"/>
      <c r="C807" s="180" t="s">
        <v>835</v>
      </c>
      <c r="D807" s="731"/>
      <c r="G807" s="732">
        <v>1</v>
      </c>
      <c r="H807" s="732" t="s">
        <v>3257</v>
      </c>
      <c r="I807" s="731">
        <v>260</v>
      </c>
      <c r="J807" s="267" t="s">
        <v>343</v>
      </c>
      <c r="K807" s="731">
        <f t="shared" si="26"/>
        <v>260</v>
      </c>
      <c r="L807" s="268" t="s">
        <v>397</v>
      </c>
      <c r="M807" s="899" t="s">
        <v>408</v>
      </c>
    </row>
    <row r="808" spans="2:19" x14ac:dyDescent="0.45">
      <c r="B808" s="777"/>
      <c r="C808" s="180" t="s">
        <v>3260</v>
      </c>
      <c r="D808" s="731"/>
      <c r="G808" s="732">
        <f>G804</f>
        <v>30</v>
      </c>
      <c r="H808" s="732" t="s">
        <v>3256</v>
      </c>
      <c r="I808" s="731">
        <v>65</v>
      </c>
      <c r="J808" s="267" t="s">
        <v>343</v>
      </c>
      <c r="K808" s="731">
        <f t="shared" si="26"/>
        <v>1950</v>
      </c>
      <c r="L808" s="268" t="s">
        <v>397</v>
      </c>
      <c r="M808" s="899" t="s">
        <v>405</v>
      </c>
    </row>
    <row r="809" spans="2:19" x14ac:dyDescent="0.45">
      <c r="B809" s="777"/>
      <c r="C809" s="180" t="s">
        <v>836</v>
      </c>
      <c r="D809" s="731"/>
      <c r="G809" s="732">
        <v>1</v>
      </c>
      <c r="H809" s="732" t="s">
        <v>3257</v>
      </c>
      <c r="I809" s="731">
        <v>2210</v>
      </c>
      <c r="J809" s="267" t="s">
        <v>343</v>
      </c>
      <c r="K809" s="731">
        <f t="shared" si="26"/>
        <v>2210</v>
      </c>
      <c r="L809" s="268" t="s">
        <v>397</v>
      </c>
      <c r="M809" s="899" t="s">
        <v>406</v>
      </c>
    </row>
    <row r="810" spans="2:19" x14ac:dyDescent="0.45">
      <c r="B810" s="777"/>
      <c r="C810" s="739" t="s">
        <v>350</v>
      </c>
      <c r="D810" s="731"/>
      <c r="J810" s="267" t="s">
        <v>343</v>
      </c>
      <c r="K810" s="731">
        <f>SUM(K802:K809)</f>
        <v>38156.44</v>
      </c>
      <c r="L810" s="268" t="s">
        <v>837</v>
      </c>
      <c r="N810" s="899" t="s">
        <v>3261</v>
      </c>
    </row>
    <row r="811" spans="2:19" x14ac:dyDescent="0.45">
      <c r="B811" s="777"/>
      <c r="C811" s="879" t="s">
        <v>426</v>
      </c>
      <c r="D811" s="740"/>
      <c r="E811" s="740"/>
      <c r="F811" s="742"/>
      <c r="G811" s="740"/>
      <c r="H811" s="740"/>
      <c r="I811" s="742"/>
      <c r="J811" s="743" t="s">
        <v>343</v>
      </c>
      <c r="K811" s="741">
        <f>ROUND(K810,0)</f>
        <v>38156</v>
      </c>
      <c r="L811" s="268" t="s">
        <v>837</v>
      </c>
      <c r="N811" s="899" t="s">
        <v>3262</v>
      </c>
    </row>
    <row r="812" spans="2:19" x14ac:dyDescent="0.45">
      <c r="B812" s="777"/>
      <c r="C812" s="767"/>
      <c r="J812" s="743"/>
      <c r="L812" s="734"/>
    </row>
    <row r="813" spans="2:19" x14ac:dyDescent="0.45">
      <c r="B813" s="777">
        <f>[1]ปร.4_1!B143</f>
        <v>6.2</v>
      </c>
      <c r="C813" s="767" t="str">
        <f>[1]ปร.4_1!C143</f>
        <v>งานฐานเสาไฟฟ้าแสงสว่างและอุปกรณ์ประกอบ</v>
      </c>
      <c r="J813" s="743"/>
      <c r="L813" s="734"/>
    </row>
    <row r="814" spans="2:19" x14ac:dyDescent="0.45">
      <c r="B814" s="777"/>
      <c r="C814" s="180" t="s">
        <v>717</v>
      </c>
      <c r="D814" s="731"/>
      <c r="E814" s="267" t="s">
        <v>343</v>
      </c>
      <c r="F814" s="731">
        <v>0.06</v>
      </c>
      <c r="G814" s="732" t="s">
        <v>410</v>
      </c>
      <c r="H814" s="731">
        <f>M1100</f>
        <v>2275</v>
      </c>
      <c r="I814" s="268" t="s">
        <v>397</v>
      </c>
      <c r="J814" s="732" t="s">
        <v>343</v>
      </c>
      <c r="K814" s="731">
        <f t="shared" ref="K814:K825" si="27">H814*F814</f>
        <v>136.5</v>
      </c>
      <c r="L814" s="268" t="s">
        <v>397</v>
      </c>
      <c r="M814" s="899" t="s">
        <v>346</v>
      </c>
    </row>
    <row r="815" spans="2:19" x14ac:dyDescent="0.45">
      <c r="B815" s="777"/>
      <c r="C815" s="180" t="s">
        <v>412</v>
      </c>
      <c r="D815" s="731"/>
      <c r="E815" s="267" t="s">
        <v>343</v>
      </c>
      <c r="F815" s="731">
        <v>0.94</v>
      </c>
      <c r="G815" s="732" t="s">
        <v>410</v>
      </c>
      <c r="H815" s="731">
        <f>M1120</f>
        <v>2632</v>
      </c>
      <c r="I815" s="268" t="s">
        <v>397</v>
      </c>
      <c r="J815" s="732" t="s">
        <v>343</v>
      </c>
      <c r="K815" s="731">
        <f t="shared" si="27"/>
        <v>2474.08</v>
      </c>
      <c r="L815" s="268" t="s">
        <v>397</v>
      </c>
      <c r="M815" s="899" t="s">
        <v>393</v>
      </c>
    </row>
    <row r="816" spans="2:19" x14ac:dyDescent="0.45">
      <c r="B816" s="777"/>
      <c r="C816" s="180" t="s">
        <v>413</v>
      </c>
      <c r="D816" s="731"/>
      <c r="E816" s="267" t="s">
        <v>343</v>
      </c>
      <c r="F816" s="731">
        <v>3.12</v>
      </c>
      <c r="G816" s="732" t="s">
        <v>414</v>
      </c>
      <c r="H816" s="731">
        <f>K1358</f>
        <v>304</v>
      </c>
      <c r="I816" s="268" t="s">
        <v>397</v>
      </c>
      <c r="J816" s="732" t="s">
        <v>343</v>
      </c>
      <c r="K816" s="731">
        <f t="shared" si="27"/>
        <v>948.48</v>
      </c>
      <c r="L816" s="268" t="s">
        <v>397</v>
      </c>
      <c r="M816" s="899" t="s">
        <v>398</v>
      </c>
    </row>
    <row r="817" spans="2:14" x14ac:dyDescent="0.45">
      <c r="B817" s="777"/>
      <c r="C817" s="180" t="s">
        <v>5</v>
      </c>
      <c r="D817" s="731"/>
      <c r="E817" s="267"/>
      <c r="J817" s="732"/>
      <c r="L817" s="268"/>
      <c r="M817" s="899"/>
    </row>
    <row r="818" spans="2:14" x14ac:dyDescent="0.45">
      <c r="B818" s="777"/>
      <c r="C818" s="180" t="s">
        <v>415</v>
      </c>
      <c r="D818" s="731"/>
      <c r="E818" s="267" t="s">
        <v>343</v>
      </c>
      <c r="F818" s="731">
        <v>11.8</v>
      </c>
      <c r="G818" s="732" t="s">
        <v>401</v>
      </c>
      <c r="H818" s="731">
        <f>J1225</f>
        <v>26.88</v>
      </c>
      <c r="I818" s="268" t="s">
        <v>397</v>
      </c>
      <c r="J818" s="732" t="s">
        <v>343</v>
      </c>
      <c r="K818" s="731">
        <f t="shared" si="27"/>
        <v>317.18400000000003</v>
      </c>
      <c r="L818" s="268" t="s">
        <v>397</v>
      </c>
      <c r="M818" s="899" t="s">
        <v>403</v>
      </c>
    </row>
    <row r="819" spans="2:14" x14ac:dyDescent="0.45">
      <c r="B819" s="777"/>
      <c r="C819" s="180" t="s">
        <v>550</v>
      </c>
      <c r="D819" s="731"/>
      <c r="E819" s="267" t="s">
        <v>343</v>
      </c>
      <c r="F819" s="731">
        <v>9.4</v>
      </c>
      <c r="G819" s="732" t="s">
        <v>401</v>
      </c>
      <c r="H819" s="731">
        <f>J1306</f>
        <v>23.28</v>
      </c>
      <c r="I819" s="268" t="s">
        <v>397</v>
      </c>
      <c r="J819" s="732" t="s">
        <v>343</v>
      </c>
      <c r="K819" s="731">
        <f t="shared" si="27"/>
        <v>218.83200000000002</v>
      </c>
      <c r="L819" s="268" t="s">
        <v>397</v>
      </c>
      <c r="M819" s="899" t="s">
        <v>395</v>
      </c>
    </row>
    <row r="820" spans="2:14" x14ac:dyDescent="0.45">
      <c r="B820" s="777"/>
      <c r="C820" s="182" t="s">
        <v>8</v>
      </c>
      <c r="D820" s="731"/>
      <c r="E820" s="267" t="s">
        <v>343</v>
      </c>
      <c r="F820" s="731">
        <f>F818+F819</f>
        <v>21.200000000000003</v>
      </c>
      <c r="G820" s="732" t="s">
        <v>401</v>
      </c>
      <c r="H820" s="731">
        <v>3.4</v>
      </c>
      <c r="I820" s="268" t="s">
        <v>397</v>
      </c>
      <c r="J820" s="732" t="s">
        <v>343</v>
      </c>
      <c r="K820" s="731">
        <f t="shared" si="27"/>
        <v>72.080000000000013</v>
      </c>
      <c r="L820" s="268" t="s">
        <v>397</v>
      </c>
      <c r="M820" s="899" t="s">
        <v>806</v>
      </c>
    </row>
    <row r="821" spans="2:14" x14ac:dyDescent="0.45">
      <c r="B821" s="777"/>
      <c r="C821" s="879" t="s">
        <v>547</v>
      </c>
      <c r="D821" s="731"/>
      <c r="E821" s="267" t="s">
        <v>343</v>
      </c>
      <c r="F821" s="731">
        <f>F820*0.025</f>
        <v>0.53000000000000014</v>
      </c>
      <c r="G821" s="732" t="s">
        <v>401</v>
      </c>
      <c r="H821" s="731">
        <f>'[1]ข้อมูลแหล่งราคาวัสดุ '!D44</f>
        <v>23.75</v>
      </c>
      <c r="I821" s="268" t="s">
        <v>397</v>
      </c>
      <c r="J821" s="732" t="s">
        <v>343</v>
      </c>
      <c r="K821" s="731">
        <f t="shared" si="27"/>
        <v>12.587500000000004</v>
      </c>
      <c r="L821" s="268" t="s">
        <v>397</v>
      </c>
      <c r="M821" s="899" t="s">
        <v>405</v>
      </c>
    </row>
    <row r="822" spans="2:14" x14ac:dyDescent="0.45">
      <c r="B822" s="777"/>
      <c r="C822" s="180" t="s">
        <v>3263</v>
      </c>
      <c r="D822" s="731"/>
      <c r="E822" s="267" t="s">
        <v>343</v>
      </c>
      <c r="F822" s="731">
        <v>1</v>
      </c>
      <c r="G822" s="732" t="s">
        <v>573</v>
      </c>
      <c r="H822" s="731">
        <v>280</v>
      </c>
      <c r="I822" s="268" t="s">
        <v>397</v>
      </c>
      <c r="J822" s="732" t="s">
        <v>343</v>
      </c>
      <c r="K822" s="731">
        <f t="shared" si="27"/>
        <v>280</v>
      </c>
      <c r="L822" s="268" t="s">
        <v>397</v>
      </c>
      <c r="M822" s="899" t="s">
        <v>406</v>
      </c>
    </row>
    <row r="823" spans="2:14" x14ac:dyDescent="0.45">
      <c r="B823" s="777"/>
      <c r="C823" s="180" t="s">
        <v>3264</v>
      </c>
      <c r="D823" s="731"/>
      <c r="E823" s="267" t="s">
        <v>343</v>
      </c>
      <c r="F823" s="731">
        <v>4</v>
      </c>
      <c r="G823" s="732" t="s">
        <v>3265</v>
      </c>
      <c r="H823" s="731">
        <v>5</v>
      </c>
      <c r="I823" s="268" t="s">
        <v>397</v>
      </c>
      <c r="J823" s="732" t="s">
        <v>343</v>
      </c>
      <c r="K823" s="731">
        <f t="shared" si="27"/>
        <v>20</v>
      </c>
      <c r="L823" s="268" t="s">
        <v>397</v>
      </c>
      <c r="M823" s="899" t="s">
        <v>422</v>
      </c>
    </row>
    <row r="824" spans="2:14" x14ac:dyDescent="0.45">
      <c r="B824" s="777"/>
      <c r="C824" s="180" t="s">
        <v>3269</v>
      </c>
      <c r="D824" s="731"/>
      <c r="E824" s="267" t="s">
        <v>343</v>
      </c>
      <c r="F824" s="731">
        <v>1.5</v>
      </c>
      <c r="G824" s="732" t="s">
        <v>402</v>
      </c>
      <c r="H824" s="728">
        <v>194</v>
      </c>
      <c r="I824" s="268" t="s">
        <v>397</v>
      </c>
      <c r="J824" s="732" t="s">
        <v>343</v>
      </c>
      <c r="K824" s="731">
        <f t="shared" si="27"/>
        <v>291</v>
      </c>
      <c r="L824" s="268" t="s">
        <v>397</v>
      </c>
      <c r="M824" s="899" t="s">
        <v>541</v>
      </c>
    </row>
    <row r="825" spans="2:14" x14ac:dyDescent="0.45">
      <c r="B825" s="777"/>
      <c r="C825" s="180" t="s">
        <v>3266</v>
      </c>
      <c r="D825" s="731"/>
      <c r="E825" s="267" t="s">
        <v>343</v>
      </c>
      <c r="F825" s="731">
        <v>32</v>
      </c>
      <c r="G825" s="732" t="s">
        <v>807</v>
      </c>
      <c r="H825" s="731">
        <v>5</v>
      </c>
      <c r="I825" s="268" t="s">
        <v>397</v>
      </c>
      <c r="J825" s="732" t="s">
        <v>343</v>
      </c>
      <c r="K825" s="731">
        <f t="shared" si="27"/>
        <v>160</v>
      </c>
      <c r="L825" s="268" t="s">
        <v>397</v>
      </c>
      <c r="M825" s="899" t="s">
        <v>624</v>
      </c>
    </row>
    <row r="826" spans="2:14" x14ac:dyDescent="0.45">
      <c r="B826" s="777"/>
      <c r="C826" s="739" t="s">
        <v>350</v>
      </c>
      <c r="D826" s="731"/>
      <c r="J826" s="732" t="s">
        <v>343</v>
      </c>
      <c r="K826" s="731">
        <f>SUM(K814:K825)</f>
        <v>4930.7434999999996</v>
      </c>
      <c r="L826" s="268" t="s">
        <v>3267</v>
      </c>
      <c r="N826" s="899" t="s">
        <v>3268</v>
      </c>
    </row>
    <row r="827" spans="2:14" x14ac:dyDescent="0.45">
      <c r="B827" s="777"/>
      <c r="C827" s="879" t="s">
        <v>426</v>
      </c>
      <c r="D827" s="740"/>
      <c r="E827" s="740"/>
      <c r="F827" s="742"/>
      <c r="G827" s="740"/>
      <c r="H827" s="740"/>
      <c r="I827" s="742"/>
      <c r="J827" s="743" t="s">
        <v>343</v>
      </c>
      <c r="K827" s="741">
        <f>ROUND(K826,0)</f>
        <v>4931</v>
      </c>
      <c r="L827" s="268" t="s">
        <v>3267</v>
      </c>
      <c r="N827" s="899" t="s">
        <v>808</v>
      </c>
    </row>
    <row r="828" spans="2:14" x14ac:dyDescent="0.45">
      <c r="B828" s="777"/>
      <c r="C828" s="767"/>
      <c r="J828" s="743"/>
      <c r="L828" s="734"/>
    </row>
    <row r="829" spans="2:14" x14ac:dyDescent="0.45">
      <c r="B829" s="777">
        <f>[1]ปร.4_1!B144</f>
        <v>6.3</v>
      </c>
      <c r="C829" s="767" t="str">
        <f>[1]ปร.4_1!C144</f>
        <v>ตู้ควบคุมไฟถนนพร้อมอุปกรณ์ประกอบ</v>
      </c>
      <c r="J829" s="743"/>
      <c r="L829" s="734"/>
    </row>
    <row r="830" spans="2:14" x14ac:dyDescent="0.45">
      <c r="B830" s="777"/>
      <c r="C830" s="767" t="s">
        <v>3550</v>
      </c>
      <c r="D830" s="731"/>
      <c r="G830" s="732">
        <v>1</v>
      </c>
      <c r="H830" s="732" t="s">
        <v>812</v>
      </c>
      <c r="I830" s="731">
        <v>5700</v>
      </c>
      <c r="J830" s="732" t="s">
        <v>343</v>
      </c>
      <c r="K830" s="731">
        <f>G830*I830</f>
        <v>5700</v>
      </c>
      <c r="L830" s="763" t="s">
        <v>397</v>
      </c>
    </row>
    <row r="831" spans="2:14" x14ac:dyDescent="0.45">
      <c r="B831" s="777"/>
      <c r="C831" s="767" t="s">
        <v>3551</v>
      </c>
      <c r="D831" s="731"/>
      <c r="G831" s="732">
        <v>1</v>
      </c>
      <c r="H831" s="732" t="s">
        <v>812</v>
      </c>
      <c r="I831" s="731">
        <v>4400</v>
      </c>
      <c r="J831" s="732" t="s">
        <v>343</v>
      </c>
      <c r="K831" s="731">
        <f t="shared" ref="K831:K832" si="28">G831*I831</f>
        <v>4400</v>
      </c>
      <c r="L831" s="763" t="s">
        <v>397</v>
      </c>
    </row>
    <row r="832" spans="2:14" x14ac:dyDescent="0.45">
      <c r="B832" s="777"/>
      <c r="C832" s="767" t="s">
        <v>3270</v>
      </c>
      <c r="D832" s="731"/>
      <c r="G832" s="732">
        <v>0</v>
      </c>
      <c r="H832" s="732" t="s">
        <v>839</v>
      </c>
      <c r="I832" s="731">
        <v>600</v>
      </c>
      <c r="J832" s="732" t="s">
        <v>343</v>
      </c>
      <c r="K832" s="731">
        <f t="shared" si="28"/>
        <v>0</v>
      </c>
      <c r="L832" s="763" t="s">
        <v>397</v>
      </c>
    </row>
    <row r="833" spans="1:16" x14ac:dyDescent="0.45">
      <c r="B833" s="740"/>
      <c r="C833" s="739" t="s">
        <v>350</v>
      </c>
      <c r="D833" s="731"/>
      <c r="J833" s="732" t="s">
        <v>343</v>
      </c>
      <c r="K833" s="731">
        <f>SUM(K830:K832)</f>
        <v>10100</v>
      </c>
      <c r="L833" s="763" t="s">
        <v>837</v>
      </c>
    </row>
    <row r="834" spans="1:16" x14ac:dyDescent="0.45">
      <c r="B834" s="740"/>
      <c r="C834" s="766"/>
      <c r="L834" s="766"/>
    </row>
    <row r="835" spans="1:16" x14ac:dyDescent="0.45">
      <c r="B835" s="777">
        <f>[1]ปร.4_1!B145</f>
        <v>6.4</v>
      </c>
      <c r="C835" s="767" t="str">
        <f>[1]ปร.4_1!C145</f>
        <v>ท่อร้อยสายไฟฟ้า</v>
      </c>
      <c r="L835" s="766"/>
    </row>
    <row r="836" spans="1:16" x14ac:dyDescent="0.45">
      <c r="B836" s="743" t="str">
        <f>[1]ปร.4_1!C146</f>
        <v>6.4.1</v>
      </c>
      <c r="C836" s="767" t="str">
        <f>[1]ปร.4_1!D146</f>
        <v>ท่อร้อยสายไฟฟ้า ชนิด HDPE และอุปกรณ์ประกอบ</v>
      </c>
      <c r="L836" s="766"/>
    </row>
    <row r="837" spans="1:16" x14ac:dyDescent="0.45">
      <c r="B837" s="743" t="str">
        <f>[1]ปร.4_1!C147</f>
        <v>6.4.1(1)</v>
      </c>
      <c r="C837" s="767" t="str">
        <f>[1]ปร.4_1!D147</f>
        <v>ขนาดเส้นผ่านศูนย์กลาง...............มม.</v>
      </c>
      <c r="L837" s="766"/>
    </row>
    <row r="838" spans="1:16" x14ac:dyDescent="0.45">
      <c r="B838" s="740"/>
      <c r="C838" s="767" t="s">
        <v>3292</v>
      </c>
      <c r="D838" s="731"/>
      <c r="J838" s="900" t="s">
        <v>343</v>
      </c>
      <c r="K838" s="854">
        <v>87</v>
      </c>
      <c r="L838" s="763" t="s">
        <v>411</v>
      </c>
      <c r="N838" s="737" t="s">
        <v>346</v>
      </c>
      <c r="P838" s="724">
        <f>25*2.5</f>
        <v>62.5</v>
      </c>
    </row>
    <row r="839" spans="1:16" x14ac:dyDescent="0.45">
      <c r="B839" s="740"/>
      <c r="C839" s="767" t="s">
        <v>840</v>
      </c>
      <c r="D839" s="731"/>
      <c r="J839" s="900" t="s">
        <v>343</v>
      </c>
      <c r="K839" s="769">
        <v>24</v>
      </c>
      <c r="L839" s="763" t="s">
        <v>411</v>
      </c>
      <c r="N839" s="737" t="s">
        <v>393</v>
      </c>
    </row>
    <row r="840" spans="1:16" x14ac:dyDescent="0.45">
      <c r="B840" s="740"/>
      <c r="C840" s="767" t="s">
        <v>350</v>
      </c>
      <c r="D840" s="731"/>
      <c r="J840" s="900" t="s">
        <v>343</v>
      </c>
      <c r="K840" s="769">
        <f>SUM(K838:K839)</f>
        <v>111</v>
      </c>
      <c r="L840" s="763" t="s">
        <v>411</v>
      </c>
      <c r="N840" s="737" t="s">
        <v>359</v>
      </c>
    </row>
    <row r="841" spans="1:16" x14ac:dyDescent="0.45">
      <c r="B841" s="740"/>
      <c r="C841" s="766"/>
      <c r="L841" s="766"/>
    </row>
    <row r="842" spans="1:16" x14ac:dyDescent="0.45">
      <c r="A842" s="733">
        <v>1</v>
      </c>
      <c r="B842" s="739" t="s">
        <v>28</v>
      </c>
      <c r="C842" s="766"/>
      <c r="J842" s="900"/>
      <c r="M842" s="763"/>
      <c r="N842" s="737"/>
    </row>
    <row r="843" spans="1:16" x14ac:dyDescent="0.45">
      <c r="B843" s="901">
        <f>[1]ปร.4_2!B11</f>
        <v>1.1000000000000001</v>
      </c>
      <c r="C843" s="767" t="str">
        <f>[1]ปร.4_2!C11</f>
        <v>งานก่อสร้างสะพานที่ กม.0+000.000 ถึง กม.0+000.000 ความกว้าง 0.00 เมตร ความยาว 000.00 เมตร ทางเท้ากว้างข้างละ 0.00 เมตร</v>
      </c>
      <c r="J843" s="900"/>
      <c r="M843" s="763"/>
      <c r="N843" s="737"/>
    </row>
    <row r="844" spans="1:16" x14ac:dyDescent="0.45">
      <c r="B844" s="901" t="str">
        <f>[1]ปร.4_2!C12</f>
        <v>1.1.1</v>
      </c>
      <c r="C844" s="767" t="str">
        <f>[1]ปร.4_2!D12</f>
        <v xml:space="preserve">งานเสาเข็ม </v>
      </c>
      <c r="J844" s="900"/>
      <c r="M844" s="763"/>
      <c r="N844" s="737"/>
    </row>
    <row r="845" spans="1:16" x14ac:dyDescent="0.45">
      <c r="C845" s="902" t="str">
        <f>[1]ปร.4_2!D13</f>
        <v>1.1.1(1)  เสาเข็ม ขนาด 0.40 ม. x 0.40 ม. ความยาว 00.00 ม.</v>
      </c>
      <c r="J845" s="900"/>
      <c r="L845" s="763"/>
      <c r="M845" s="737"/>
    </row>
    <row r="846" spans="1:16" x14ac:dyDescent="0.45">
      <c r="B846" s="740"/>
      <c r="C846" s="737" t="s">
        <v>653</v>
      </c>
      <c r="E846" s="731" t="s">
        <v>343</v>
      </c>
      <c r="F846" s="731">
        <v>2.2400000000000002</v>
      </c>
      <c r="G846" s="772" t="s">
        <v>410</v>
      </c>
      <c r="H846" s="731">
        <f>M1150</f>
        <v>2847</v>
      </c>
      <c r="I846" s="741" t="s">
        <v>397</v>
      </c>
      <c r="J846" s="900" t="s">
        <v>343</v>
      </c>
      <c r="K846" s="731">
        <f>H846*F846</f>
        <v>6377.2800000000007</v>
      </c>
      <c r="L846" s="741" t="s">
        <v>397</v>
      </c>
      <c r="M846" s="742" t="s">
        <v>346</v>
      </c>
    </row>
    <row r="847" spans="1:16" x14ac:dyDescent="0.45">
      <c r="B847" s="740"/>
      <c r="C847" s="737" t="s">
        <v>413</v>
      </c>
      <c r="E847" s="731" t="s">
        <v>343</v>
      </c>
      <c r="F847" s="731">
        <v>17.120000000000005</v>
      </c>
      <c r="G847" s="838" t="s">
        <v>414</v>
      </c>
      <c r="H847" s="731">
        <f>K1358</f>
        <v>304</v>
      </c>
      <c r="I847" s="741" t="s">
        <v>397</v>
      </c>
      <c r="J847" s="900" t="s">
        <v>343</v>
      </c>
      <c r="K847" s="731">
        <f t="shared" ref="K847:K856" si="29">H847*F847</f>
        <v>5204.4800000000014</v>
      </c>
      <c r="L847" s="741" t="s">
        <v>397</v>
      </c>
      <c r="M847" s="742" t="s">
        <v>393</v>
      </c>
    </row>
    <row r="848" spans="1:16" x14ac:dyDescent="0.45">
      <c r="B848" s="740"/>
      <c r="C848" s="737" t="s">
        <v>5</v>
      </c>
      <c r="I848" s="741"/>
      <c r="J848" s="900"/>
      <c r="L848" s="741"/>
      <c r="M848" s="742"/>
    </row>
    <row r="849" spans="2:17" x14ac:dyDescent="0.45">
      <c r="B849" s="740"/>
      <c r="C849" s="737" t="s">
        <v>421</v>
      </c>
      <c r="E849" s="731" t="s">
        <v>343</v>
      </c>
      <c r="F849" s="731">
        <v>42.82</v>
      </c>
      <c r="G849" s="838" t="s">
        <v>401</v>
      </c>
      <c r="H849" s="731">
        <f>J1217</f>
        <v>28.02</v>
      </c>
      <c r="I849" s="741" t="s">
        <v>397</v>
      </c>
      <c r="J849" s="900" t="s">
        <v>343</v>
      </c>
      <c r="K849" s="731">
        <f t="shared" si="29"/>
        <v>1199.8163999999999</v>
      </c>
      <c r="L849" s="741" t="s">
        <v>397</v>
      </c>
      <c r="M849" s="742" t="s">
        <v>398</v>
      </c>
    </row>
    <row r="850" spans="2:17" x14ac:dyDescent="0.45">
      <c r="B850" s="740"/>
      <c r="C850" s="737" t="s">
        <v>557</v>
      </c>
      <c r="E850" s="731" t="s">
        <v>343</v>
      </c>
      <c r="F850" s="731">
        <v>22.61</v>
      </c>
      <c r="G850" s="838" t="s">
        <v>401</v>
      </c>
      <c r="H850" s="731">
        <f>J1306</f>
        <v>23.28</v>
      </c>
      <c r="I850" s="741" t="s">
        <v>397</v>
      </c>
      <c r="J850" s="900" t="s">
        <v>343</v>
      </c>
      <c r="K850" s="731">
        <f t="shared" si="29"/>
        <v>526.36080000000004</v>
      </c>
      <c r="L850" s="741" t="s">
        <v>397</v>
      </c>
      <c r="M850" s="742" t="s">
        <v>403</v>
      </c>
    </row>
    <row r="851" spans="2:17" x14ac:dyDescent="0.45">
      <c r="B851" s="740"/>
      <c r="C851" s="737" t="s">
        <v>572</v>
      </c>
      <c r="E851" s="731" t="s">
        <v>343</v>
      </c>
      <c r="F851" s="731">
        <v>6.95</v>
      </c>
      <c r="G851" s="838" t="s">
        <v>401</v>
      </c>
      <c r="H851" s="731">
        <f>J1314</f>
        <v>23.27</v>
      </c>
      <c r="I851" s="741" t="s">
        <v>397</v>
      </c>
      <c r="J851" s="900" t="s">
        <v>343</v>
      </c>
      <c r="K851" s="731">
        <f t="shared" si="29"/>
        <v>161.72649999999999</v>
      </c>
      <c r="L851" s="741" t="s">
        <v>397</v>
      </c>
      <c r="M851" s="742" t="s">
        <v>403</v>
      </c>
    </row>
    <row r="852" spans="2:17" x14ac:dyDescent="0.45">
      <c r="B852" s="740"/>
      <c r="C852" s="737" t="s">
        <v>558</v>
      </c>
      <c r="E852" s="731" t="s">
        <v>343</v>
      </c>
      <c r="F852" s="731">
        <v>50.820000000000007</v>
      </c>
      <c r="G852" s="838" t="s">
        <v>401</v>
      </c>
      <c r="H852" s="731">
        <f>J1331</f>
        <v>23.52</v>
      </c>
      <c r="I852" s="741" t="s">
        <v>397</v>
      </c>
      <c r="J852" s="900" t="s">
        <v>343</v>
      </c>
      <c r="K852" s="731">
        <f t="shared" si="29"/>
        <v>1195.2864000000002</v>
      </c>
      <c r="L852" s="741" t="s">
        <v>397</v>
      </c>
      <c r="M852" s="742" t="s">
        <v>395</v>
      </c>
    </row>
    <row r="853" spans="2:17" x14ac:dyDescent="0.45">
      <c r="B853" s="740"/>
      <c r="C853" s="879" t="s">
        <v>8</v>
      </c>
      <c r="E853" s="731" t="s">
        <v>343</v>
      </c>
      <c r="F853" s="731">
        <f>SUM(F849:F852)</f>
        <v>123.20000000000002</v>
      </c>
      <c r="G853" s="838" t="s">
        <v>401</v>
      </c>
      <c r="H853" s="731">
        <v>3.4</v>
      </c>
      <c r="I853" s="741" t="s">
        <v>397</v>
      </c>
      <c r="J853" s="900" t="s">
        <v>343</v>
      </c>
      <c r="K853" s="731">
        <f t="shared" si="29"/>
        <v>418.88000000000005</v>
      </c>
      <c r="L853" s="741" t="s">
        <v>397</v>
      </c>
      <c r="M853" s="742" t="s">
        <v>443</v>
      </c>
    </row>
    <row r="854" spans="2:17" x14ac:dyDescent="0.45">
      <c r="B854" s="740"/>
      <c r="C854" s="879" t="s">
        <v>547</v>
      </c>
      <c r="E854" s="731" t="s">
        <v>343</v>
      </c>
      <c r="F854" s="731">
        <f>F853*0.025</f>
        <v>3.0800000000000005</v>
      </c>
      <c r="G854" s="838" t="s">
        <v>401</v>
      </c>
      <c r="H854" s="731">
        <f>'[1]ข้อมูลแหล่งราคาวัสดุ '!D44</f>
        <v>23.75</v>
      </c>
      <c r="I854" s="741" t="s">
        <v>397</v>
      </c>
      <c r="J854" s="900" t="s">
        <v>343</v>
      </c>
      <c r="K854" s="731">
        <f t="shared" si="29"/>
        <v>73.150000000000006</v>
      </c>
      <c r="L854" s="741" t="s">
        <v>397</v>
      </c>
      <c r="M854" s="742" t="s">
        <v>405</v>
      </c>
    </row>
    <row r="855" spans="2:17" x14ac:dyDescent="0.45">
      <c r="B855" s="740"/>
      <c r="C855" s="737" t="s">
        <v>817</v>
      </c>
      <c r="E855" s="731" t="s">
        <v>343</v>
      </c>
      <c r="F855" s="731">
        <v>110.59</v>
      </c>
      <c r="G855" s="838" t="s">
        <v>401</v>
      </c>
      <c r="H855" s="731">
        <f>ROUND('[1]ข้อมูลแหล่งราคาวัสดุ '!J43/1000,2)</f>
        <v>44.82</v>
      </c>
      <c r="I855" s="741" t="s">
        <v>397</v>
      </c>
      <c r="J855" s="900" t="s">
        <v>343</v>
      </c>
      <c r="K855" s="731">
        <f t="shared" si="29"/>
        <v>4956.6437999999998</v>
      </c>
      <c r="L855" s="741" t="s">
        <v>397</v>
      </c>
      <c r="M855" s="742" t="s">
        <v>406</v>
      </c>
    </row>
    <row r="856" spans="2:17" x14ac:dyDescent="0.45">
      <c r="B856" s="740"/>
      <c r="C856" s="737" t="s">
        <v>819</v>
      </c>
      <c r="E856" s="731" t="s">
        <v>343</v>
      </c>
      <c r="F856" s="731">
        <v>1</v>
      </c>
      <c r="G856" s="838" t="s">
        <v>820</v>
      </c>
      <c r="H856" s="731">
        <v>300</v>
      </c>
      <c r="I856" s="741" t="s">
        <v>397</v>
      </c>
      <c r="J856" s="900" t="s">
        <v>343</v>
      </c>
      <c r="K856" s="731">
        <f t="shared" si="29"/>
        <v>300</v>
      </c>
      <c r="L856" s="737" t="s">
        <v>397</v>
      </c>
      <c r="M856" s="742" t="s">
        <v>541</v>
      </c>
      <c r="Q856" s="723">
        <f>4*24.87</f>
        <v>99.48</v>
      </c>
    </row>
    <row r="857" spans="2:17" x14ac:dyDescent="0.45">
      <c r="B857" s="740"/>
      <c r="C857" s="739" t="s">
        <v>350</v>
      </c>
      <c r="J857" s="900" t="s">
        <v>343</v>
      </c>
      <c r="K857" s="731">
        <f>SUM(K846:K856)</f>
        <v>20413.623900000002</v>
      </c>
      <c r="L857" s="741" t="s">
        <v>397</v>
      </c>
      <c r="M857" s="742" t="s">
        <v>722</v>
      </c>
    </row>
    <row r="858" spans="2:17" x14ac:dyDescent="0.45">
      <c r="B858" s="740"/>
      <c r="C858" s="767" t="s">
        <v>426</v>
      </c>
      <c r="D858" s="784"/>
      <c r="E858" s="740"/>
      <c r="F858" s="740"/>
      <c r="G858" s="892"/>
      <c r="H858" s="740"/>
      <c r="I858" s="741"/>
      <c r="J858" s="743" t="s">
        <v>343</v>
      </c>
      <c r="K858" s="731">
        <f>ROUND(K857,0)</f>
        <v>20414</v>
      </c>
      <c r="L858" s="734" t="s">
        <v>397</v>
      </c>
      <c r="M858" s="742" t="s">
        <v>818</v>
      </c>
    </row>
    <row r="859" spans="2:17" x14ac:dyDescent="0.45">
      <c r="B859" s="740"/>
      <c r="C859" s="766"/>
      <c r="J859" s="900"/>
      <c r="L859" s="763"/>
    </row>
    <row r="860" spans="2:17" x14ac:dyDescent="0.45">
      <c r="B860" s="740"/>
      <c r="C860" s="737" t="s">
        <v>560</v>
      </c>
      <c r="J860" s="900"/>
      <c r="L860" s="763"/>
      <c r="M860" s="737"/>
    </row>
    <row r="861" spans="2:17" x14ac:dyDescent="0.45">
      <c r="B861" s="740"/>
      <c r="C861" s="737" t="s">
        <v>579</v>
      </c>
      <c r="E861" s="903" t="s">
        <v>343</v>
      </c>
      <c r="F861" s="741">
        <v>100</v>
      </c>
      <c r="G861" s="838" t="s">
        <v>414</v>
      </c>
      <c r="J861" s="900"/>
      <c r="L861" s="763"/>
      <c r="M861" s="742" t="s">
        <v>346</v>
      </c>
    </row>
    <row r="862" spans="2:17" x14ac:dyDescent="0.45">
      <c r="B862" s="740"/>
      <c r="C862" s="737" t="s">
        <v>3271</v>
      </c>
      <c r="E862" s="903" t="s">
        <v>343</v>
      </c>
      <c r="F862" s="741">
        <v>121</v>
      </c>
      <c r="G862" s="838" t="s">
        <v>486</v>
      </c>
      <c r="H862" s="741">
        <v>215</v>
      </c>
      <c r="I862" s="741" t="s">
        <v>397</v>
      </c>
      <c r="J862" s="900" t="s">
        <v>343</v>
      </c>
      <c r="K862" s="731">
        <f>H862*F862</f>
        <v>26015</v>
      </c>
      <c r="L862" s="742" t="s">
        <v>397</v>
      </c>
      <c r="M862" s="742" t="s">
        <v>393</v>
      </c>
    </row>
    <row r="863" spans="2:17" x14ac:dyDescent="0.45">
      <c r="B863" s="740"/>
      <c r="C863" s="737" t="s">
        <v>561</v>
      </c>
      <c r="E863" s="903" t="s">
        <v>343</v>
      </c>
      <c r="F863" s="741">
        <v>30.1</v>
      </c>
      <c r="G863" s="838" t="s">
        <v>484</v>
      </c>
      <c r="H863" s="741">
        <v>700</v>
      </c>
      <c r="I863" s="741" t="s">
        <v>397</v>
      </c>
      <c r="J863" s="900" t="s">
        <v>343</v>
      </c>
      <c r="K863" s="731">
        <f t="shared" ref="K863:K869" si="30">H863*F863</f>
        <v>21070</v>
      </c>
      <c r="L863" s="742" t="s">
        <v>397</v>
      </c>
      <c r="M863" s="742" t="s">
        <v>398</v>
      </c>
    </row>
    <row r="864" spans="2:17" x14ac:dyDescent="0.45">
      <c r="B864" s="740"/>
      <c r="C864" s="737" t="s">
        <v>562</v>
      </c>
      <c r="E864" s="903" t="s">
        <v>343</v>
      </c>
      <c r="F864" s="741">
        <v>60.2</v>
      </c>
      <c r="G864" s="762" t="s">
        <v>484</v>
      </c>
      <c r="H864" s="741">
        <v>700</v>
      </c>
      <c r="I864" s="741" t="s">
        <v>397</v>
      </c>
      <c r="J864" s="900" t="s">
        <v>343</v>
      </c>
      <c r="K864" s="731">
        <f t="shared" si="30"/>
        <v>42140</v>
      </c>
      <c r="L864" s="742" t="s">
        <v>397</v>
      </c>
      <c r="M864" s="742" t="s">
        <v>403</v>
      </c>
    </row>
    <row r="865" spans="2:21" x14ac:dyDescent="0.45">
      <c r="B865" s="740"/>
      <c r="C865" s="737" t="s">
        <v>563</v>
      </c>
      <c r="E865" s="903" t="s">
        <v>343</v>
      </c>
      <c r="F865" s="741">
        <v>13.68</v>
      </c>
      <c r="G865" s="762" t="s">
        <v>484</v>
      </c>
      <c r="H865" s="741">
        <v>700</v>
      </c>
      <c r="I865" s="741" t="s">
        <v>397</v>
      </c>
      <c r="J865" s="900" t="s">
        <v>343</v>
      </c>
      <c r="K865" s="731">
        <f t="shared" si="30"/>
        <v>9576</v>
      </c>
      <c r="L865" s="742" t="s">
        <v>397</v>
      </c>
      <c r="M865" s="742" t="s">
        <v>395</v>
      </c>
    </row>
    <row r="866" spans="2:21" x14ac:dyDescent="0.45">
      <c r="B866" s="740"/>
      <c r="C866" s="737" t="s">
        <v>3272</v>
      </c>
      <c r="E866" s="903" t="s">
        <v>343</v>
      </c>
      <c r="F866" s="741">
        <v>24.2</v>
      </c>
      <c r="G866" s="762" t="s">
        <v>401</v>
      </c>
      <c r="H866" s="741">
        <v>58</v>
      </c>
      <c r="I866" s="741" t="s">
        <v>397</v>
      </c>
      <c r="J866" s="900" t="s">
        <v>343</v>
      </c>
      <c r="K866" s="731">
        <f t="shared" si="30"/>
        <v>1403.6</v>
      </c>
      <c r="L866" s="742" t="s">
        <v>397</v>
      </c>
      <c r="M866" s="742" t="s">
        <v>408</v>
      </c>
    </row>
    <row r="867" spans="2:21" x14ac:dyDescent="0.45">
      <c r="B867" s="740"/>
      <c r="C867" s="737" t="s">
        <v>3273</v>
      </c>
      <c r="E867" s="903" t="s">
        <v>343</v>
      </c>
      <c r="F867" s="741">
        <v>60.5</v>
      </c>
      <c r="G867" s="762" t="s">
        <v>401</v>
      </c>
      <c r="H867" s="741">
        <v>58</v>
      </c>
      <c r="I867" s="741" t="s">
        <v>397</v>
      </c>
      <c r="J867" s="900" t="s">
        <v>343</v>
      </c>
      <c r="K867" s="731">
        <f t="shared" si="30"/>
        <v>3509</v>
      </c>
      <c r="L867" s="742" t="s">
        <v>397</v>
      </c>
      <c r="M867" s="742" t="s">
        <v>405</v>
      </c>
    </row>
    <row r="868" spans="2:21" x14ac:dyDescent="0.45">
      <c r="B868" s="740"/>
      <c r="C868" s="737" t="s">
        <v>564</v>
      </c>
      <c r="E868" s="903" t="s">
        <v>343</v>
      </c>
      <c r="F868" s="741">
        <v>25</v>
      </c>
      <c r="G868" s="762" t="s">
        <v>401</v>
      </c>
      <c r="H868" s="741">
        <v>41</v>
      </c>
      <c r="I868" s="741" t="s">
        <v>397</v>
      </c>
      <c r="J868" s="900" t="s">
        <v>343</v>
      </c>
      <c r="K868" s="731">
        <f t="shared" si="30"/>
        <v>1025</v>
      </c>
      <c r="L868" s="742" t="s">
        <v>397</v>
      </c>
      <c r="M868" s="742" t="s">
        <v>406</v>
      </c>
    </row>
    <row r="869" spans="2:21" x14ac:dyDescent="0.45">
      <c r="B869" s="740"/>
      <c r="C869" s="737" t="s">
        <v>565</v>
      </c>
      <c r="E869" s="903" t="s">
        <v>343</v>
      </c>
      <c r="F869" s="741">
        <v>100</v>
      </c>
      <c r="G869" s="762" t="s">
        <v>414</v>
      </c>
      <c r="H869" s="741">
        <v>103</v>
      </c>
      <c r="I869" s="741" t="s">
        <v>397</v>
      </c>
      <c r="J869" s="900" t="s">
        <v>343</v>
      </c>
      <c r="K869" s="731">
        <f t="shared" si="30"/>
        <v>10300</v>
      </c>
      <c r="L869" s="742" t="s">
        <v>397</v>
      </c>
      <c r="M869" s="742" t="s">
        <v>422</v>
      </c>
    </row>
    <row r="870" spans="2:21" x14ac:dyDescent="0.45">
      <c r="B870" s="740"/>
      <c r="C870" s="739" t="s">
        <v>350</v>
      </c>
      <c r="E870" s="741"/>
      <c r="F870" s="741"/>
      <c r="H870" s="740"/>
      <c r="J870" s="900" t="s">
        <v>343</v>
      </c>
      <c r="K870" s="731">
        <f>SUM(K862:K869)</f>
        <v>115038.6</v>
      </c>
      <c r="L870" s="742" t="s">
        <v>397</v>
      </c>
      <c r="M870" s="742" t="s">
        <v>423</v>
      </c>
    </row>
    <row r="871" spans="2:21" x14ac:dyDescent="0.45">
      <c r="B871" s="740"/>
      <c r="C871" s="739" t="s">
        <v>566</v>
      </c>
      <c r="E871" s="903" t="s">
        <v>343</v>
      </c>
      <c r="F871" s="904">
        <f>K870</f>
        <v>115038.6</v>
      </c>
      <c r="G871" s="732" t="s">
        <v>567</v>
      </c>
      <c r="H871" s="740">
        <f>F861</f>
        <v>100</v>
      </c>
      <c r="J871" s="900" t="s">
        <v>343</v>
      </c>
      <c r="K871" s="731">
        <f>F871/H871</f>
        <v>1150.386</v>
      </c>
      <c r="L871" s="742" t="s">
        <v>397</v>
      </c>
      <c r="M871" s="742" t="s">
        <v>425</v>
      </c>
    </row>
    <row r="872" spans="2:21" x14ac:dyDescent="0.45">
      <c r="B872" s="740"/>
      <c r="C872" s="737" t="s">
        <v>426</v>
      </c>
      <c r="J872" s="900" t="s">
        <v>343</v>
      </c>
      <c r="K872" s="731">
        <f>ROUND(K871,0)</f>
        <v>1150</v>
      </c>
      <c r="L872" s="742" t="s">
        <v>397</v>
      </c>
      <c r="M872" s="742" t="s">
        <v>3246</v>
      </c>
    </row>
    <row r="873" spans="2:21" x14ac:dyDescent="0.45">
      <c r="B873" s="740"/>
      <c r="C873" s="766"/>
      <c r="J873" s="900"/>
      <c r="L873" s="763"/>
      <c r="M873" s="737"/>
    </row>
    <row r="874" spans="2:21" x14ac:dyDescent="0.45">
      <c r="B874" s="777" t="str">
        <f>[1]ปร.4_2!C17</f>
        <v>1.1.2</v>
      </c>
      <c r="C874" s="737" t="s">
        <v>31</v>
      </c>
      <c r="J874" s="900"/>
      <c r="L874" s="763"/>
      <c r="M874" s="737"/>
    </row>
    <row r="875" spans="2:21" x14ac:dyDescent="0.45">
      <c r="B875" s="739"/>
      <c r="C875" s="734" t="str">
        <f>[1]ปร.4_2!D18</f>
        <v>1.2.2(1) ตอม่อตับริมแบบ ช่วง 00.00 ม. (P)</v>
      </c>
      <c r="J875" s="900"/>
      <c r="L875" s="763"/>
      <c r="M875" s="737"/>
    </row>
    <row r="876" spans="2:21" x14ac:dyDescent="0.45">
      <c r="B876" s="741"/>
      <c r="C876" s="737" t="s">
        <v>568</v>
      </c>
      <c r="E876" s="903" t="s">
        <v>343</v>
      </c>
      <c r="F876" s="731">
        <v>9.76</v>
      </c>
      <c r="G876" s="772" t="s">
        <v>410</v>
      </c>
      <c r="H876" s="731">
        <f>M1130</f>
        <v>2707</v>
      </c>
      <c r="I876" s="741" t="s">
        <v>397</v>
      </c>
      <c r="J876" s="900" t="s">
        <v>343</v>
      </c>
      <c r="K876" s="731">
        <f>F876*H876</f>
        <v>26420.32</v>
      </c>
      <c r="L876" s="742" t="s">
        <v>397</v>
      </c>
      <c r="M876" s="742" t="s">
        <v>346</v>
      </c>
      <c r="U876" s="724"/>
    </row>
    <row r="877" spans="2:21" x14ac:dyDescent="0.45">
      <c r="B877" s="741"/>
      <c r="C877" s="737" t="s">
        <v>569</v>
      </c>
      <c r="E877" s="903" t="s">
        <v>343</v>
      </c>
      <c r="F877" s="731">
        <v>68.290000000000006</v>
      </c>
      <c r="G877" s="838" t="s">
        <v>414</v>
      </c>
      <c r="H877" s="731">
        <f>K1385</f>
        <v>376</v>
      </c>
      <c r="I877" s="741" t="s">
        <v>397</v>
      </c>
      <c r="J877" s="900" t="s">
        <v>343</v>
      </c>
      <c r="K877" s="731">
        <f t="shared" ref="K877:K890" si="31">F877*H877</f>
        <v>25677.040000000001</v>
      </c>
      <c r="L877" s="742" t="s">
        <v>397</v>
      </c>
      <c r="M877" s="742" t="s">
        <v>393</v>
      </c>
      <c r="U877" s="724"/>
    </row>
    <row r="878" spans="2:21" x14ac:dyDescent="0.45">
      <c r="B878" s="741"/>
      <c r="C878" s="737" t="s">
        <v>5</v>
      </c>
      <c r="E878" s="741"/>
      <c r="I878" s="741"/>
      <c r="J878" s="900"/>
      <c r="L878" s="742"/>
      <c r="M878" s="742"/>
      <c r="U878" s="724"/>
    </row>
    <row r="879" spans="2:21" x14ac:dyDescent="0.45">
      <c r="B879" s="741"/>
      <c r="C879" s="737" t="s">
        <v>421</v>
      </c>
      <c r="E879" s="903" t="s">
        <v>343</v>
      </c>
      <c r="F879" s="731">
        <v>5.3</v>
      </c>
      <c r="G879" s="838" t="s">
        <v>401</v>
      </c>
      <c r="H879" s="731">
        <f>J1217</f>
        <v>28.02</v>
      </c>
      <c r="I879" s="741" t="s">
        <v>397</v>
      </c>
      <c r="J879" s="900" t="s">
        <v>343</v>
      </c>
      <c r="K879" s="731">
        <f t="shared" si="31"/>
        <v>148.506</v>
      </c>
      <c r="L879" s="742" t="s">
        <v>397</v>
      </c>
      <c r="M879" s="742" t="s">
        <v>398</v>
      </c>
      <c r="U879" s="724"/>
    </row>
    <row r="880" spans="2:21" x14ac:dyDescent="0.45">
      <c r="B880" s="741"/>
      <c r="C880" s="737" t="s">
        <v>415</v>
      </c>
      <c r="E880" s="903" t="s">
        <v>343</v>
      </c>
      <c r="F880" s="731">
        <v>149.05000000000001</v>
      </c>
      <c r="G880" s="838" t="s">
        <v>401</v>
      </c>
      <c r="H880" s="731">
        <f>J1225</f>
        <v>26.88</v>
      </c>
      <c r="I880" s="741" t="s">
        <v>397</v>
      </c>
      <c r="J880" s="900" t="s">
        <v>343</v>
      </c>
      <c r="K880" s="731">
        <f t="shared" si="31"/>
        <v>4006.4639999999999</v>
      </c>
      <c r="L880" s="742" t="s">
        <v>397</v>
      </c>
      <c r="M880" s="742" t="s">
        <v>403</v>
      </c>
      <c r="U880" s="724"/>
    </row>
    <row r="881" spans="2:21" x14ac:dyDescent="0.45">
      <c r="B881" s="741"/>
      <c r="C881" s="737" t="s">
        <v>557</v>
      </c>
      <c r="E881" s="903" t="s">
        <v>343</v>
      </c>
      <c r="F881" s="731">
        <v>928.82</v>
      </c>
      <c r="G881" s="838" t="s">
        <v>401</v>
      </c>
      <c r="H881" s="724">
        <f>J1306</f>
        <v>23.28</v>
      </c>
      <c r="I881" s="741" t="s">
        <v>397</v>
      </c>
      <c r="J881" s="900" t="s">
        <v>343</v>
      </c>
      <c r="K881" s="731">
        <f t="shared" si="31"/>
        <v>21622.929600000003</v>
      </c>
      <c r="L881" s="742" t="s">
        <v>397</v>
      </c>
      <c r="M881" s="742" t="s">
        <v>395</v>
      </c>
      <c r="U881" s="724"/>
    </row>
    <row r="882" spans="2:21" x14ac:dyDescent="0.45">
      <c r="B882" s="741"/>
      <c r="C882" s="737" t="s">
        <v>572</v>
      </c>
      <c r="E882" s="903" t="s">
        <v>343</v>
      </c>
      <c r="F882" s="731">
        <v>1482.42</v>
      </c>
      <c r="G882" s="838" t="s">
        <v>401</v>
      </c>
      <c r="H882" s="724">
        <f>J1314</f>
        <v>23.27</v>
      </c>
      <c r="I882" s="741" t="s">
        <v>397</v>
      </c>
      <c r="J882" s="900" t="s">
        <v>343</v>
      </c>
      <c r="K882" s="731">
        <f t="shared" si="31"/>
        <v>34495.913399999998</v>
      </c>
      <c r="L882" s="742" t="s">
        <v>397</v>
      </c>
      <c r="M882" s="742" t="s">
        <v>408</v>
      </c>
      <c r="U882" s="724"/>
    </row>
    <row r="883" spans="2:21" x14ac:dyDescent="0.45">
      <c r="B883" s="741"/>
      <c r="C883" s="737" t="s">
        <v>558</v>
      </c>
      <c r="E883" s="903" t="s">
        <v>343</v>
      </c>
      <c r="F883" s="731">
        <v>1754.99</v>
      </c>
      <c r="G883" s="838" t="s">
        <v>401</v>
      </c>
      <c r="H883" s="724">
        <f>J1331</f>
        <v>23.52</v>
      </c>
      <c r="I883" s="741" t="s">
        <v>397</v>
      </c>
      <c r="J883" s="900" t="s">
        <v>343</v>
      </c>
      <c r="K883" s="731">
        <f t="shared" si="31"/>
        <v>41277.364800000003</v>
      </c>
      <c r="L883" s="742" t="s">
        <v>397</v>
      </c>
      <c r="M883" s="742" t="s">
        <v>405</v>
      </c>
      <c r="U883" s="724"/>
    </row>
    <row r="884" spans="2:21" x14ac:dyDescent="0.45">
      <c r="B884" s="741"/>
      <c r="C884" s="879" t="s">
        <v>8</v>
      </c>
      <c r="E884" s="903" t="s">
        <v>343</v>
      </c>
      <c r="F884" s="731">
        <f>SUM(F879:F883)</f>
        <v>4320.58</v>
      </c>
      <c r="G884" s="838" t="s">
        <v>401</v>
      </c>
      <c r="H884" s="846">
        <v>3.4</v>
      </c>
      <c r="I884" s="741" t="s">
        <v>397</v>
      </c>
      <c r="J884" s="900" t="s">
        <v>343</v>
      </c>
      <c r="K884" s="731">
        <f t="shared" si="31"/>
        <v>14689.972</v>
      </c>
      <c r="L884" s="742" t="s">
        <v>397</v>
      </c>
      <c r="M884" s="742" t="s">
        <v>574</v>
      </c>
    </row>
    <row r="885" spans="2:21" x14ac:dyDescent="0.45">
      <c r="B885" s="741"/>
      <c r="C885" s="879" t="s">
        <v>547</v>
      </c>
      <c r="E885" s="903" t="s">
        <v>343</v>
      </c>
      <c r="F885" s="731">
        <f>F884*0.025</f>
        <v>108.0145</v>
      </c>
      <c r="G885" s="838" t="s">
        <v>401</v>
      </c>
      <c r="H885" s="724">
        <f>'[1]ข้อมูลแหล่งราคาวัสดุ '!D44</f>
        <v>23.75</v>
      </c>
      <c r="I885" s="741" t="s">
        <v>397</v>
      </c>
      <c r="J885" s="900" t="s">
        <v>343</v>
      </c>
      <c r="K885" s="731">
        <f t="shared" si="31"/>
        <v>2565.3443750000001</v>
      </c>
      <c r="L885" s="742" t="s">
        <v>397</v>
      </c>
      <c r="M885" s="742" t="s">
        <v>422</v>
      </c>
    </row>
    <row r="886" spans="2:21" x14ac:dyDescent="0.45">
      <c r="B886" s="741"/>
      <c r="C886" s="737" t="s">
        <v>626</v>
      </c>
      <c r="E886" s="903" t="s">
        <v>343</v>
      </c>
      <c r="F886" s="731">
        <v>17</v>
      </c>
      <c r="G886" s="838" t="s">
        <v>712</v>
      </c>
      <c r="H886" s="724">
        <f>P886</f>
        <v>45.276000000000003</v>
      </c>
      <c r="I886" s="741" t="s">
        <v>397</v>
      </c>
      <c r="J886" s="900" t="s">
        <v>343</v>
      </c>
      <c r="K886" s="731">
        <f t="shared" si="31"/>
        <v>769.69200000000001</v>
      </c>
      <c r="L886" s="742" t="s">
        <v>397</v>
      </c>
      <c r="M886" s="742" t="s">
        <v>541</v>
      </c>
      <c r="P886" s="724">
        <f>1*0.5*3.85*H883</f>
        <v>45.276000000000003</v>
      </c>
    </row>
    <row r="887" spans="2:21" x14ac:dyDescent="0.45">
      <c r="B887" s="741"/>
      <c r="C887" s="737" t="s">
        <v>570</v>
      </c>
      <c r="E887" s="903"/>
      <c r="H887" s="723"/>
      <c r="I887" s="741"/>
      <c r="J887" s="900"/>
      <c r="L887" s="742"/>
      <c r="M887" s="742"/>
    </row>
    <row r="888" spans="2:21" x14ac:dyDescent="0.45">
      <c r="B888" s="741"/>
      <c r="C888" s="737" t="s">
        <v>571</v>
      </c>
      <c r="E888" s="903" t="s">
        <v>343</v>
      </c>
      <c r="F888" s="731">
        <v>12</v>
      </c>
      <c r="G888" s="838" t="s">
        <v>573</v>
      </c>
      <c r="H888" s="724">
        <v>600</v>
      </c>
      <c r="I888" s="741" t="s">
        <v>397</v>
      </c>
      <c r="J888" s="900" t="s">
        <v>343</v>
      </c>
      <c r="K888" s="731">
        <f t="shared" si="31"/>
        <v>7200</v>
      </c>
      <c r="L888" s="742" t="s">
        <v>397</v>
      </c>
      <c r="M888" s="742" t="s">
        <v>624</v>
      </c>
    </row>
    <row r="889" spans="2:21" x14ac:dyDescent="0.45">
      <c r="B889" s="741"/>
      <c r="C889" s="737" t="s">
        <v>723</v>
      </c>
      <c r="E889" s="903" t="s">
        <v>343</v>
      </c>
      <c r="F889" s="731">
        <v>5</v>
      </c>
      <c r="G889" s="838" t="s">
        <v>573</v>
      </c>
      <c r="H889" s="731">
        <v>900</v>
      </c>
      <c r="I889" s="741" t="s">
        <v>397</v>
      </c>
      <c r="J889" s="900" t="s">
        <v>343</v>
      </c>
      <c r="K889" s="731">
        <f t="shared" si="31"/>
        <v>4500</v>
      </c>
      <c r="L889" s="742" t="s">
        <v>397</v>
      </c>
      <c r="M889" s="742" t="s">
        <v>725</v>
      </c>
    </row>
    <row r="890" spans="2:21" x14ac:dyDescent="0.45">
      <c r="B890" s="741"/>
      <c r="C890" s="737" t="s">
        <v>717</v>
      </c>
      <c r="E890" s="903" t="s">
        <v>343</v>
      </c>
      <c r="F890" s="731">
        <v>2.04</v>
      </c>
      <c r="G890" s="772" t="s">
        <v>410</v>
      </c>
      <c r="H890" s="731">
        <f>M1100</f>
        <v>2275</v>
      </c>
      <c r="I890" s="741" t="s">
        <v>397</v>
      </c>
      <c r="J890" s="900" t="s">
        <v>343</v>
      </c>
      <c r="K890" s="731">
        <f t="shared" si="31"/>
        <v>4641</v>
      </c>
      <c r="L890" s="742" t="s">
        <v>397</v>
      </c>
      <c r="M890" s="742" t="s">
        <v>728</v>
      </c>
    </row>
    <row r="891" spans="2:21" x14ac:dyDescent="0.45">
      <c r="B891" s="741"/>
      <c r="C891" s="739" t="s">
        <v>350</v>
      </c>
      <c r="J891" s="900" t="s">
        <v>343</v>
      </c>
      <c r="K891" s="731">
        <f>SUM(K876:K890)</f>
        <v>188014.54617500002</v>
      </c>
      <c r="L891" s="742" t="s">
        <v>397</v>
      </c>
      <c r="M891" s="742" t="s">
        <v>726</v>
      </c>
    </row>
    <row r="892" spans="2:21" x14ac:dyDescent="0.45">
      <c r="B892" s="740"/>
      <c r="C892" s="766"/>
      <c r="J892" s="900"/>
      <c r="L892" s="763"/>
      <c r="M892" s="737"/>
    </row>
    <row r="893" spans="2:21" x14ac:dyDescent="0.45">
      <c r="B893" s="741"/>
      <c r="C893" s="767" t="str">
        <f>[1]ปร.4_2!D19</f>
        <v>1.2.2(2) ตอม่อตับกลางแบบ ช่วง 00.00 + 00.00 ม.(P)</v>
      </c>
      <c r="J893" s="900"/>
      <c r="L893" s="763"/>
      <c r="M893" s="737"/>
    </row>
    <row r="894" spans="2:21" x14ac:dyDescent="0.45">
      <c r="B894" s="740"/>
      <c r="C894" s="737" t="s">
        <v>568</v>
      </c>
      <c r="E894" s="903" t="s">
        <v>343</v>
      </c>
      <c r="F894" s="724">
        <v>67.73</v>
      </c>
      <c r="G894" s="772" t="s">
        <v>410</v>
      </c>
      <c r="H894" s="731">
        <f>H876</f>
        <v>2707</v>
      </c>
      <c r="I894" s="741" t="s">
        <v>397</v>
      </c>
      <c r="J894" s="900" t="s">
        <v>343</v>
      </c>
      <c r="K894" s="731">
        <f>F894*H894</f>
        <v>183345.11000000002</v>
      </c>
      <c r="L894" s="742" t="s">
        <v>397</v>
      </c>
      <c r="M894" s="742" t="s">
        <v>346</v>
      </c>
      <c r="Q894" s="723">
        <f>32.5+3.25+31.98</f>
        <v>67.73</v>
      </c>
    </row>
    <row r="895" spans="2:21" x14ac:dyDescent="0.45">
      <c r="B895" s="740"/>
      <c r="C895" s="737" t="s">
        <v>569</v>
      </c>
      <c r="E895" s="903" t="s">
        <v>343</v>
      </c>
      <c r="F895" s="731">
        <v>123.39</v>
      </c>
      <c r="G895" s="838" t="s">
        <v>414</v>
      </c>
      <c r="H895" s="731">
        <f>H877</f>
        <v>376</v>
      </c>
      <c r="I895" s="741" t="s">
        <v>397</v>
      </c>
      <c r="J895" s="900" t="s">
        <v>343</v>
      </c>
      <c r="K895" s="731">
        <f t="shared" ref="K895:K906" si="32">F895*H895</f>
        <v>46394.64</v>
      </c>
      <c r="L895" s="742" t="s">
        <v>397</v>
      </c>
      <c r="M895" s="742" t="s">
        <v>393</v>
      </c>
      <c r="Q895" s="723">
        <f>52.86+8.67+61.86</f>
        <v>123.39</v>
      </c>
    </row>
    <row r="896" spans="2:21" x14ac:dyDescent="0.45">
      <c r="B896" s="740"/>
      <c r="C896" s="737" t="s">
        <v>5</v>
      </c>
      <c r="E896" s="741"/>
      <c r="I896" s="741"/>
      <c r="J896" s="900"/>
      <c r="L896" s="742"/>
      <c r="M896" s="742"/>
    </row>
    <row r="897" spans="2:17" x14ac:dyDescent="0.45">
      <c r="B897" s="740"/>
      <c r="C897" s="737" t="s">
        <v>557</v>
      </c>
      <c r="E897" s="903" t="s">
        <v>343</v>
      </c>
      <c r="F897" s="731">
        <v>979.78</v>
      </c>
      <c r="G897" s="838" t="s">
        <v>401</v>
      </c>
      <c r="H897" s="846">
        <f>H881</f>
        <v>23.28</v>
      </c>
      <c r="I897" s="741" t="s">
        <v>397</v>
      </c>
      <c r="J897" s="900" t="s">
        <v>343</v>
      </c>
      <c r="K897" s="731">
        <f t="shared" si="32"/>
        <v>22809.278399999999</v>
      </c>
      <c r="L897" s="742" t="s">
        <v>397</v>
      </c>
      <c r="M897" s="742" t="s">
        <v>398</v>
      </c>
      <c r="Q897" s="723">
        <f>73.62+906.16</f>
        <v>979.78</v>
      </c>
    </row>
    <row r="898" spans="2:17" x14ac:dyDescent="0.45">
      <c r="B898" s="740"/>
      <c r="C898" s="737" t="s">
        <v>572</v>
      </c>
      <c r="E898" s="903" t="s">
        <v>343</v>
      </c>
      <c r="F898" s="732">
        <v>408.34</v>
      </c>
      <c r="G898" s="838" t="s">
        <v>401</v>
      </c>
      <c r="H898" s="846">
        <f>H882</f>
        <v>23.27</v>
      </c>
      <c r="I898" s="741" t="s">
        <v>397</v>
      </c>
      <c r="J898" s="900" t="s">
        <v>343</v>
      </c>
      <c r="K898" s="731">
        <f t="shared" si="32"/>
        <v>9502.0717999999997</v>
      </c>
      <c r="L898" s="742" t="s">
        <v>397</v>
      </c>
      <c r="M898" s="742" t="s">
        <v>395</v>
      </c>
      <c r="Q898" s="723">
        <f>408.34</f>
        <v>408.34</v>
      </c>
    </row>
    <row r="899" spans="2:17" x14ac:dyDescent="0.45">
      <c r="B899" s="740"/>
      <c r="C899" s="737" t="s">
        <v>558</v>
      </c>
      <c r="E899" s="903" t="s">
        <v>343</v>
      </c>
      <c r="F899" s="731">
        <v>6381.73</v>
      </c>
      <c r="G899" s="838" t="s">
        <v>401</v>
      </c>
      <c r="H899" s="846">
        <f>H883</f>
        <v>23.52</v>
      </c>
      <c r="I899" s="741" t="s">
        <v>397</v>
      </c>
      <c r="J899" s="900" t="s">
        <v>343</v>
      </c>
      <c r="K899" s="731">
        <f t="shared" si="32"/>
        <v>150098.28959999999</v>
      </c>
      <c r="L899" s="742" t="s">
        <v>397</v>
      </c>
      <c r="M899" s="742" t="s">
        <v>408</v>
      </c>
      <c r="Q899" s="723">
        <f>3035.65+701.32+2644.76</f>
        <v>6381.7300000000005</v>
      </c>
    </row>
    <row r="900" spans="2:17" x14ac:dyDescent="0.45">
      <c r="B900" s="740"/>
      <c r="C900" s="737" t="s">
        <v>727</v>
      </c>
      <c r="E900" s="903" t="s">
        <v>343</v>
      </c>
      <c r="F900" s="731">
        <v>2633.39</v>
      </c>
      <c r="G900" s="838" t="s">
        <v>401</v>
      </c>
      <c r="H900" s="846">
        <f>J1339</f>
        <v>0.23</v>
      </c>
      <c r="I900" s="741" t="s">
        <v>397</v>
      </c>
      <c r="J900" s="900" t="s">
        <v>343</v>
      </c>
      <c r="K900" s="731">
        <f t="shared" si="32"/>
        <v>605.67970000000003</v>
      </c>
      <c r="L900" s="742" t="s">
        <v>397</v>
      </c>
      <c r="M900" s="742" t="s">
        <v>405</v>
      </c>
      <c r="Q900" s="723">
        <f>2633.39</f>
        <v>2633.39</v>
      </c>
    </row>
    <row r="901" spans="2:17" x14ac:dyDescent="0.45">
      <c r="B901" s="740"/>
      <c r="C901" s="879" t="s">
        <v>8</v>
      </c>
      <c r="E901" s="903" t="s">
        <v>343</v>
      </c>
      <c r="F901" s="731">
        <f>SUM(F897:F900)</f>
        <v>10403.24</v>
      </c>
      <c r="G901" s="838" t="s">
        <v>401</v>
      </c>
      <c r="H901" s="846">
        <v>2.8</v>
      </c>
      <c r="I901" s="741" t="s">
        <v>397</v>
      </c>
      <c r="J901" s="900" t="s">
        <v>343</v>
      </c>
      <c r="K901" s="731">
        <f t="shared" si="32"/>
        <v>29129.071999999996</v>
      </c>
      <c r="L901" s="742" t="s">
        <v>397</v>
      </c>
      <c r="M901" s="742" t="s">
        <v>574</v>
      </c>
    </row>
    <row r="902" spans="2:17" x14ac:dyDescent="0.45">
      <c r="B902" s="740"/>
      <c r="C902" s="879" t="s">
        <v>547</v>
      </c>
      <c r="E902" s="903" t="s">
        <v>343</v>
      </c>
      <c r="F902" s="731">
        <f>F901*0.025</f>
        <v>260.08100000000002</v>
      </c>
      <c r="G902" s="838" t="s">
        <v>401</v>
      </c>
      <c r="H902" s="724">
        <f>'[1]ข้อมูลแหล่งราคาวัสดุ '!D44</f>
        <v>23.75</v>
      </c>
      <c r="I902" s="741" t="s">
        <v>397</v>
      </c>
      <c r="J902" s="900" t="s">
        <v>343</v>
      </c>
      <c r="K902" s="731">
        <f t="shared" si="32"/>
        <v>6176.9237500000008</v>
      </c>
      <c r="L902" s="742" t="s">
        <v>397</v>
      </c>
      <c r="M902" s="742" t="s">
        <v>581</v>
      </c>
    </row>
    <row r="903" spans="2:17" x14ac:dyDescent="0.45">
      <c r="B903" s="740"/>
      <c r="C903" s="737" t="s">
        <v>626</v>
      </c>
      <c r="E903" s="903" t="s">
        <v>343</v>
      </c>
      <c r="F903" s="731">
        <v>10</v>
      </c>
      <c r="G903" s="838" t="s">
        <v>712</v>
      </c>
      <c r="H903" s="724">
        <f>H886</f>
        <v>45.276000000000003</v>
      </c>
      <c r="I903" s="741" t="s">
        <v>397</v>
      </c>
      <c r="J903" s="900" t="s">
        <v>343</v>
      </c>
      <c r="K903" s="731">
        <f t="shared" si="32"/>
        <v>452.76000000000005</v>
      </c>
      <c r="L903" s="742" t="s">
        <v>397</v>
      </c>
      <c r="M903" s="742" t="s">
        <v>541</v>
      </c>
    </row>
    <row r="904" spans="2:17" x14ac:dyDescent="0.45">
      <c r="B904" s="740"/>
      <c r="C904" s="737" t="s">
        <v>570</v>
      </c>
      <c r="E904" s="903"/>
      <c r="H904" s="723"/>
      <c r="I904" s="741"/>
      <c r="J904" s="900"/>
      <c r="L904" s="742"/>
      <c r="M904" s="742"/>
    </row>
    <row r="905" spans="2:17" x14ac:dyDescent="0.45">
      <c r="B905" s="740"/>
      <c r="C905" s="737" t="s">
        <v>723</v>
      </c>
      <c r="E905" s="903" t="s">
        <v>343</v>
      </c>
      <c r="F905" s="731">
        <v>10</v>
      </c>
      <c r="G905" s="838" t="s">
        <v>573</v>
      </c>
      <c r="H905" s="731">
        <v>900</v>
      </c>
      <c r="I905" s="741" t="s">
        <v>397</v>
      </c>
      <c r="J905" s="900" t="s">
        <v>343</v>
      </c>
      <c r="K905" s="731">
        <f t="shared" si="32"/>
        <v>9000</v>
      </c>
      <c r="L905" s="742" t="s">
        <v>397</v>
      </c>
      <c r="M905" s="742" t="s">
        <v>724</v>
      </c>
    </row>
    <row r="906" spans="2:17" x14ac:dyDescent="0.45">
      <c r="B906" s="740"/>
      <c r="C906" s="737" t="s">
        <v>649</v>
      </c>
      <c r="E906" s="903" t="s">
        <v>343</v>
      </c>
      <c r="F906" s="731">
        <v>16</v>
      </c>
      <c r="G906" s="772" t="s">
        <v>414</v>
      </c>
      <c r="H906" s="724">
        <v>350</v>
      </c>
      <c r="I906" s="741" t="s">
        <v>397</v>
      </c>
      <c r="J906" s="900" t="s">
        <v>343</v>
      </c>
      <c r="K906" s="731">
        <f t="shared" si="32"/>
        <v>5600</v>
      </c>
      <c r="L906" s="742" t="s">
        <v>397</v>
      </c>
      <c r="M906" s="742" t="s">
        <v>625</v>
      </c>
      <c r="Q906" s="723">
        <f>2*2*4</f>
        <v>16</v>
      </c>
    </row>
    <row r="907" spans="2:17" x14ac:dyDescent="0.45">
      <c r="B907" s="740"/>
      <c r="C907" s="739" t="s">
        <v>350</v>
      </c>
      <c r="J907" s="900" t="s">
        <v>343</v>
      </c>
      <c r="K907" s="731">
        <f>SUM(K894:K906)</f>
        <v>463113.82524999999</v>
      </c>
      <c r="L907" s="742" t="s">
        <v>397</v>
      </c>
      <c r="M907" s="742" t="s">
        <v>722</v>
      </c>
    </row>
    <row r="908" spans="2:17" x14ac:dyDescent="0.45">
      <c r="B908" s="740"/>
      <c r="C908" s="740"/>
      <c r="J908" s="900"/>
      <c r="L908" s="742"/>
      <c r="M908" s="742"/>
    </row>
    <row r="909" spans="2:17" x14ac:dyDescent="0.45">
      <c r="B909" s="777" t="str">
        <f>[1]ปร.4_2!C21</f>
        <v>1.1.3</v>
      </c>
      <c r="C909" s="739" t="str">
        <f>[1]ปร.4_2!D21</f>
        <v>งานพื้นสะพานหล่อในที่</v>
      </c>
      <c r="J909" s="900"/>
      <c r="L909" s="742"/>
      <c r="M909" s="742"/>
    </row>
    <row r="910" spans="2:17" x14ac:dyDescent="0.45">
      <c r="B910" s="740"/>
      <c r="C910" s="739" t="s">
        <v>579</v>
      </c>
      <c r="D910" s="731"/>
      <c r="F910" s="731">
        <v>40</v>
      </c>
      <c r="G910" s="732" t="s">
        <v>7</v>
      </c>
      <c r="I910" s="741"/>
      <c r="J910" s="743"/>
      <c r="L910" s="742"/>
      <c r="M910" s="742" t="s">
        <v>346</v>
      </c>
    </row>
    <row r="911" spans="2:17" x14ac:dyDescent="0.45">
      <c r="B911" s="740"/>
      <c r="C911" s="763" t="s">
        <v>559</v>
      </c>
      <c r="D911" s="731"/>
      <c r="E911" s="903" t="s">
        <v>343</v>
      </c>
      <c r="F911" s="731">
        <v>14.4</v>
      </c>
      <c r="G911" s="772" t="s">
        <v>410</v>
      </c>
      <c r="H911" s="731">
        <f>M1140</f>
        <v>2219</v>
      </c>
      <c r="I911" s="741" t="s">
        <v>397</v>
      </c>
      <c r="J911" s="743" t="s">
        <v>343</v>
      </c>
      <c r="K911" s="731">
        <f>F911*H911</f>
        <v>31953.600000000002</v>
      </c>
      <c r="L911" s="742" t="s">
        <v>397</v>
      </c>
      <c r="M911" s="742" t="s">
        <v>393</v>
      </c>
    </row>
    <row r="912" spans="2:17" x14ac:dyDescent="0.45">
      <c r="B912" s="740"/>
      <c r="C912" s="763" t="s">
        <v>630</v>
      </c>
      <c r="D912" s="731"/>
      <c r="E912" s="903" t="s">
        <v>343</v>
      </c>
      <c r="F912" s="731">
        <v>8.9600000000000009</v>
      </c>
      <c r="G912" s="838" t="s">
        <v>414</v>
      </c>
      <c r="H912" s="731">
        <f>K1372</f>
        <v>273</v>
      </c>
      <c r="I912" s="741" t="s">
        <v>397</v>
      </c>
      <c r="J912" s="743" t="s">
        <v>343</v>
      </c>
      <c r="K912" s="731">
        <f t="shared" ref="K912:K913" si="33">F912*H912</f>
        <v>2446.0800000000004</v>
      </c>
      <c r="L912" s="742" t="s">
        <v>397</v>
      </c>
      <c r="M912" s="742" t="s">
        <v>629</v>
      </c>
    </row>
    <row r="913" spans="2:14" x14ac:dyDescent="0.45">
      <c r="B913" s="740"/>
      <c r="C913" s="763" t="s">
        <v>3293</v>
      </c>
      <c r="D913" s="731"/>
      <c r="E913" s="903" t="s">
        <v>343</v>
      </c>
      <c r="F913" s="731">
        <v>209</v>
      </c>
      <c r="G913" s="838" t="s">
        <v>486</v>
      </c>
      <c r="H913" s="731">
        <v>26.5</v>
      </c>
      <c r="I913" s="741" t="s">
        <v>397</v>
      </c>
      <c r="J913" s="743" t="s">
        <v>343</v>
      </c>
      <c r="K913" s="731">
        <f t="shared" si="33"/>
        <v>5538.5</v>
      </c>
      <c r="L913" s="742" t="s">
        <v>397</v>
      </c>
      <c r="M913" s="742" t="s">
        <v>729</v>
      </c>
    </row>
    <row r="914" spans="2:14" x14ac:dyDescent="0.45">
      <c r="B914" s="740"/>
      <c r="C914" s="737" t="s">
        <v>5</v>
      </c>
      <c r="D914" s="731"/>
      <c r="E914" s="903"/>
      <c r="I914" s="741"/>
      <c r="J914" s="743"/>
      <c r="L914" s="742"/>
    </row>
    <row r="915" spans="2:14" x14ac:dyDescent="0.45">
      <c r="B915" s="740"/>
      <c r="C915" s="737" t="s">
        <v>415</v>
      </c>
      <c r="D915" s="731"/>
      <c r="E915" s="903" t="s">
        <v>343</v>
      </c>
      <c r="F915" s="731">
        <v>47.56</v>
      </c>
      <c r="G915" s="838" t="s">
        <v>401</v>
      </c>
      <c r="H915" s="731">
        <f>J1225</f>
        <v>26.88</v>
      </c>
      <c r="I915" s="741" t="s">
        <v>397</v>
      </c>
      <c r="J915" s="743" t="s">
        <v>343</v>
      </c>
      <c r="K915" s="731">
        <f t="shared" ref="K915:K919" si="34">F915*H915</f>
        <v>1278.4128000000001</v>
      </c>
      <c r="L915" s="742" t="s">
        <v>397</v>
      </c>
      <c r="M915" s="742" t="s">
        <v>395</v>
      </c>
    </row>
    <row r="916" spans="2:14" x14ac:dyDescent="0.45">
      <c r="B916" s="740"/>
      <c r="C916" s="737" t="s">
        <v>557</v>
      </c>
      <c r="D916" s="731"/>
      <c r="E916" s="903" t="s">
        <v>343</v>
      </c>
      <c r="F916" s="731">
        <v>832.07</v>
      </c>
      <c r="G916" s="838" t="s">
        <v>401</v>
      </c>
      <c r="H916" s="731">
        <f>J1306</f>
        <v>23.28</v>
      </c>
      <c r="I916" s="741" t="s">
        <v>397</v>
      </c>
      <c r="J916" s="743" t="s">
        <v>343</v>
      </c>
      <c r="K916" s="731">
        <f t="shared" si="34"/>
        <v>19370.589600000003</v>
      </c>
      <c r="L916" s="742" t="s">
        <v>397</v>
      </c>
      <c r="M916" s="742" t="s">
        <v>408</v>
      </c>
    </row>
    <row r="917" spans="2:14" x14ac:dyDescent="0.45">
      <c r="B917" s="740"/>
      <c r="C917" s="737" t="s">
        <v>580</v>
      </c>
      <c r="D917" s="731"/>
      <c r="E917" s="903" t="s">
        <v>343</v>
      </c>
      <c r="F917" s="731">
        <v>1047.46</v>
      </c>
      <c r="G917" s="838" t="s">
        <v>401</v>
      </c>
      <c r="H917" s="731">
        <f>J1322</f>
        <v>24.03</v>
      </c>
      <c r="I917" s="741" t="s">
        <v>397</v>
      </c>
      <c r="J917" s="743" t="s">
        <v>343</v>
      </c>
      <c r="K917" s="731">
        <f t="shared" si="34"/>
        <v>25170.463800000001</v>
      </c>
      <c r="L917" s="742" t="s">
        <v>397</v>
      </c>
      <c r="M917" s="742" t="s">
        <v>405</v>
      </c>
    </row>
    <row r="918" spans="2:14" x14ac:dyDescent="0.45">
      <c r="B918" s="740"/>
      <c r="C918" s="879" t="s">
        <v>8</v>
      </c>
      <c r="D918" s="731"/>
      <c r="E918" s="903" t="s">
        <v>343</v>
      </c>
      <c r="F918" s="731">
        <f>SUM(F915:F917)</f>
        <v>1927.0900000000001</v>
      </c>
      <c r="G918" s="838" t="s">
        <v>401</v>
      </c>
      <c r="H918" s="731">
        <v>3.4</v>
      </c>
      <c r="I918" s="741" t="s">
        <v>397</v>
      </c>
      <c r="J918" s="743" t="s">
        <v>343</v>
      </c>
      <c r="K918" s="731">
        <f t="shared" si="34"/>
        <v>6552.1060000000007</v>
      </c>
      <c r="L918" s="742" t="s">
        <v>397</v>
      </c>
      <c r="M918" s="742" t="s">
        <v>3294</v>
      </c>
    </row>
    <row r="919" spans="2:14" x14ac:dyDescent="0.45">
      <c r="B919" s="740"/>
      <c r="C919" s="879" t="s">
        <v>547</v>
      </c>
      <c r="D919" s="731"/>
      <c r="E919" s="903" t="s">
        <v>343</v>
      </c>
      <c r="F919" s="731">
        <f>F918*0.025</f>
        <v>48.177250000000008</v>
      </c>
      <c r="G919" s="838" t="s">
        <v>401</v>
      </c>
      <c r="H919" s="731">
        <f>'[1]ข้อมูลแหล่งราคาวัสดุ '!D44</f>
        <v>23.75</v>
      </c>
      <c r="I919" s="741" t="s">
        <v>397</v>
      </c>
      <c r="J919" s="743" t="s">
        <v>343</v>
      </c>
      <c r="K919" s="731">
        <f t="shared" si="34"/>
        <v>1144.2096875000002</v>
      </c>
      <c r="L919" s="742" t="s">
        <v>397</v>
      </c>
      <c r="M919" s="742" t="s">
        <v>581</v>
      </c>
    </row>
    <row r="920" spans="2:14" x14ac:dyDescent="0.45">
      <c r="B920" s="740"/>
      <c r="C920" s="767" t="s">
        <v>392</v>
      </c>
      <c r="D920" s="731"/>
      <c r="J920" s="743" t="s">
        <v>343</v>
      </c>
      <c r="K920" s="731">
        <f>SUM(K911:K919)</f>
        <v>93453.961887500001</v>
      </c>
      <c r="L920" s="742" t="s">
        <v>397</v>
      </c>
      <c r="M920" s="742" t="s">
        <v>821</v>
      </c>
    </row>
    <row r="921" spans="2:14" x14ac:dyDescent="0.45">
      <c r="B921" s="740"/>
      <c r="C921" s="767" t="s">
        <v>350</v>
      </c>
      <c r="D921" s="731"/>
      <c r="J921" s="743" t="s">
        <v>343</v>
      </c>
      <c r="K921" s="731">
        <f>ROUND(K920/F910,0)</f>
        <v>2336</v>
      </c>
      <c r="L921" s="742" t="s">
        <v>344</v>
      </c>
      <c r="N921" s="742" t="s">
        <v>425</v>
      </c>
    </row>
    <row r="922" spans="2:14" x14ac:dyDescent="0.45">
      <c r="B922" s="740"/>
      <c r="C922" s="740"/>
      <c r="J922" s="900"/>
      <c r="M922" s="742"/>
    </row>
    <row r="923" spans="2:14" x14ac:dyDescent="0.45">
      <c r="B923" s="777" t="str">
        <f>[1]ปร.4_2!C22</f>
        <v>1.1.4</v>
      </c>
      <c r="C923" s="739" t="s">
        <v>33</v>
      </c>
      <c r="J923" s="900"/>
      <c r="L923" s="742"/>
      <c r="M923" s="742"/>
    </row>
    <row r="924" spans="2:14" x14ac:dyDescent="0.45">
      <c r="B924" s="739"/>
      <c r="C924" s="737" t="str">
        <f>[1]ปร.4_2!D23</f>
        <v>1.1.4(1) หล่อคานอัดแรง Plank - Girder สำหรับช่วงความยาว 5.00 - 12.00 ม.(ตัวริม)</v>
      </c>
      <c r="D924" s="784"/>
      <c r="E924" s="741"/>
      <c r="F924" s="741"/>
      <c r="G924" s="741"/>
      <c r="H924" s="741"/>
      <c r="I924" s="741"/>
      <c r="J924" s="741"/>
      <c r="K924" s="741"/>
      <c r="L924" s="742"/>
      <c r="M924" s="742"/>
    </row>
    <row r="925" spans="2:14" x14ac:dyDescent="0.45">
      <c r="B925" s="740"/>
      <c r="C925" s="763" t="s">
        <v>575</v>
      </c>
      <c r="D925" s="741"/>
      <c r="E925" s="903" t="s">
        <v>343</v>
      </c>
      <c r="F925" s="785">
        <v>3.36</v>
      </c>
      <c r="G925" s="772" t="s">
        <v>410</v>
      </c>
      <c r="H925" s="784">
        <f>M1150</f>
        <v>2847</v>
      </c>
      <c r="I925" s="741" t="s">
        <v>397</v>
      </c>
      <c r="J925" s="743" t="s">
        <v>343</v>
      </c>
      <c r="K925" s="724">
        <f>F925*H925</f>
        <v>9565.92</v>
      </c>
      <c r="L925" s="742" t="s">
        <v>397</v>
      </c>
      <c r="M925" s="742" t="s">
        <v>346</v>
      </c>
    </row>
    <row r="926" spans="2:14" x14ac:dyDescent="0.45">
      <c r="B926" s="740"/>
      <c r="C926" s="763" t="s">
        <v>628</v>
      </c>
      <c r="D926" s="741"/>
      <c r="E926" s="903" t="s">
        <v>343</v>
      </c>
      <c r="F926" s="785">
        <v>17.829999999999998</v>
      </c>
      <c r="G926" s="838" t="s">
        <v>414</v>
      </c>
      <c r="H926" s="784">
        <f>K1358</f>
        <v>304</v>
      </c>
      <c r="I926" s="741" t="s">
        <v>397</v>
      </c>
      <c r="J926" s="743" t="s">
        <v>343</v>
      </c>
      <c r="K926" s="724">
        <f t="shared" ref="K926:K933" si="35">F926*H926</f>
        <v>5420.32</v>
      </c>
      <c r="L926" s="742" t="s">
        <v>397</v>
      </c>
      <c r="M926" s="742" t="s">
        <v>393</v>
      </c>
    </row>
    <row r="927" spans="2:14" x14ac:dyDescent="0.45">
      <c r="B927" s="740"/>
      <c r="C927" s="737" t="s">
        <v>5</v>
      </c>
      <c r="D927" s="741"/>
      <c r="E927" s="903"/>
      <c r="F927" s="903"/>
      <c r="G927" s="772"/>
      <c r="H927" s="784"/>
      <c r="I927" s="741"/>
      <c r="J927" s="743"/>
      <c r="K927" s="724"/>
      <c r="L927" s="742"/>
      <c r="M927" s="742"/>
    </row>
    <row r="928" spans="2:14" x14ac:dyDescent="0.45">
      <c r="B928" s="740"/>
      <c r="C928" s="737" t="s">
        <v>3295</v>
      </c>
      <c r="D928" s="741"/>
      <c r="E928" s="903" t="s">
        <v>343</v>
      </c>
      <c r="F928" s="903">
        <v>131.22999999999999</v>
      </c>
      <c r="G928" s="838" t="s">
        <v>401</v>
      </c>
      <c r="H928" s="784">
        <f>J1225</f>
        <v>26.88</v>
      </c>
      <c r="I928" s="741" t="s">
        <v>397</v>
      </c>
      <c r="J928" s="743" t="s">
        <v>343</v>
      </c>
      <c r="K928" s="724">
        <f t="shared" si="35"/>
        <v>3527.4623999999994</v>
      </c>
      <c r="L928" s="742" t="s">
        <v>397</v>
      </c>
      <c r="M928" s="742" t="s">
        <v>398</v>
      </c>
    </row>
    <row r="929" spans="2:13" x14ac:dyDescent="0.45">
      <c r="B929" s="740"/>
      <c r="C929" s="737" t="s">
        <v>3296</v>
      </c>
      <c r="D929" s="741"/>
      <c r="E929" s="903" t="s">
        <v>343</v>
      </c>
      <c r="F929" s="785">
        <v>78.849999999999994</v>
      </c>
      <c r="G929" s="838" t="s">
        <v>401</v>
      </c>
      <c r="H929" s="741">
        <f>J1306</f>
        <v>23.28</v>
      </c>
      <c r="I929" s="741" t="s">
        <v>397</v>
      </c>
      <c r="J929" s="743" t="s">
        <v>343</v>
      </c>
      <c r="K929" s="724">
        <f t="shared" si="35"/>
        <v>1835.6279999999999</v>
      </c>
      <c r="L929" s="742" t="s">
        <v>397</v>
      </c>
      <c r="M929" s="742" t="s">
        <v>729</v>
      </c>
    </row>
    <row r="930" spans="2:13" ht="21" customHeight="1" x14ac:dyDescent="0.45">
      <c r="B930" s="740"/>
      <c r="C930" s="879" t="s">
        <v>8</v>
      </c>
      <c r="D930" s="880"/>
      <c r="E930" s="903" t="s">
        <v>343</v>
      </c>
      <c r="F930" s="903">
        <f>SUM(F928:F929)</f>
        <v>210.07999999999998</v>
      </c>
      <c r="G930" s="838" t="s">
        <v>401</v>
      </c>
      <c r="H930" s="741">
        <v>3.4</v>
      </c>
      <c r="I930" s="741" t="s">
        <v>397</v>
      </c>
      <c r="J930" s="743" t="s">
        <v>343</v>
      </c>
      <c r="K930" s="724">
        <f t="shared" si="35"/>
        <v>714.27199999999993</v>
      </c>
      <c r="L930" s="742" t="s">
        <v>397</v>
      </c>
      <c r="M930" s="742" t="s">
        <v>730</v>
      </c>
    </row>
    <row r="931" spans="2:13" x14ac:dyDescent="0.45">
      <c r="B931" s="740"/>
      <c r="C931" s="879" t="s">
        <v>547</v>
      </c>
      <c r="D931" s="741"/>
      <c r="E931" s="903" t="s">
        <v>343</v>
      </c>
      <c r="F931" s="903">
        <f>F930*0.025</f>
        <v>5.2519999999999998</v>
      </c>
      <c r="G931" s="838" t="s">
        <v>401</v>
      </c>
      <c r="H931" s="784">
        <f>'[1]ข้อมูลแหล่งราคาวัสดุ '!D44</f>
        <v>23.75</v>
      </c>
      <c r="I931" s="741" t="s">
        <v>397</v>
      </c>
      <c r="J931" s="743" t="s">
        <v>343</v>
      </c>
      <c r="K931" s="724">
        <f t="shared" si="35"/>
        <v>124.735</v>
      </c>
      <c r="L931" s="742" t="s">
        <v>397</v>
      </c>
      <c r="M931" s="742" t="s">
        <v>408</v>
      </c>
    </row>
    <row r="932" spans="2:13" x14ac:dyDescent="0.45">
      <c r="B932" s="740"/>
      <c r="C932" s="763" t="s">
        <v>576</v>
      </c>
      <c r="D932" s="741"/>
      <c r="E932" s="903" t="s">
        <v>343</v>
      </c>
      <c r="F932" s="903">
        <v>217.73</v>
      </c>
      <c r="G932" s="838" t="s">
        <v>401</v>
      </c>
      <c r="H932" s="743">
        <f>ROUND('[1]ข้อมูลแหล่งราคาวัสดุ '!J43/1000,2)</f>
        <v>44.82</v>
      </c>
      <c r="I932" s="741" t="s">
        <v>397</v>
      </c>
      <c r="J932" s="743" t="s">
        <v>343</v>
      </c>
      <c r="K932" s="724">
        <f t="shared" si="35"/>
        <v>9758.6585999999988</v>
      </c>
      <c r="L932" s="742" t="s">
        <v>397</v>
      </c>
      <c r="M932" s="742" t="s">
        <v>405</v>
      </c>
    </row>
    <row r="933" spans="2:13" x14ac:dyDescent="0.45">
      <c r="B933" s="740"/>
      <c r="C933" s="763" t="s">
        <v>577</v>
      </c>
      <c r="D933" s="741"/>
      <c r="E933" s="903" t="s">
        <v>343</v>
      </c>
      <c r="F933" s="903">
        <v>1</v>
      </c>
      <c r="G933" s="772" t="s">
        <v>578</v>
      </c>
      <c r="H933" s="877">
        <v>2500</v>
      </c>
      <c r="I933" s="741" t="s">
        <v>397</v>
      </c>
      <c r="J933" s="743" t="s">
        <v>343</v>
      </c>
      <c r="K933" s="724">
        <f t="shared" si="35"/>
        <v>2500</v>
      </c>
      <c r="L933" s="742" t="s">
        <v>397</v>
      </c>
      <c r="M933" s="742" t="s">
        <v>731</v>
      </c>
    </row>
    <row r="934" spans="2:13" x14ac:dyDescent="0.45">
      <c r="B934" s="740"/>
      <c r="C934" s="739" t="s">
        <v>350</v>
      </c>
      <c r="D934" s="741"/>
      <c r="E934" s="741"/>
      <c r="F934" s="741"/>
      <c r="G934" s="741"/>
      <c r="H934" s="741"/>
      <c r="I934" s="741"/>
      <c r="J934" s="743" t="s">
        <v>343</v>
      </c>
      <c r="K934" s="741">
        <f>SUM(K925:K933)</f>
        <v>33446.995999999999</v>
      </c>
      <c r="L934" s="742" t="s">
        <v>397</v>
      </c>
      <c r="M934" s="742" t="s">
        <v>732</v>
      </c>
    </row>
    <row r="935" spans="2:13" x14ac:dyDescent="0.45">
      <c r="B935" s="740"/>
      <c r="C935" s="171"/>
      <c r="D935" s="784"/>
      <c r="E935" s="161"/>
      <c r="F935" s="163"/>
      <c r="G935" s="162"/>
      <c r="H935" s="784"/>
      <c r="I935" s="741"/>
      <c r="J935" s="743"/>
      <c r="K935" s="741"/>
      <c r="L935" s="742"/>
      <c r="M935" s="742"/>
    </row>
    <row r="936" spans="2:13" x14ac:dyDescent="0.45">
      <c r="B936" s="766"/>
      <c r="C936" s="723" t="str">
        <f>[1]ปร.4_2!D24</f>
        <v>1.1.4(2) หล่อคานอัดแรง Plank - Girder สำหรับช่วงความยาว 5.00 - 12.00 ม.(ตัวใน)</v>
      </c>
      <c r="D936" s="784"/>
      <c r="E936" s="741"/>
      <c r="F936" s="741"/>
      <c r="G936" s="741"/>
      <c r="H936" s="741"/>
      <c r="I936" s="741"/>
      <c r="J936" s="743"/>
      <c r="K936" s="741"/>
      <c r="L936" s="742"/>
      <c r="M936" s="742"/>
    </row>
    <row r="937" spans="2:13" x14ac:dyDescent="0.45">
      <c r="B937" s="723"/>
      <c r="C937" s="763" t="s">
        <v>575</v>
      </c>
      <c r="D937" s="741"/>
      <c r="E937" s="903" t="s">
        <v>343</v>
      </c>
      <c r="F937" s="785">
        <v>3.26</v>
      </c>
      <c r="G937" s="772" t="s">
        <v>410</v>
      </c>
      <c r="H937" s="784">
        <f>M1150</f>
        <v>2847</v>
      </c>
      <c r="I937" s="741" t="s">
        <v>397</v>
      </c>
      <c r="J937" s="743" t="s">
        <v>343</v>
      </c>
      <c r="K937" s="724">
        <f>F937*H937</f>
        <v>9281.2199999999993</v>
      </c>
      <c r="L937" s="742" t="s">
        <v>397</v>
      </c>
      <c r="M937" s="742" t="s">
        <v>346</v>
      </c>
    </row>
    <row r="938" spans="2:13" x14ac:dyDescent="0.45">
      <c r="B938" s="723"/>
      <c r="C938" s="763" t="s">
        <v>628</v>
      </c>
      <c r="D938" s="741"/>
      <c r="E938" s="903" t="s">
        <v>343</v>
      </c>
      <c r="F938" s="785">
        <v>18.07</v>
      </c>
      <c r="G938" s="838" t="s">
        <v>414</v>
      </c>
      <c r="H938" s="784">
        <f>K1358</f>
        <v>304</v>
      </c>
      <c r="I938" s="741" t="s">
        <v>397</v>
      </c>
      <c r="J938" s="743" t="s">
        <v>343</v>
      </c>
      <c r="K938" s="724">
        <f t="shared" ref="K938:K944" si="36">F938*H938</f>
        <v>5493.28</v>
      </c>
      <c r="L938" s="742" t="s">
        <v>397</v>
      </c>
      <c r="M938" s="742" t="s">
        <v>393</v>
      </c>
    </row>
    <row r="939" spans="2:13" x14ac:dyDescent="0.45">
      <c r="B939" s="723"/>
      <c r="C939" s="737" t="s">
        <v>5</v>
      </c>
      <c r="D939" s="741"/>
      <c r="E939" s="903"/>
      <c r="F939" s="903"/>
      <c r="G939" s="772"/>
      <c r="H939" s="784"/>
      <c r="I939" s="741"/>
      <c r="J939" s="743"/>
      <c r="K939" s="724"/>
      <c r="L939" s="742"/>
      <c r="M939" s="742"/>
    </row>
    <row r="940" spans="2:13" x14ac:dyDescent="0.45">
      <c r="B940" s="723"/>
      <c r="C940" s="737" t="s">
        <v>3295</v>
      </c>
      <c r="D940" s="741"/>
      <c r="E940" s="903" t="s">
        <v>343</v>
      </c>
      <c r="F940" s="903">
        <v>131.22999999999999</v>
      </c>
      <c r="G940" s="838" t="s">
        <v>401</v>
      </c>
      <c r="H940" s="784">
        <f>J1225</f>
        <v>26.88</v>
      </c>
      <c r="I940" s="741" t="s">
        <v>397</v>
      </c>
      <c r="J940" s="743" t="s">
        <v>343</v>
      </c>
      <c r="K940" s="724">
        <f t="shared" si="36"/>
        <v>3527.4623999999994</v>
      </c>
      <c r="L940" s="742" t="s">
        <v>397</v>
      </c>
      <c r="M940" s="742" t="s">
        <v>398</v>
      </c>
    </row>
    <row r="941" spans="2:13" x14ac:dyDescent="0.45">
      <c r="B941" s="723"/>
      <c r="C941" s="879" t="s">
        <v>8</v>
      </c>
      <c r="D941" s="880"/>
      <c r="E941" s="903" t="s">
        <v>343</v>
      </c>
      <c r="F941" s="903">
        <f>SUM(F940:F940)</f>
        <v>131.22999999999999</v>
      </c>
      <c r="G941" s="838" t="s">
        <v>401</v>
      </c>
      <c r="H941" s="741">
        <v>3.4</v>
      </c>
      <c r="I941" s="741" t="s">
        <v>397</v>
      </c>
      <c r="J941" s="743" t="s">
        <v>343</v>
      </c>
      <c r="K941" s="724">
        <f t="shared" si="36"/>
        <v>446.18199999999996</v>
      </c>
      <c r="L941" s="742" t="s">
        <v>397</v>
      </c>
      <c r="M941" s="742" t="s">
        <v>399</v>
      </c>
    </row>
    <row r="942" spans="2:13" x14ac:dyDescent="0.45">
      <c r="B942" s="723"/>
      <c r="C942" s="879" t="s">
        <v>547</v>
      </c>
      <c r="D942" s="741"/>
      <c r="E942" s="903" t="s">
        <v>343</v>
      </c>
      <c r="F942" s="903">
        <f>F941*0.025</f>
        <v>3.2807499999999998</v>
      </c>
      <c r="G942" s="838" t="s">
        <v>401</v>
      </c>
      <c r="H942" s="784">
        <f>'[1]ข้อมูลแหล่งราคาวัสดุ '!D44</f>
        <v>23.75</v>
      </c>
      <c r="I942" s="741" t="s">
        <v>397</v>
      </c>
      <c r="J942" s="743" t="s">
        <v>343</v>
      </c>
      <c r="K942" s="724">
        <f t="shared" si="36"/>
        <v>77.917812499999997</v>
      </c>
      <c r="L942" s="742" t="s">
        <v>397</v>
      </c>
      <c r="M942" s="742" t="s">
        <v>395</v>
      </c>
    </row>
    <row r="943" spans="2:13" x14ac:dyDescent="0.45">
      <c r="B943" s="723"/>
      <c r="C943" s="763" t="s">
        <v>576</v>
      </c>
      <c r="D943" s="741"/>
      <c r="E943" s="903" t="s">
        <v>343</v>
      </c>
      <c r="F943" s="903">
        <v>217.73</v>
      </c>
      <c r="G943" s="838" t="s">
        <v>401</v>
      </c>
      <c r="H943" s="743">
        <f>ROUND('[1]ข้อมูลแหล่งราคาวัสดุ '!J43/1000,2)</f>
        <v>44.82</v>
      </c>
      <c r="I943" s="741" t="s">
        <v>397</v>
      </c>
      <c r="J943" s="743" t="s">
        <v>343</v>
      </c>
      <c r="K943" s="724">
        <f t="shared" si="36"/>
        <v>9758.6585999999988</v>
      </c>
      <c r="L943" s="742" t="s">
        <v>397</v>
      </c>
      <c r="M943" s="742" t="s">
        <v>408</v>
      </c>
    </row>
    <row r="944" spans="2:13" x14ac:dyDescent="0.45">
      <c r="B944" s="723"/>
      <c r="C944" s="763" t="s">
        <v>577</v>
      </c>
      <c r="D944" s="741"/>
      <c r="E944" s="903" t="s">
        <v>343</v>
      </c>
      <c r="F944" s="903">
        <v>1</v>
      </c>
      <c r="G944" s="772" t="s">
        <v>578</v>
      </c>
      <c r="H944" s="877">
        <f>K953</f>
        <v>2400</v>
      </c>
      <c r="I944" s="741" t="s">
        <v>397</v>
      </c>
      <c r="J944" s="743" t="s">
        <v>343</v>
      </c>
      <c r="K944" s="724">
        <f t="shared" si="36"/>
        <v>2400</v>
      </c>
      <c r="L944" s="742" t="s">
        <v>397</v>
      </c>
      <c r="M944" s="742" t="s">
        <v>405</v>
      </c>
    </row>
    <row r="945" spans="2:16" x14ac:dyDescent="0.45">
      <c r="B945" s="723"/>
      <c r="C945" s="739" t="s">
        <v>350</v>
      </c>
      <c r="D945" s="741"/>
      <c r="E945" s="741"/>
      <c r="F945" s="741"/>
      <c r="G945" s="741"/>
      <c r="H945" s="741"/>
      <c r="I945" s="741"/>
      <c r="J945" s="743" t="s">
        <v>343</v>
      </c>
      <c r="K945" s="741">
        <f>SUM(K937:K944)</f>
        <v>30984.7208125</v>
      </c>
      <c r="L945" s="742" t="s">
        <v>397</v>
      </c>
      <c r="M945" s="742" t="s">
        <v>3297</v>
      </c>
    </row>
    <row r="946" spans="2:16" x14ac:dyDescent="0.45">
      <c r="B946" s="723"/>
      <c r="C946" s="879"/>
      <c r="G946" s="838"/>
      <c r="I946" s="741"/>
      <c r="J946" s="900"/>
      <c r="L946" s="741"/>
      <c r="M946" s="742"/>
    </row>
    <row r="947" spans="2:16" x14ac:dyDescent="0.45">
      <c r="B947" s="723"/>
      <c r="C947" s="879"/>
      <c r="G947" s="838"/>
      <c r="I947" s="741"/>
      <c r="J947" s="900"/>
      <c r="L947" s="741"/>
      <c r="M947" s="742"/>
    </row>
    <row r="948" spans="2:16" x14ac:dyDescent="0.45">
      <c r="B948" s="723"/>
      <c r="C948" s="739" t="s">
        <v>3655</v>
      </c>
      <c r="D948" s="741"/>
      <c r="E948" s="741"/>
      <c r="F948" s="741"/>
      <c r="G948" s="741"/>
      <c r="H948" s="741"/>
      <c r="I948" s="741"/>
      <c r="J948" s="743"/>
      <c r="K948" s="741"/>
      <c r="L948" s="742"/>
      <c r="M948" s="742"/>
    </row>
    <row r="949" spans="2:16" x14ac:dyDescent="0.45">
      <c r="B949" s="723"/>
      <c r="C949" s="739" t="s">
        <v>3649</v>
      </c>
      <c r="D949" s="741"/>
      <c r="E949" s="741"/>
      <c r="F949" s="741">
        <v>2</v>
      </c>
      <c r="G949" s="743" t="s">
        <v>3650</v>
      </c>
      <c r="H949" s="741">
        <v>8000</v>
      </c>
      <c r="I949" s="741" t="s">
        <v>397</v>
      </c>
      <c r="J949" s="743" t="s">
        <v>343</v>
      </c>
      <c r="K949" s="741">
        <f>F949*H949</f>
        <v>16000</v>
      </c>
      <c r="L949" s="742" t="s">
        <v>397</v>
      </c>
      <c r="M949" s="742"/>
    </row>
    <row r="950" spans="2:16" x14ac:dyDescent="0.45">
      <c r="B950" s="723"/>
      <c r="C950" s="739" t="s">
        <v>3651</v>
      </c>
      <c r="D950" s="741"/>
      <c r="E950" s="741"/>
      <c r="F950" s="741">
        <v>1</v>
      </c>
      <c r="G950" s="743" t="s">
        <v>3650</v>
      </c>
      <c r="H950" s="821">
        <f>30*200</f>
        <v>6000</v>
      </c>
      <c r="I950" s="741" t="s">
        <v>397</v>
      </c>
      <c r="J950" s="743" t="s">
        <v>343</v>
      </c>
      <c r="K950" s="741">
        <f t="shared" ref="K950:K951" si="37">F950*H950</f>
        <v>6000</v>
      </c>
      <c r="L950" s="742" t="s">
        <v>397</v>
      </c>
      <c r="M950" s="742"/>
      <c r="P950" s="724" t="s">
        <v>3656</v>
      </c>
    </row>
    <row r="951" spans="2:16" x14ac:dyDescent="0.45">
      <c r="B951" s="723"/>
      <c r="C951" s="739" t="s">
        <v>3653</v>
      </c>
      <c r="D951" s="741"/>
      <c r="E951" s="741"/>
      <c r="F951" s="741">
        <v>4</v>
      </c>
      <c r="G951" s="743" t="s">
        <v>3654</v>
      </c>
      <c r="H951" s="741">
        <v>500</v>
      </c>
      <c r="I951" s="741" t="s">
        <v>397</v>
      </c>
      <c r="J951" s="743" t="s">
        <v>343</v>
      </c>
      <c r="K951" s="741">
        <f t="shared" si="37"/>
        <v>2000</v>
      </c>
      <c r="L951" s="742" t="s">
        <v>397</v>
      </c>
      <c r="M951" s="742"/>
    </row>
    <row r="952" spans="2:16" x14ac:dyDescent="0.45">
      <c r="B952" s="723"/>
      <c r="C952" s="739" t="s">
        <v>26</v>
      </c>
      <c r="D952" s="741"/>
      <c r="E952" s="741"/>
      <c r="F952" s="741"/>
      <c r="G952" s="741"/>
      <c r="H952" s="741"/>
      <c r="I952" s="741"/>
      <c r="J952" s="743" t="s">
        <v>343</v>
      </c>
      <c r="K952" s="741">
        <f>SUM(K949:K951)</f>
        <v>24000</v>
      </c>
      <c r="L952" s="742" t="s">
        <v>397</v>
      </c>
      <c r="M952" s="742"/>
    </row>
    <row r="953" spans="2:16" x14ac:dyDescent="0.45">
      <c r="B953" s="723"/>
      <c r="C953" s="739" t="s">
        <v>350</v>
      </c>
      <c r="D953" s="741"/>
      <c r="E953" s="741"/>
      <c r="F953" s="741"/>
      <c r="G953" s="741"/>
      <c r="H953" s="741"/>
      <c r="I953" s="741"/>
      <c r="J953" s="743" t="s">
        <v>343</v>
      </c>
      <c r="K953" s="741">
        <f>K952/10</f>
        <v>2400</v>
      </c>
      <c r="L953" s="742" t="s">
        <v>397</v>
      </c>
      <c r="M953" s="742"/>
    </row>
    <row r="954" spans="2:16" x14ac:dyDescent="0.45">
      <c r="B954" s="723"/>
      <c r="C954" s="879"/>
      <c r="G954" s="838"/>
      <c r="I954" s="741"/>
      <c r="J954" s="900"/>
      <c r="L954" s="741"/>
      <c r="M954" s="742"/>
    </row>
    <row r="955" spans="2:16" x14ac:dyDescent="0.45">
      <c r="B955" s="723"/>
      <c r="C955" s="739" t="s">
        <v>3657</v>
      </c>
      <c r="D955" s="741"/>
      <c r="E955" s="741"/>
      <c r="F955" s="741"/>
      <c r="G955" s="741"/>
      <c r="H955" s="741"/>
      <c r="I955" s="741"/>
      <c r="J955" s="743"/>
      <c r="K955" s="741"/>
      <c r="L955" s="742"/>
      <c r="M955" s="742"/>
    </row>
    <row r="956" spans="2:16" x14ac:dyDescent="0.45">
      <c r="B956" s="723"/>
      <c r="C956" s="739" t="s">
        <v>3649</v>
      </c>
      <c r="D956" s="741"/>
      <c r="E956" s="741"/>
      <c r="F956" s="741">
        <v>2</v>
      </c>
      <c r="G956" s="743" t="s">
        <v>3650</v>
      </c>
      <c r="H956" s="741">
        <v>15000</v>
      </c>
      <c r="I956" s="741" t="s">
        <v>397</v>
      </c>
      <c r="J956" s="743" t="s">
        <v>343</v>
      </c>
      <c r="K956" s="741">
        <f>F956*H956</f>
        <v>30000</v>
      </c>
      <c r="L956" s="742" t="s">
        <v>397</v>
      </c>
      <c r="M956" s="742"/>
    </row>
    <row r="957" spans="2:16" x14ac:dyDescent="0.45">
      <c r="B957" s="723"/>
      <c r="C957" s="739" t="s">
        <v>3651</v>
      </c>
      <c r="D957" s="741"/>
      <c r="E957" s="741"/>
      <c r="F957" s="741">
        <v>5</v>
      </c>
      <c r="G957" s="743" t="s">
        <v>3650</v>
      </c>
      <c r="H957" s="821">
        <f>80*300</f>
        <v>24000</v>
      </c>
      <c r="I957" s="741" t="s">
        <v>397</v>
      </c>
      <c r="J957" s="743" t="s">
        <v>343</v>
      </c>
      <c r="K957" s="741">
        <f t="shared" ref="K957:K959" si="38">F957*H957</f>
        <v>120000</v>
      </c>
      <c r="L957" s="742" t="s">
        <v>397</v>
      </c>
      <c r="M957" s="742"/>
      <c r="P957" s="724" t="s">
        <v>3658</v>
      </c>
    </row>
    <row r="958" spans="2:16" x14ac:dyDescent="0.45">
      <c r="B958" s="723"/>
      <c r="C958" s="739" t="s">
        <v>3652</v>
      </c>
      <c r="D958" s="741"/>
      <c r="E958" s="741"/>
      <c r="F958" s="741">
        <v>1</v>
      </c>
      <c r="G958" s="743" t="s">
        <v>619</v>
      </c>
      <c r="H958" s="741">
        <v>11000</v>
      </c>
      <c r="I958" s="741" t="s">
        <v>397</v>
      </c>
      <c r="J958" s="743" t="s">
        <v>343</v>
      </c>
      <c r="K958" s="741">
        <f t="shared" si="38"/>
        <v>11000</v>
      </c>
      <c r="L958" s="742" t="s">
        <v>397</v>
      </c>
      <c r="M958" s="742"/>
    </row>
    <row r="959" spans="2:16" x14ac:dyDescent="0.45">
      <c r="B959" s="723"/>
      <c r="C959" s="739" t="s">
        <v>3653</v>
      </c>
      <c r="D959" s="741"/>
      <c r="E959" s="741"/>
      <c r="F959" s="741">
        <v>8</v>
      </c>
      <c r="G959" s="743" t="s">
        <v>3654</v>
      </c>
      <c r="H959" s="741">
        <v>500</v>
      </c>
      <c r="I959" s="741" t="s">
        <v>397</v>
      </c>
      <c r="J959" s="743" t="s">
        <v>343</v>
      </c>
      <c r="K959" s="741">
        <f t="shared" si="38"/>
        <v>4000</v>
      </c>
      <c r="L959" s="742" t="s">
        <v>397</v>
      </c>
      <c r="M959" s="742"/>
    </row>
    <row r="960" spans="2:16" x14ac:dyDescent="0.45">
      <c r="B960" s="723"/>
      <c r="C960" s="739" t="s">
        <v>26</v>
      </c>
      <c r="D960" s="741"/>
      <c r="E960" s="741"/>
      <c r="F960" s="741"/>
      <c r="G960" s="741"/>
      <c r="H960" s="741"/>
      <c r="I960" s="741"/>
      <c r="J960" s="743" t="s">
        <v>343</v>
      </c>
      <c r="K960" s="741">
        <f>SUM(K956:K959)</f>
        <v>165000</v>
      </c>
      <c r="L960" s="742" t="s">
        <v>397</v>
      </c>
      <c r="M960" s="742"/>
    </row>
    <row r="961" spans="2:20" x14ac:dyDescent="0.45">
      <c r="B961" s="723"/>
      <c r="C961" s="739" t="s">
        <v>350</v>
      </c>
      <c r="D961" s="741"/>
      <c r="E961" s="741"/>
      <c r="F961" s="741"/>
      <c r="G961" s="741"/>
      <c r="H961" s="741"/>
      <c r="I961" s="741"/>
      <c r="J961" s="743" t="s">
        <v>343</v>
      </c>
      <c r="K961" s="741">
        <f>K960/10</f>
        <v>16500</v>
      </c>
      <c r="L961" s="742" t="s">
        <v>397</v>
      </c>
      <c r="M961" s="742"/>
    </row>
    <row r="962" spans="2:20" x14ac:dyDescent="0.45">
      <c r="B962" s="723"/>
      <c r="C962" s="879"/>
      <c r="G962" s="838"/>
      <c r="I962" s="741"/>
      <c r="J962" s="900"/>
      <c r="L962" s="741"/>
      <c r="M962" s="742"/>
    </row>
    <row r="963" spans="2:20" x14ac:dyDescent="0.45">
      <c r="B963" s="740"/>
      <c r="C963" s="723" t="str">
        <f>[1]ปร.4_2!D32</f>
        <v>1.1.4(10) งานคอนกรีต Topping</v>
      </c>
      <c r="J963" s="743"/>
      <c r="L963" s="742"/>
      <c r="M963" s="742"/>
    </row>
    <row r="964" spans="2:20" x14ac:dyDescent="0.45">
      <c r="B964" s="740"/>
      <c r="C964" s="739" t="s">
        <v>579</v>
      </c>
      <c r="D964" s="731"/>
      <c r="F964" s="731">
        <v>40</v>
      </c>
      <c r="G964" s="732" t="s">
        <v>7</v>
      </c>
      <c r="I964" s="741"/>
      <c r="J964" s="743"/>
      <c r="L964" s="742"/>
      <c r="M964" s="742" t="s">
        <v>346</v>
      </c>
    </row>
    <row r="965" spans="2:20" x14ac:dyDescent="0.45">
      <c r="B965" s="740"/>
      <c r="C965" s="763" t="s">
        <v>559</v>
      </c>
      <c r="D965" s="731"/>
      <c r="E965" s="903" t="s">
        <v>343</v>
      </c>
      <c r="F965" s="731">
        <v>6.75</v>
      </c>
      <c r="G965" s="772" t="s">
        <v>410</v>
      </c>
      <c r="H965" s="731">
        <f>M1140</f>
        <v>2219</v>
      </c>
      <c r="I965" s="741" t="s">
        <v>397</v>
      </c>
      <c r="J965" s="743" t="s">
        <v>343</v>
      </c>
      <c r="K965" s="731">
        <f>F965*H965</f>
        <v>14978.25</v>
      </c>
      <c r="L965" s="742" t="s">
        <v>397</v>
      </c>
      <c r="M965" s="742" t="s">
        <v>393</v>
      </c>
      <c r="R965" s="724"/>
      <c r="T965" s="724"/>
    </row>
    <row r="966" spans="2:20" x14ac:dyDescent="0.45">
      <c r="B966" s="740"/>
      <c r="C966" s="763" t="s">
        <v>630</v>
      </c>
      <c r="D966" s="731"/>
      <c r="E966" s="903" t="s">
        <v>343</v>
      </c>
      <c r="F966" s="731">
        <v>4.1999999999999993</v>
      </c>
      <c r="G966" s="838" t="s">
        <v>414</v>
      </c>
      <c r="H966" s="731">
        <f>K1372</f>
        <v>273</v>
      </c>
      <c r="I966" s="741" t="s">
        <v>397</v>
      </c>
      <c r="J966" s="743" t="s">
        <v>343</v>
      </c>
      <c r="K966" s="731">
        <f>F966*H966</f>
        <v>1146.5999999999999</v>
      </c>
      <c r="L966" s="742" t="s">
        <v>397</v>
      </c>
      <c r="M966" s="742" t="s">
        <v>629</v>
      </c>
      <c r="R966" s="724"/>
      <c r="T966" s="724"/>
    </row>
    <row r="967" spans="2:20" x14ac:dyDescent="0.45">
      <c r="B967" s="740"/>
      <c r="C967" s="737" t="s">
        <v>5</v>
      </c>
      <c r="D967" s="731"/>
      <c r="E967" s="903"/>
      <c r="I967" s="741"/>
      <c r="J967" s="743"/>
      <c r="L967" s="742"/>
      <c r="R967" s="724"/>
      <c r="T967" s="724"/>
    </row>
    <row r="968" spans="2:20" x14ac:dyDescent="0.45">
      <c r="B968" s="740"/>
      <c r="C968" s="171" t="s">
        <v>415</v>
      </c>
      <c r="D968" s="731"/>
      <c r="E968" s="903" t="s">
        <v>343</v>
      </c>
      <c r="F968" s="731">
        <v>205.70000000000002</v>
      </c>
      <c r="G968" s="838" t="s">
        <v>401</v>
      </c>
      <c r="H968" s="731">
        <f>J1225</f>
        <v>26.88</v>
      </c>
      <c r="I968" s="741" t="s">
        <v>397</v>
      </c>
      <c r="J968" s="743" t="s">
        <v>343</v>
      </c>
      <c r="K968" s="731">
        <f>F968*H968</f>
        <v>5529.2160000000003</v>
      </c>
      <c r="L968" s="742" t="s">
        <v>397</v>
      </c>
      <c r="M968" s="742" t="s">
        <v>403</v>
      </c>
      <c r="R968" s="724"/>
      <c r="T968" s="724"/>
    </row>
    <row r="969" spans="2:20" x14ac:dyDescent="0.45">
      <c r="B969" s="740"/>
      <c r="C969" s="879" t="s">
        <v>8</v>
      </c>
      <c r="D969" s="731"/>
      <c r="E969" s="903" t="s">
        <v>343</v>
      </c>
      <c r="F969" s="731">
        <f>F968</f>
        <v>205.70000000000002</v>
      </c>
      <c r="G969" s="838" t="s">
        <v>401</v>
      </c>
      <c r="H969" s="731">
        <v>3.4</v>
      </c>
      <c r="I969" s="741" t="s">
        <v>397</v>
      </c>
      <c r="J969" s="743" t="s">
        <v>343</v>
      </c>
      <c r="K969" s="731">
        <f>F969*H969</f>
        <v>699.38</v>
      </c>
      <c r="L969" s="742" t="s">
        <v>397</v>
      </c>
      <c r="M969" s="742" t="s">
        <v>3301</v>
      </c>
      <c r="R969" s="724"/>
      <c r="T969" s="724"/>
    </row>
    <row r="970" spans="2:20" x14ac:dyDescent="0.45">
      <c r="B970" s="740"/>
      <c r="C970" s="879" t="s">
        <v>547</v>
      </c>
      <c r="D970" s="731"/>
      <c r="E970" s="903" t="s">
        <v>343</v>
      </c>
      <c r="F970" s="731">
        <f>F969*0.025</f>
        <v>5.142500000000001</v>
      </c>
      <c r="G970" s="838" t="s">
        <v>401</v>
      </c>
      <c r="H970" s="731">
        <f>'[1]ข้อมูลแหล่งราคาวัสดุ '!D44</f>
        <v>23.75</v>
      </c>
      <c r="I970" s="741" t="s">
        <v>397</v>
      </c>
      <c r="J970" s="743" t="s">
        <v>343</v>
      </c>
      <c r="K970" s="731">
        <f>F970*H970</f>
        <v>122.13437500000002</v>
      </c>
      <c r="L970" s="742" t="s">
        <v>397</v>
      </c>
      <c r="M970" s="742" t="s">
        <v>3302</v>
      </c>
      <c r="R970" s="724"/>
      <c r="T970" s="724"/>
    </row>
    <row r="971" spans="2:20" x14ac:dyDescent="0.45">
      <c r="B971" s="740"/>
      <c r="C971" s="739" t="s">
        <v>350</v>
      </c>
      <c r="D971" s="731"/>
      <c r="J971" s="743" t="s">
        <v>343</v>
      </c>
      <c r="K971" s="731">
        <f>SUM(K965:K970)</f>
        <v>22475.580375000001</v>
      </c>
      <c r="L971" s="742" t="s">
        <v>397</v>
      </c>
      <c r="M971" s="742" t="s">
        <v>838</v>
      </c>
    </row>
    <row r="972" spans="2:20" x14ac:dyDescent="0.45">
      <c r="B972" s="740"/>
      <c r="C972" s="739" t="s">
        <v>566</v>
      </c>
      <c r="D972" s="731"/>
      <c r="J972" s="743" t="s">
        <v>343</v>
      </c>
      <c r="K972" s="731">
        <f>K971/F964</f>
        <v>561.88950937499999</v>
      </c>
      <c r="L972" s="742" t="s">
        <v>344</v>
      </c>
      <c r="N972" s="742" t="s">
        <v>2845</v>
      </c>
    </row>
    <row r="973" spans="2:20" x14ac:dyDescent="0.45">
      <c r="B973" s="740"/>
      <c r="C973" s="739"/>
      <c r="E973" s="161"/>
      <c r="J973" s="743"/>
      <c r="L973" s="742"/>
      <c r="M973" s="742"/>
    </row>
    <row r="974" spans="2:20" x14ac:dyDescent="0.45">
      <c r="B974" s="740" t="str">
        <f>[1]ปร.4_2!C33</f>
        <v>1.1.5</v>
      </c>
      <c r="C974" s="734" t="str">
        <f>[1]ปร.4_2!D33</f>
        <v>งานทางเท้า   ราวสะพาน  และงาน เบ็ดเตล็ด  อื่น ๆ</v>
      </c>
      <c r="J974" s="743"/>
      <c r="L974" s="742"/>
      <c r="M974" s="742"/>
    </row>
    <row r="975" spans="2:20" x14ac:dyDescent="0.45">
      <c r="B975" s="740"/>
      <c r="C975" s="737" t="str">
        <f>[1]ปร.4_2!D34</f>
        <v>1.1.5(1) งานราวสะพาน คสล.</v>
      </c>
      <c r="D975" s="784"/>
      <c r="E975" s="741"/>
      <c r="F975" s="741"/>
      <c r="G975" s="741"/>
      <c r="H975" s="741"/>
      <c r="I975" s="741"/>
      <c r="J975" s="741"/>
      <c r="K975" s="741"/>
      <c r="L975" s="742"/>
      <c r="M975" s="742"/>
    </row>
    <row r="976" spans="2:20" x14ac:dyDescent="0.45">
      <c r="B976" s="740"/>
      <c r="C976" s="737" t="s">
        <v>579</v>
      </c>
      <c r="D976" s="784"/>
      <c r="E976" s="903"/>
      <c r="F976" s="903">
        <v>10</v>
      </c>
      <c r="G976" s="732" t="s">
        <v>17</v>
      </c>
      <c r="H976" s="772"/>
      <c r="I976" s="741"/>
      <c r="J976" s="741"/>
      <c r="K976" s="741"/>
      <c r="L976" s="742"/>
      <c r="M976" s="742" t="s">
        <v>346</v>
      </c>
    </row>
    <row r="977" spans="2:14" x14ac:dyDescent="0.45">
      <c r="B977" s="740"/>
      <c r="C977" s="869" t="s">
        <v>568</v>
      </c>
      <c r="D977" s="784"/>
      <c r="E977" s="903" t="s">
        <v>343</v>
      </c>
      <c r="F977" s="903">
        <v>1.35</v>
      </c>
      <c r="G977" s="772" t="s">
        <v>410</v>
      </c>
      <c r="H977" s="784">
        <f>M1130</f>
        <v>2707</v>
      </c>
      <c r="I977" s="741" t="s">
        <v>397</v>
      </c>
      <c r="J977" s="743" t="s">
        <v>343</v>
      </c>
      <c r="K977" s="741">
        <f>F977*H977</f>
        <v>3654.4500000000003</v>
      </c>
      <c r="L977" s="742" t="s">
        <v>397</v>
      </c>
      <c r="M977" s="742" t="s">
        <v>393</v>
      </c>
    </row>
    <row r="978" spans="2:14" x14ac:dyDescent="0.45">
      <c r="B978" s="740"/>
      <c r="C978" s="869" t="s">
        <v>569</v>
      </c>
      <c r="D978" s="784"/>
      <c r="E978" s="903" t="s">
        <v>343</v>
      </c>
      <c r="F978" s="903">
        <v>20.97</v>
      </c>
      <c r="G978" s="838" t="s">
        <v>414</v>
      </c>
      <c r="H978" s="784">
        <f>K1385</f>
        <v>376</v>
      </c>
      <c r="I978" s="741" t="s">
        <v>397</v>
      </c>
      <c r="J978" s="743" t="s">
        <v>343</v>
      </c>
      <c r="K978" s="741">
        <f t="shared" ref="K978:K985" si="39">F978*H978</f>
        <v>7884.7199999999993</v>
      </c>
      <c r="L978" s="742" t="s">
        <v>397</v>
      </c>
      <c r="M978" s="742" t="s">
        <v>398</v>
      </c>
    </row>
    <row r="979" spans="2:14" x14ac:dyDescent="0.45">
      <c r="B979" s="740"/>
      <c r="C979" s="869" t="s">
        <v>5</v>
      </c>
      <c r="D979" s="784"/>
      <c r="E979" s="741"/>
      <c r="F979" s="741"/>
      <c r="G979" s="741"/>
      <c r="H979" s="741"/>
      <c r="I979" s="741"/>
      <c r="J979" s="743"/>
      <c r="K979" s="741"/>
      <c r="L979" s="742"/>
      <c r="M979" s="742"/>
    </row>
    <row r="980" spans="2:14" x14ac:dyDescent="0.45">
      <c r="B980" s="740"/>
      <c r="C980" s="737" t="s">
        <v>415</v>
      </c>
      <c r="D980" s="784"/>
      <c r="E980" s="903" t="s">
        <v>343</v>
      </c>
      <c r="F980" s="903">
        <v>124.41000000000003</v>
      </c>
      <c r="G980" s="838" t="s">
        <v>401</v>
      </c>
      <c r="H980" s="741">
        <f>J1225</f>
        <v>26.88</v>
      </c>
      <c r="I980" s="741" t="s">
        <v>397</v>
      </c>
      <c r="J980" s="743" t="s">
        <v>343</v>
      </c>
      <c r="K980" s="741">
        <f t="shared" si="39"/>
        <v>3344.1408000000006</v>
      </c>
      <c r="L980" s="742" t="s">
        <v>397</v>
      </c>
      <c r="M980" s="742" t="s">
        <v>403</v>
      </c>
    </row>
    <row r="981" spans="2:14" x14ac:dyDescent="0.45">
      <c r="B981" s="740"/>
      <c r="C981" s="737" t="s">
        <v>557</v>
      </c>
      <c r="D981" s="784"/>
      <c r="E981" s="903" t="s">
        <v>343</v>
      </c>
      <c r="F981" s="903">
        <v>2.66</v>
      </c>
      <c r="G981" s="838" t="s">
        <v>401</v>
      </c>
      <c r="H981" s="741">
        <f>J1306</f>
        <v>23.28</v>
      </c>
      <c r="I981" s="741" t="s">
        <v>397</v>
      </c>
      <c r="J981" s="743" t="s">
        <v>343</v>
      </c>
      <c r="K981" s="741">
        <f t="shared" si="39"/>
        <v>61.924800000000005</v>
      </c>
      <c r="L981" s="742" t="s">
        <v>397</v>
      </c>
      <c r="M981" s="742" t="s">
        <v>395</v>
      </c>
    </row>
    <row r="982" spans="2:14" x14ac:dyDescent="0.45">
      <c r="B982" s="740"/>
      <c r="C982" s="737" t="s">
        <v>572</v>
      </c>
      <c r="D982" s="784"/>
      <c r="E982" s="903" t="s">
        <v>343</v>
      </c>
      <c r="F982" s="903">
        <v>212.04</v>
      </c>
      <c r="G982" s="838" t="s">
        <v>401</v>
      </c>
      <c r="H982" s="741">
        <f>J1314</f>
        <v>23.27</v>
      </c>
      <c r="I982" s="741" t="s">
        <v>397</v>
      </c>
      <c r="J982" s="743" t="s">
        <v>343</v>
      </c>
      <c r="K982" s="741">
        <f t="shared" si="39"/>
        <v>4934.1707999999999</v>
      </c>
      <c r="L982" s="742" t="s">
        <v>397</v>
      </c>
      <c r="M982" s="742" t="s">
        <v>632</v>
      </c>
    </row>
    <row r="983" spans="2:14" x14ac:dyDescent="0.45">
      <c r="B983" s="740"/>
      <c r="C983" s="737" t="s">
        <v>580</v>
      </c>
      <c r="D983" s="784"/>
      <c r="E983" s="903" t="s">
        <v>343</v>
      </c>
      <c r="F983" s="903">
        <v>102.7</v>
      </c>
      <c r="G983" s="838" t="s">
        <v>401</v>
      </c>
      <c r="H983" s="741">
        <f>J1322</f>
        <v>24.03</v>
      </c>
      <c r="I983" s="741" t="s">
        <v>397</v>
      </c>
      <c r="J983" s="743" t="s">
        <v>343</v>
      </c>
      <c r="K983" s="741">
        <f t="shared" si="39"/>
        <v>2467.8810000000003</v>
      </c>
      <c r="L983" s="742" t="s">
        <v>397</v>
      </c>
      <c r="M983" s="742" t="s">
        <v>349</v>
      </c>
    </row>
    <row r="984" spans="2:14" x14ac:dyDescent="0.45">
      <c r="B984" s="740"/>
      <c r="C984" s="879" t="s">
        <v>8</v>
      </c>
      <c r="D984" s="890"/>
      <c r="E984" s="903" t="s">
        <v>343</v>
      </c>
      <c r="F984" s="903">
        <f>SUM(F980:F983)</f>
        <v>441.81</v>
      </c>
      <c r="G984" s="838" t="s">
        <v>401</v>
      </c>
      <c r="H984" s="741">
        <v>3.4</v>
      </c>
      <c r="I984" s="741" t="s">
        <v>397</v>
      </c>
      <c r="J984" s="743" t="s">
        <v>343</v>
      </c>
      <c r="K984" s="741">
        <f t="shared" si="39"/>
        <v>1502.154</v>
      </c>
      <c r="L984" s="742" t="s">
        <v>397</v>
      </c>
      <c r="M984" s="742" t="s">
        <v>582</v>
      </c>
    </row>
    <row r="985" spans="2:14" x14ac:dyDescent="0.45">
      <c r="B985" s="740"/>
      <c r="C985" s="879" t="s">
        <v>547</v>
      </c>
      <c r="D985" s="784"/>
      <c r="E985" s="903" t="s">
        <v>343</v>
      </c>
      <c r="F985" s="903">
        <f>F984*0.025</f>
        <v>11.045250000000001</v>
      </c>
      <c r="G985" s="838" t="s">
        <v>401</v>
      </c>
      <c r="H985" s="741">
        <f>'[1]ข้อมูลแหล่งราคาวัสดุ '!D44</f>
        <v>23.75</v>
      </c>
      <c r="I985" s="741" t="s">
        <v>397</v>
      </c>
      <c r="J985" s="743" t="s">
        <v>343</v>
      </c>
      <c r="K985" s="741">
        <f t="shared" si="39"/>
        <v>262.32468750000004</v>
      </c>
      <c r="L985" s="742" t="s">
        <v>397</v>
      </c>
      <c r="M985" s="742" t="s">
        <v>581</v>
      </c>
    </row>
    <row r="986" spans="2:14" x14ac:dyDescent="0.45">
      <c r="B986" s="740"/>
      <c r="C986" s="739" t="s">
        <v>350</v>
      </c>
      <c r="D986" s="905"/>
      <c r="E986" s="740"/>
      <c r="F986" s="741"/>
      <c r="G986" s="740"/>
      <c r="H986" s="740"/>
      <c r="I986" s="741"/>
      <c r="J986" s="743" t="s">
        <v>343</v>
      </c>
      <c r="K986" s="741">
        <f>SUM(K977:K985)</f>
        <v>24111.7660875</v>
      </c>
      <c r="L986" s="742" t="s">
        <v>397</v>
      </c>
      <c r="M986" s="742" t="s">
        <v>633</v>
      </c>
    </row>
    <row r="987" spans="2:14" x14ac:dyDescent="0.45">
      <c r="B987" s="740"/>
      <c r="C987" s="739" t="s">
        <v>583</v>
      </c>
      <c r="D987" s="784"/>
      <c r="E987" s="740"/>
      <c r="F987" s="740"/>
      <c r="G987" s="892"/>
      <c r="H987" s="740"/>
      <c r="I987" s="741"/>
      <c r="J987" s="743" t="s">
        <v>343</v>
      </c>
      <c r="K987" s="740">
        <f>ROUND(K986/F976,0)</f>
        <v>2411</v>
      </c>
      <c r="L987" s="742" t="s">
        <v>397</v>
      </c>
      <c r="M987" s="742" t="s">
        <v>425</v>
      </c>
    </row>
    <row r="988" spans="2:14" x14ac:dyDescent="0.45">
      <c r="B988" s="740"/>
      <c r="C988" s="740"/>
      <c r="D988" s="784"/>
      <c r="E988" s="740"/>
      <c r="F988" s="740"/>
      <c r="G988" s="892"/>
      <c r="H988" s="740"/>
      <c r="I988" s="741"/>
      <c r="J988" s="743"/>
      <c r="K988" s="740"/>
      <c r="L988" s="742"/>
      <c r="M988" s="742"/>
    </row>
    <row r="989" spans="2:14" x14ac:dyDescent="0.45">
      <c r="B989" s="740"/>
      <c r="C989" s="739" t="str">
        <f>[1]ปร.4_2!D35</f>
        <v>1.1.5(2) งานทางเท้า คสล.</v>
      </c>
      <c r="D989" s="784"/>
      <c r="E989" s="740"/>
      <c r="F989" s="740"/>
      <c r="G989" s="892"/>
      <c r="H989" s="740"/>
      <c r="I989" s="741"/>
      <c r="J989" s="743"/>
      <c r="K989" s="740"/>
      <c r="L989" s="742"/>
      <c r="M989" s="742"/>
    </row>
    <row r="990" spans="2:14" x14ac:dyDescent="0.45">
      <c r="B990" s="740"/>
      <c r="C990" s="739" t="s">
        <v>579</v>
      </c>
      <c r="F990" s="731">
        <v>10</v>
      </c>
      <c r="G990" s="732" t="s">
        <v>17</v>
      </c>
      <c r="J990" s="743"/>
      <c r="L990" s="742"/>
      <c r="M990" s="742" t="s">
        <v>346</v>
      </c>
      <c r="N990" s="742"/>
    </row>
    <row r="991" spans="2:14" x14ac:dyDescent="0.45">
      <c r="B991" s="740"/>
      <c r="C991" s="763" t="s">
        <v>559</v>
      </c>
      <c r="E991" s="903" t="s">
        <v>343</v>
      </c>
      <c r="F991" s="731">
        <v>2.4000000000000004</v>
      </c>
      <c r="G991" s="772" t="s">
        <v>410</v>
      </c>
      <c r="H991" s="731">
        <f>M1130</f>
        <v>2707</v>
      </c>
      <c r="I991" s="741" t="s">
        <v>397</v>
      </c>
      <c r="J991" s="743" t="s">
        <v>343</v>
      </c>
      <c r="K991" s="731">
        <f>F991*H991</f>
        <v>6496.8000000000011</v>
      </c>
      <c r="L991" s="741" t="s">
        <v>397</v>
      </c>
      <c r="M991" s="742" t="s">
        <v>393</v>
      </c>
      <c r="N991" s="742"/>
    </row>
    <row r="992" spans="2:14" x14ac:dyDescent="0.45">
      <c r="B992" s="740"/>
      <c r="C992" s="763" t="s">
        <v>822</v>
      </c>
      <c r="E992" s="903" t="s">
        <v>343</v>
      </c>
      <c r="F992" s="731">
        <v>4.4800000000000004</v>
      </c>
      <c r="G992" s="838" t="s">
        <v>414</v>
      </c>
      <c r="H992" s="731">
        <f>K1385</f>
        <v>376</v>
      </c>
      <c r="I992" s="741" t="s">
        <v>397</v>
      </c>
      <c r="J992" s="743" t="s">
        <v>343</v>
      </c>
      <c r="K992" s="731">
        <f t="shared" ref="K992:K998" si="40">F992*H992</f>
        <v>1684.4800000000002</v>
      </c>
      <c r="L992" s="741" t="s">
        <v>397</v>
      </c>
      <c r="M992" s="742" t="s">
        <v>398</v>
      </c>
      <c r="N992" s="742"/>
    </row>
    <row r="993" spans="2:16" x14ac:dyDescent="0.45">
      <c r="B993" s="740"/>
      <c r="C993" s="737" t="s">
        <v>5</v>
      </c>
      <c r="J993" s="743"/>
      <c r="L993" s="741"/>
      <c r="N993" s="742"/>
    </row>
    <row r="994" spans="2:16" x14ac:dyDescent="0.45">
      <c r="B994" s="740"/>
      <c r="C994" s="737" t="s">
        <v>557</v>
      </c>
      <c r="E994" s="903" t="s">
        <v>343</v>
      </c>
      <c r="F994" s="731">
        <v>147.97999999999999</v>
      </c>
      <c r="G994" s="838" t="s">
        <v>401</v>
      </c>
      <c r="H994" s="731">
        <f>J1306</f>
        <v>23.28</v>
      </c>
      <c r="I994" s="741" t="s">
        <v>397</v>
      </c>
      <c r="J994" s="743" t="s">
        <v>343</v>
      </c>
      <c r="K994" s="731">
        <f t="shared" si="40"/>
        <v>3444.9744000000001</v>
      </c>
      <c r="L994" s="741" t="s">
        <v>397</v>
      </c>
      <c r="M994" s="742" t="s">
        <v>403</v>
      </c>
      <c r="N994" s="742"/>
    </row>
    <row r="995" spans="2:16" x14ac:dyDescent="0.45">
      <c r="B995" s="740"/>
      <c r="C995" s="737" t="s">
        <v>580</v>
      </c>
      <c r="E995" s="903" t="s">
        <v>343</v>
      </c>
      <c r="F995" s="731">
        <v>78.25</v>
      </c>
      <c r="G995" s="838" t="s">
        <v>401</v>
      </c>
      <c r="H995" s="731">
        <f>J1322</f>
        <v>24.03</v>
      </c>
      <c r="I995" s="741" t="s">
        <v>397</v>
      </c>
      <c r="J995" s="743" t="s">
        <v>343</v>
      </c>
      <c r="K995" s="731">
        <f t="shared" si="40"/>
        <v>1880.3475000000001</v>
      </c>
      <c r="L995" s="741" t="s">
        <v>397</v>
      </c>
      <c r="M995" s="742" t="s">
        <v>395</v>
      </c>
      <c r="N995" s="742"/>
    </row>
    <row r="996" spans="2:16" x14ac:dyDescent="0.45">
      <c r="B996" s="740"/>
      <c r="C996" s="879" t="s">
        <v>8</v>
      </c>
      <c r="E996" s="903" t="s">
        <v>343</v>
      </c>
      <c r="F996" s="731">
        <f>SUM(F994:F995)</f>
        <v>226.23</v>
      </c>
      <c r="G996" s="838" t="s">
        <v>401</v>
      </c>
      <c r="H996" s="731">
        <v>3.4</v>
      </c>
      <c r="I996" s="741" t="s">
        <v>397</v>
      </c>
      <c r="J996" s="743" t="s">
        <v>343</v>
      </c>
      <c r="K996" s="731">
        <f t="shared" si="40"/>
        <v>769.1819999999999</v>
      </c>
      <c r="L996" s="741" t="s">
        <v>397</v>
      </c>
      <c r="M996" s="742" t="s">
        <v>443</v>
      </c>
      <c r="N996" s="742"/>
    </row>
    <row r="997" spans="2:16" x14ac:dyDescent="0.45">
      <c r="B997" s="740"/>
      <c r="C997" s="879" t="s">
        <v>547</v>
      </c>
      <c r="E997" s="903" t="s">
        <v>343</v>
      </c>
      <c r="F997" s="731">
        <f>F996*0.025</f>
        <v>5.6557500000000003</v>
      </c>
      <c r="G997" s="838" t="s">
        <v>401</v>
      </c>
      <c r="H997" s="731">
        <f>'[1]ข้อมูลแหล่งราคาวัสดุ '!D44</f>
        <v>23.75</v>
      </c>
      <c r="I997" s="741" t="s">
        <v>397</v>
      </c>
      <c r="J997" s="743" t="s">
        <v>343</v>
      </c>
      <c r="K997" s="731">
        <f t="shared" si="40"/>
        <v>134.3240625</v>
      </c>
      <c r="L997" s="741" t="s">
        <v>397</v>
      </c>
      <c r="M997" s="742" t="s">
        <v>405</v>
      </c>
      <c r="N997" s="742"/>
    </row>
    <row r="998" spans="2:16" x14ac:dyDescent="0.45">
      <c r="B998" s="740"/>
      <c r="C998" s="739" t="s">
        <v>823</v>
      </c>
      <c r="E998" s="903" t="s">
        <v>343</v>
      </c>
      <c r="F998" s="731">
        <v>3</v>
      </c>
      <c r="G998" s="732" t="s">
        <v>824</v>
      </c>
      <c r="H998" s="728">
        <v>62.22</v>
      </c>
      <c r="I998" s="741" t="s">
        <v>397</v>
      </c>
      <c r="J998" s="743" t="s">
        <v>343</v>
      </c>
      <c r="K998" s="731">
        <f t="shared" si="40"/>
        <v>186.66</v>
      </c>
      <c r="L998" s="741" t="s">
        <v>397</v>
      </c>
      <c r="M998" s="742" t="s">
        <v>406</v>
      </c>
      <c r="N998" s="742"/>
      <c r="P998" s="724">
        <f>88.88*0.7</f>
        <v>62.215999999999994</v>
      </c>
    </row>
    <row r="999" spans="2:16" x14ac:dyDescent="0.45">
      <c r="B999" s="740"/>
      <c r="C999" s="739" t="s">
        <v>350</v>
      </c>
      <c r="J999" s="743" t="s">
        <v>343</v>
      </c>
      <c r="K999" s="731">
        <f>SUM(K991:K998)</f>
        <v>14596.767962500002</v>
      </c>
      <c r="L999" s="741" t="s">
        <v>397</v>
      </c>
      <c r="M999" s="742" t="s">
        <v>825</v>
      </c>
      <c r="N999" s="742"/>
    </row>
    <row r="1000" spans="2:16" x14ac:dyDescent="0.45">
      <c r="B1000" s="740"/>
      <c r="C1000" s="739" t="s">
        <v>566</v>
      </c>
      <c r="J1000" s="743" t="s">
        <v>343</v>
      </c>
      <c r="K1000" s="731">
        <f>ROUND(K999/F990,0)</f>
        <v>1460</v>
      </c>
      <c r="L1000" s="741" t="s">
        <v>809</v>
      </c>
      <c r="N1000" s="742" t="s">
        <v>407</v>
      </c>
    </row>
    <row r="1001" spans="2:16" x14ac:dyDescent="0.45">
      <c r="B1001" s="740"/>
      <c r="C1001" s="740"/>
      <c r="D1001" s="784"/>
      <c r="E1001" s="740"/>
      <c r="F1001" s="740"/>
      <c r="G1001" s="892"/>
      <c r="H1001" s="740"/>
      <c r="I1001" s="741"/>
      <c r="J1001" s="743"/>
      <c r="K1001" s="740"/>
      <c r="L1001" s="742"/>
      <c r="M1001" s="742"/>
    </row>
    <row r="1002" spans="2:16" x14ac:dyDescent="0.45">
      <c r="B1002" s="740"/>
      <c r="C1002" s="739" t="str">
        <f>[1]ปร.4_2!D36</f>
        <v>1.1.5(3) งานป้ายชื่อสะพาน คสล.</v>
      </c>
      <c r="D1002" s="784"/>
      <c r="E1002" s="740"/>
      <c r="F1002" s="740"/>
      <c r="G1002" s="892"/>
      <c r="H1002" s="740"/>
      <c r="I1002" s="741"/>
      <c r="J1002" s="743"/>
      <c r="K1002" s="740"/>
      <c r="L1002" s="742"/>
      <c r="M1002" s="742"/>
    </row>
    <row r="1003" spans="2:16" x14ac:dyDescent="0.45">
      <c r="B1003" s="740"/>
      <c r="C1003" s="869" t="s">
        <v>568</v>
      </c>
      <c r="D1003" s="784"/>
      <c r="E1003" s="743" t="s">
        <v>343</v>
      </c>
      <c r="F1003" s="740">
        <v>1.1599999999999999</v>
      </c>
      <c r="G1003" s="772" t="s">
        <v>410</v>
      </c>
      <c r="H1003" s="740">
        <f>M1130</f>
        <v>2707</v>
      </c>
      <c r="I1003" s="741" t="s">
        <v>397</v>
      </c>
      <c r="J1003" s="743" t="s">
        <v>343</v>
      </c>
      <c r="K1003" s="740">
        <f>F1003*H1003</f>
        <v>3140.12</v>
      </c>
      <c r="L1003" s="741" t="s">
        <v>397</v>
      </c>
      <c r="M1003" s="742"/>
    </row>
    <row r="1004" spans="2:16" x14ac:dyDescent="0.45">
      <c r="B1004" s="740"/>
      <c r="C1004" s="869" t="s">
        <v>413</v>
      </c>
      <c r="D1004" s="784"/>
      <c r="E1004" s="743" t="s">
        <v>343</v>
      </c>
      <c r="F1004" s="740">
        <v>15.24</v>
      </c>
      <c r="G1004" s="838" t="s">
        <v>414</v>
      </c>
      <c r="H1004" s="740">
        <f>K1358</f>
        <v>304</v>
      </c>
      <c r="I1004" s="741" t="s">
        <v>397</v>
      </c>
      <c r="J1004" s="743" t="s">
        <v>343</v>
      </c>
      <c r="K1004" s="740">
        <f t="shared" ref="K1004:K1010" si="41">F1004*H1004</f>
        <v>4632.96</v>
      </c>
      <c r="L1004" s="741" t="s">
        <v>397</v>
      </c>
      <c r="M1004" s="742"/>
    </row>
    <row r="1005" spans="2:16" x14ac:dyDescent="0.45">
      <c r="B1005" s="740"/>
      <c r="C1005" s="737" t="s">
        <v>5</v>
      </c>
      <c r="D1005" s="784"/>
      <c r="E1005" s="740"/>
      <c r="F1005" s="740"/>
      <c r="G1005" s="892"/>
      <c r="H1005" s="740"/>
      <c r="I1005" s="741"/>
      <c r="J1005" s="743"/>
      <c r="K1005" s="740"/>
      <c r="L1005" s="742"/>
      <c r="M1005" s="742"/>
    </row>
    <row r="1006" spans="2:16" x14ac:dyDescent="0.45">
      <c r="B1006" s="740"/>
      <c r="C1006" s="737" t="s">
        <v>415</v>
      </c>
      <c r="D1006" s="784"/>
      <c r="E1006" s="743" t="s">
        <v>343</v>
      </c>
      <c r="F1006" s="740">
        <v>102.69</v>
      </c>
      <c r="G1006" s="838" t="s">
        <v>401</v>
      </c>
      <c r="H1006" s="740">
        <f>J1225</f>
        <v>26.88</v>
      </c>
      <c r="I1006" s="741" t="s">
        <v>397</v>
      </c>
      <c r="J1006" s="743" t="s">
        <v>343</v>
      </c>
      <c r="K1006" s="740">
        <f t="shared" si="41"/>
        <v>2760.3071999999997</v>
      </c>
      <c r="L1006" s="741" t="s">
        <v>397</v>
      </c>
      <c r="M1006" s="742"/>
    </row>
    <row r="1007" spans="2:16" x14ac:dyDescent="0.45">
      <c r="B1007" s="740"/>
      <c r="C1007" s="737" t="s">
        <v>572</v>
      </c>
      <c r="D1007" s="784"/>
      <c r="E1007" s="743" t="s">
        <v>343</v>
      </c>
      <c r="F1007" s="740">
        <v>168.75</v>
      </c>
      <c r="G1007" s="838" t="s">
        <v>401</v>
      </c>
      <c r="H1007" s="740">
        <f>J1314</f>
        <v>23.27</v>
      </c>
      <c r="I1007" s="741" t="s">
        <v>397</v>
      </c>
      <c r="J1007" s="743" t="s">
        <v>343</v>
      </c>
      <c r="K1007" s="740">
        <f t="shared" si="41"/>
        <v>3926.8125</v>
      </c>
      <c r="L1007" s="741" t="s">
        <v>397</v>
      </c>
      <c r="M1007" s="742"/>
    </row>
    <row r="1008" spans="2:16" x14ac:dyDescent="0.45">
      <c r="B1008" s="740"/>
      <c r="C1008" s="737" t="s">
        <v>558</v>
      </c>
      <c r="D1008" s="784"/>
      <c r="E1008" s="743" t="s">
        <v>343</v>
      </c>
      <c r="F1008" s="740">
        <v>67.760000000000005</v>
      </c>
      <c r="G1008" s="838" t="s">
        <v>401</v>
      </c>
      <c r="H1008" s="740">
        <f>J1331</f>
        <v>23.52</v>
      </c>
      <c r="I1008" s="741" t="s">
        <v>397</v>
      </c>
      <c r="J1008" s="743" t="s">
        <v>343</v>
      </c>
      <c r="K1008" s="740">
        <f t="shared" si="41"/>
        <v>1593.7152000000001</v>
      </c>
      <c r="L1008" s="741" t="s">
        <v>397</v>
      </c>
      <c r="M1008" s="742"/>
    </row>
    <row r="1009" spans="2:16" x14ac:dyDescent="0.45">
      <c r="B1009" s="740"/>
      <c r="C1009" s="879" t="s">
        <v>8</v>
      </c>
      <c r="D1009" s="784"/>
      <c r="E1009" s="743" t="s">
        <v>343</v>
      </c>
      <c r="F1009" s="740">
        <f>SUM(F1006:F1008)</f>
        <v>339.2</v>
      </c>
      <c r="G1009" s="838" t="s">
        <v>401</v>
      </c>
      <c r="H1009" s="740">
        <v>3.4</v>
      </c>
      <c r="I1009" s="741" t="s">
        <v>397</v>
      </c>
      <c r="J1009" s="743" t="s">
        <v>343</v>
      </c>
      <c r="K1009" s="740">
        <f t="shared" si="41"/>
        <v>1153.28</v>
      </c>
      <c r="L1009" s="741" t="s">
        <v>397</v>
      </c>
      <c r="M1009" s="742"/>
    </row>
    <row r="1010" spans="2:16" x14ac:dyDescent="0.45">
      <c r="B1010" s="740"/>
      <c r="C1010" s="879" t="s">
        <v>547</v>
      </c>
      <c r="D1010" s="784"/>
      <c r="E1010" s="743" t="s">
        <v>343</v>
      </c>
      <c r="F1010" s="740">
        <f>F1009*0.025</f>
        <v>8.48</v>
      </c>
      <c r="G1010" s="838" t="s">
        <v>401</v>
      </c>
      <c r="H1010" s="740">
        <f>'[1]ข้อมูลแหล่งราคาวัสดุ '!D44</f>
        <v>23.75</v>
      </c>
      <c r="I1010" s="741" t="s">
        <v>397</v>
      </c>
      <c r="J1010" s="743" t="s">
        <v>343</v>
      </c>
      <c r="K1010" s="740">
        <f t="shared" si="41"/>
        <v>201.4</v>
      </c>
      <c r="L1010" s="741" t="s">
        <v>397</v>
      </c>
      <c r="M1010" s="742"/>
    </row>
    <row r="1011" spans="2:16" x14ac:dyDescent="0.45">
      <c r="B1011" s="740"/>
      <c r="C1011" s="879" t="s">
        <v>826</v>
      </c>
      <c r="D1011" s="784"/>
      <c r="E1011" s="740"/>
      <c r="F1011" s="740"/>
      <c r="G1011" s="892"/>
      <c r="H1011" s="740"/>
      <c r="I1011" s="741"/>
      <c r="J1011" s="743" t="s">
        <v>343</v>
      </c>
      <c r="K1011" s="740">
        <v>10000</v>
      </c>
      <c r="L1011" s="741" t="s">
        <v>397</v>
      </c>
      <c r="M1011" s="742"/>
    </row>
    <row r="1012" spans="2:16" x14ac:dyDescent="0.45">
      <c r="B1012" s="740"/>
      <c r="C1012" s="879" t="s">
        <v>827</v>
      </c>
      <c r="D1012" s="784"/>
      <c r="E1012" s="743" t="s">
        <v>343</v>
      </c>
      <c r="F1012" s="740">
        <v>2.15</v>
      </c>
      <c r="G1012" s="838" t="s">
        <v>414</v>
      </c>
      <c r="H1012" s="740">
        <v>3000</v>
      </c>
      <c r="I1012" s="741" t="s">
        <v>397</v>
      </c>
      <c r="J1012" s="743" t="s">
        <v>343</v>
      </c>
      <c r="K1012" s="740">
        <f>F1012*H1012</f>
        <v>6450</v>
      </c>
      <c r="L1012" s="741" t="s">
        <v>397</v>
      </c>
      <c r="M1012" s="742"/>
    </row>
    <row r="1013" spans="2:16" x14ac:dyDescent="0.45">
      <c r="B1013" s="740"/>
      <c r="C1013" s="879" t="s">
        <v>828</v>
      </c>
      <c r="D1013" s="784"/>
      <c r="E1013" s="743" t="s">
        <v>343</v>
      </c>
      <c r="F1013" s="740">
        <v>11.79</v>
      </c>
      <c r="G1013" s="838" t="s">
        <v>414</v>
      </c>
      <c r="H1013" s="740">
        <v>1700</v>
      </c>
      <c r="I1013" s="741" t="s">
        <v>397</v>
      </c>
      <c r="J1013" s="743" t="s">
        <v>343</v>
      </c>
      <c r="K1013" s="740">
        <f>F1013*H1013</f>
        <v>20043</v>
      </c>
      <c r="L1013" s="741" t="s">
        <v>397</v>
      </c>
      <c r="M1013" s="742"/>
    </row>
    <row r="1014" spans="2:16" x14ac:dyDescent="0.45">
      <c r="B1014" s="740"/>
      <c r="C1014" s="739" t="s">
        <v>350</v>
      </c>
      <c r="D1014" s="784"/>
      <c r="E1014" s="740"/>
      <c r="F1014" s="740"/>
      <c r="G1014" s="892"/>
      <c r="H1014" s="740"/>
      <c r="I1014" s="741"/>
      <c r="J1014" s="743" t="s">
        <v>343</v>
      </c>
      <c r="K1014" s="740">
        <f>SUM(K1003:K1013)</f>
        <v>53901.594899999996</v>
      </c>
      <c r="L1014" s="741" t="s">
        <v>397</v>
      </c>
      <c r="M1014" s="742"/>
    </row>
    <row r="1015" spans="2:16" x14ac:dyDescent="0.45">
      <c r="B1015" s="740"/>
      <c r="C1015" s="739" t="s">
        <v>426</v>
      </c>
      <c r="D1015" s="784"/>
      <c r="E1015" s="740"/>
      <c r="F1015" s="740"/>
      <c r="G1015" s="892"/>
      <c r="H1015" s="740"/>
      <c r="I1015" s="741"/>
      <c r="J1015" s="743" t="s">
        <v>343</v>
      </c>
      <c r="K1015" s="731">
        <f>ROUND(K1014,0)</f>
        <v>53902</v>
      </c>
      <c r="L1015" s="741" t="s">
        <v>397</v>
      </c>
      <c r="M1015" s="742"/>
    </row>
    <row r="1016" spans="2:16" x14ac:dyDescent="0.45">
      <c r="B1016" s="740"/>
      <c r="C1016" s="740"/>
      <c r="D1016" s="784"/>
      <c r="E1016" s="740"/>
      <c r="F1016" s="740"/>
      <c r="G1016" s="892"/>
      <c r="H1016" s="740"/>
      <c r="I1016" s="741"/>
      <c r="J1016" s="743"/>
      <c r="K1016" s="740"/>
      <c r="L1016" s="742"/>
      <c r="M1016" s="742"/>
    </row>
    <row r="1017" spans="2:16" x14ac:dyDescent="0.45">
      <c r="B1017" s="740"/>
      <c r="C1017" s="739" t="str">
        <f>[1]ปร.4_2!D39</f>
        <v>1.1.5(6) รอยต่อเพื่อการขยายตัว</v>
      </c>
      <c r="D1017" s="784"/>
      <c r="E1017" s="740"/>
      <c r="F1017" s="740"/>
      <c r="G1017" s="892"/>
      <c r="H1017" s="740"/>
      <c r="I1017" s="741"/>
      <c r="J1017" s="743"/>
      <c r="K1017" s="740"/>
      <c r="L1017" s="742"/>
      <c r="M1017" s="742"/>
    </row>
    <row r="1018" spans="2:16" x14ac:dyDescent="0.45">
      <c r="B1018" s="740"/>
      <c r="C1018" s="739" t="s">
        <v>579</v>
      </c>
      <c r="D1018" s="731"/>
      <c r="F1018" s="731">
        <v>10</v>
      </c>
      <c r="G1018" s="732" t="s">
        <v>17</v>
      </c>
      <c r="H1018" s="740"/>
      <c r="I1018" s="741"/>
      <c r="J1018" s="743"/>
      <c r="K1018" s="740"/>
      <c r="L1018" s="742"/>
      <c r="M1018" s="742"/>
    </row>
    <row r="1019" spans="2:16" x14ac:dyDescent="0.45">
      <c r="B1019" s="740"/>
      <c r="C1019" s="739" t="s">
        <v>3659</v>
      </c>
      <c r="D1019" s="741"/>
      <c r="E1019" s="740"/>
      <c r="F1019" s="740">
        <v>70</v>
      </c>
      <c r="G1019" s="838" t="s">
        <v>401</v>
      </c>
      <c r="H1019" s="740">
        <v>30</v>
      </c>
      <c r="I1019" s="876" t="s">
        <v>397</v>
      </c>
      <c r="J1019" s="732" t="s">
        <v>343</v>
      </c>
      <c r="K1019" s="740">
        <f>F1019*H1019</f>
        <v>2100</v>
      </c>
      <c r="L1019" s="876" t="s">
        <v>397</v>
      </c>
      <c r="M1019" s="742"/>
      <c r="P1019" s="724">
        <f>10*0.08*1.2*(210/2.88)</f>
        <v>70</v>
      </c>
    </row>
    <row r="1020" spans="2:16" x14ac:dyDescent="0.45">
      <c r="B1020" s="740"/>
      <c r="C1020" s="739" t="s">
        <v>3660</v>
      </c>
      <c r="D1020" s="741"/>
      <c r="E1020" s="740"/>
      <c r="F1020" s="740">
        <v>12.9</v>
      </c>
      <c r="G1020" s="838" t="s">
        <v>401</v>
      </c>
      <c r="H1020" s="740">
        <f>J1225</f>
        <v>26.88</v>
      </c>
      <c r="I1020" s="876" t="s">
        <v>397</v>
      </c>
      <c r="J1020" s="732" t="s">
        <v>343</v>
      </c>
      <c r="K1020" s="740">
        <f t="shared" ref="K1020:K1023" si="42">F1020*H1020</f>
        <v>346.75200000000001</v>
      </c>
      <c r="L1020" s="876" t="s">
        <v>397</v>
      </c>
      <c r="M1020" s="742"/>
      <c r="P1020" s="724">
        <f>67*0.35*0.5*1.1</f>
        <v>12.897500000000001</v>
      </c>
    </row>
    <row r="1021" spans="2:16" x14ac:dyDescent="0.45">
      <c r="B1021" s="740"/>
      <c r="C1021" s="739" t="s">
        <v>3661</v>
      </c>
      <c r="D1021" s="741"/>
      <c r="E1021" s="740"/>
      <c r="F1021" s="740">
        <v>10</v>
      </c>
      <c r="G1021" s="838" t="s">
        <v>839</v>
      </c>
      <c r="H1021" s="740">
        <v>300</v>
      </c>
      <c r="I1021" s="876" t="s">
        <v>397</v>
      </c>
      <c r="J1021" s="732" t="s">
        <v>343</v>
      </c>
      <c r="K1021" s="740">
        <f t="shared" si="42"/>
        <v>3000</v>
      </c>
      <c r="L1021" s="876" t="s">
        <v>397</v>
      </c>
      <c r="M1021" s="742"/>
    </row>
    <row r="1022" spans="2:16" x14ac:dyDescent="0.45">
      <c r="B1022" s="740"/>
      <c r="C1022" s="739" t="s">
        <v>3662</v>
      </c>
      <c r="D1022" s="741"/>
      <c r="E1022" s="740"/>
      <c r="F1022" s="740">
        <v>0.05</v>
      </c>
      <c r="G1022" s="838" t="s">
        <v>414</v>
      </c>
      <c r="H1022" s="740">
        <v>100</v>
      </c>
      <c r="I1022" s="876" t="s">
        <v>397</v>
      </c>
      <c r="J1022" s="732" t="s">
        <v>343</v>
      </c>
      <c r="K1022" s="740">
        <f t="shared" si="42"/>
        <v>5</v>
      </c>
      <c r="L1022" s="876" t="s">
        <v>397</v>
      </c>
      <c r="M1022" s="742"/>
    </row>
    <row r="1023" spans="2:16" x14ac:dyDescent="0.45">
      <c r="B1023" s="740"/>
      <c r="C1023" s="739" t="s">
        <v>3663</v>
      </c>
      <c r="D1023" s="741"/>
      <c r="E1023" s="740"/>
      <c r="F1023" s="740">
        <v>10</v>
      </c>
      <c r="G1023" s="838" t="s">
        <v>839</v>
      </c>
      <c r="H1023" s="740">
        <v>20</v>
      </c>
      <c r="I1023" s="876" t="s">
        <v>397</v>
      </c>
      <c r="J1023" s="732" t="s">
        <v>343</v>
      </c>
      <c r="K1023" s="740">
        <f t="shared" si="42"/>
        <v>200</v>
      </c>
      <c r="L1023" s="876" t="s">
        <v>397</v>
      </c>
      <c r="M1023" s="742"/>
    </row>
    <row r="1024" spans="2:16" x14ac:dyDescent="0.45">
      <c r="B1024" s="740"/>
      <c r="C1024" s="739" t="s">
        <v>350</v>
      </c>
      <c r="D1024" s="741"/>
      <c r="E1024" s="740"/>
      <c r="F1024" s="740"/>
      <c r="G1024" s="892"/>
      <c r="H1024" s="740"/>
      <c r="I1024" s="741"/>
      <c r="J1024" s="732" t="s">
        <v>343</v>
      </c>
      <c r="K1024" s="740">
        <f>SUM(K1019:K1023)</f>
        <v>5651.7520000000004</v>
      </c>
      <c r="L1024" s="876" t="s">
        <v>397</v>
      </c>
      <c r="M1024" s="742"/>
    </row>
    <row r="1025" spans="2:13" x14ac:dyDescent="0.45">
      <c r="B1025" s="740"/>
      <c r="C1025" s="739" t="s">
        <v>566</v>
      </c>
      <c r="D1025" s="741"/>
      <c r="E1025" s="740"/>
      <c r="F1025" s="740"/>
      <c r="G1025" s="892"/>
      <c r="H1025" s="740"/>
      <c r="I1025" s="741"/>
      <c r="J1025" s="732" t="s">
        <v>343</v>
      </c>
      <c r="K1025" s="740">
        <f>ROUND(K1024/F1018,0)</f>
        <v>565</v>
      </c>
      <c r="L1025" s="876" t="s">
        <v>397</v>
      </c>
      <c r="M1025" s="742"/>
    </row>
    <row r="1026" spans="2:13" x14ac:dyDescent="0.45">
      <c r="B1026" s="740"/>
      <c r="C1026" s="740"/>
      <c r="D1026" s="784"/>
      <c r="E1026" s="740"/>
      <c r="F1026" s="740"/>
      <c r="G1026" s="892"/>
      <c r="H1026" s="740"/>
      <c r="I1026" s="741"/>
      <c r="J1026" s="743"/>
      <c r="K1026" s="740"/>
      <c r="L1026" s="742"/>
      <c r="M1026" s="742"/>
    </row>
    <row r="1027" spans="2:13" x14ac:dyDescent="0.45">
      <c r="B1027" s="740"/>
      <c r="C1027" s="740"/>
      <c r="D1027" s="784"/>
      <c r="E1027" s="740"/>
      <c r="F1027" s="740"/>
      <c r="G1027" s="892"/>
      <c r="H1027" s="740"/>
      <c r="I1027" s="741"/>
      <c r="J1027" s="743"/>
      <c r="K1027" s="740"/>
      <c r="L1027" s="742"/>
      <c r="M1027" s="742"/>
    </row>
    <row r="1028" spans="2:13" x14ac:dyDescent="0.45">
      <c r="B1028" s="740"/>
      <c r="C1028" s="740"/>
      <c r="D1028" s="784"/>
      <c r="E1028" s="740"/>
      <c r="F1028" s="740"/>
      <c r="G1028" s="892"/>
      <c r="H1028" s="740"/>
      <c r="I1028" s="741"/>
      <c r="J1028" s="743"/>
      <c r="K1028" s="740"/>
      <c r="L1028" s="742"/>
      <c r="M1028" s="742"/>
    </row>
    <row r="1029" spans="2:13" x14ac:dyDescent="0.45">
      <c r="B1029" s="740"/>
      <c r="C1029" s="740"/>
      <c r="D1029" s="784"/>
      <c r="E1029" s="740"/>
      <c r="F1029" s="740"/>
      <c r="G1029" s="892"/>
      <c r="H1029" s="740"/>
      <c r="I1029" s="741"/>
      <c r="J1029" s="743"/>
      <c r="K1029" s="740"/>
      <c r="L1029" s="742"/>
      <c r="M1029" s="742"/>
    </row>
    <row r="1030" spans="2:13" x14ac:dyDescent="0.45">
      <c r="B1030" s="740"/>
      <c r="C1030" s="739" t="str">
        <f>[1]ปร.4_2!D41</f>
        <v>1.1.5(8) งานลาดทางเท้า</v>
      </c>
      <c r="D1030" s="784"/>
      <c r="E1030" s="740"/>
      <c r="F1030" s="740"/>
      <c r="G1030" s="892"/>
      <c r="H1030" s="740"/>
      <c r="I1030" s="741"/>
      <c r="J1030" s="743"/>
      <c r="K1030" s="740"/>
      <c r="L1030" s="742"/>
      <c r="M1030" s="742"/>
    </row>
    <row r="1031" spans="2:13" x14ac:dyDescent="0.45">
      <c r="B1031" s="740"/>
      <c r="C1031" s="739" t="s">
        <v>579</v>
      </c>
      <c r="F1031" s="731">
        <v>2.4</v>
      </c>
      <c r="G1031" s="732" t="s">
        <v>7</v>
      </c>
      <c r="H1031" s="740"/>
      <c r="I1031" s="741"/>
      <c r="J1031" s="743"/>
      <c r="K1031" s="740"/>
      <c r="L1031" s="742"/>
      <c r="M1031" s="742"/>
    </row>
    <row r="1032" spans="2:13" x14ac:dyDescent="0.45">
      <c r="B1032" s="740"/>
      <c r="C1032" s="737" t="s">
        <v>829</v>
      </c>
      <c r="D1032" s="784"/>
      <c r="E1032" s="903" t="s">
        <v>343</v>
      </c>
      <c r="F1032" s="740">
        <v>0.24</v>
      </c>
      <c r="G1032" s="772" t="s">
        <v>410</v>
      </c>
      <c r="H1032" s="740">
        <f>M1130</f>
        <v>2707</v>
      </c>
      <c r="I1032" s="741" t="s">
        <v>397</v>
      </c>
      <c r="J1032" s="743" t="s">
        <v>343</v>
      </c>
      <c r="K1032" s="740">
        <f>F1032*H1032</f>
        <v>649.67999999999995</v>
      </c>
      <c r="L1032" s="742" t="s">
        <v>397</v>
      </c>
      <c r="M1032" s="742"/>
    </row>
    <row r="1033" spans="2:13" x14ac:dyDescent="0.45">
      <c r="B1033" s="740"/>
      <c r="C1033" s="737" t="s">
        <v>420</v>
      </c>
      <c r="D1033" s="784"/>
      <c r="E1033" s="903" t="s">
        <v>343</v>
      </c>
      <c r="F1033" s="740">
        <v>0.67999999999999994</v>
      </c>
      <c r="G1033" s="838" t="s">
        <v>414</v>
      </c>
      <c r="H1033" s="740">
        <f>K1372</f>
        <v>273</v>
      </c>
      <c r="I1033" s="741" t="s">
        <v>397</v>
      </c>
      <c r="J1033" s="743" t="s">
        <v>343</v>
      </c>
      <c r="K1033" s="740">
        <f t="shared" ref="K1033:K1037" si="43">F1033*H1033</f>
        <v>185.64</v>
      </c>
      <c r="L1033" s="742" t="s">
        <v>397</v>
      </c>
      <c r="M1033" s="742"/>
    </row>
    <row r="1034" spans="2:13" x14ac:dyDescent="0.45">
      <c r="B1034" s="740"/>
      <c r="C1034" s="737" t="s">
        <v>5</v>
      </c>
      <c r="D1034" s="784"/>
      <c r="E1034" s="903"/>
      <c r="F1034" s="740"/>
      <c r="G1034" s="892"/>
      <c r="H1034" s="740"/>
      <c r="I1034" s="741"/>
      <c r="J1034" s="743"/>
      <c r="K1034" s="740"/>
      <c r="L1034" s="742"/>
      <c r="M1034" s="742"/>
    </row>
    <row r="1035" spans="2:13" x14ac:dyDescent="0.45">
      <c r="B1035" s="740"/>
      <c r="C1035" s="737" t="s">
        <v>557</v>
      </c>
      <c r="D1035" s="784"/>
      <c r="E1035" s="903" t="s">
        <v>343</v>
      </c>
      <c r="F1035" s="740">
        <v>23.1</v>
      </c>
      <c r="G1035" s="838" t="s">
        <v>401</v>
      </c>
      <c r="H1035" s="740">
        <f>J1306</f>
        <v>23.28</v>
      </c>
      <c r="I1035" s="741" t="s">
        <v>397</v>
      </c>
      <c r="J1035" s="743" t="s">
        <v>343</v>
      </c>
      <c r="K1035" s="740">
        <f t="shared" si="43"/>
        <v>537.76800000000003</v>
      </c>
      <c r="L1035" s="742" t="s">
        <v>397</v>
      </c>
      <c r="M1035" s="742"/>
    </row>
    <row r="1036" spans="2:13" x14ac:dyDescent="0.45">
      <c r="B1036" s="740"/>
      <c r="C1036" s="879" t="s">
        <v>8</v>
      </c>
      <c r="D1036" s="784"/>
      <c r="E1036" s="903" t="s">
        <v>343</v>
      </c>
      <c r="F1036" s="740">
        <f>F1035</f>
        <v>23.1</v>
      </c>
      <c r="G1036" s="838" t="s">
        <v>401</v>
      </c>
      <c r="H1036" s="740">
        <v>3.4</v>
      </c>
      <c r="I1036" s="741" t="s">
        <v>397</v>
      </c>
      <c r="J1036" s="743" t="s">
        <v>343</v>
      </c>
      <c r="K1036" s="740">
        <f t="shared" si="43"/>
        <v>78.540000000000006</v>
      </c>
      <c r="L1036" s="742" t="s">
        <v>397</v>
      </c>
      <c r="M1036" s="742"/>
    </row>
    <row r="1037" spans="2:13" x14ac:dyDescent="0.45">
      <c r="B1037" s="740"/>
      <c r="C1037" s="879" t="s">
        <v>547</v>
      </c>
      <c r="D1037" s="784"/>
      <c r="E1037" s="903" t="s">
        <v>343</v>
      </c>
      <c r="F1037" s="740">
        <f>F1036*0.025</f>
        <v>0.57750000000000001</v>
      </c>
      <c r="G1037" s="838" t="s">
        <v>401</v>
      </c>
      <c r="H1037" s="740">
        <f>'[1]ข้อมูลแหล่งราคาวัสดุ '!D44</f>
        <v>23.75</v>
      </c>
      <c r="I1037" s="741" t="s">
        <v>397</v>
      </c>
      <c r="J1037" s="743" t="s">
        <v>343</v>
      </c>
      <c r="K1037" s="740">
        <f t="shared" si="43"/>
        <v>13.715625000000001</v>
      </c>
      <c r="L1037" s="742" t="s">
        <v>397</v>
      </c>
      <c r="M1037" s="742"/>
    </row>
    <row r="1038" spans="2:13" x14ac:dyDescent="0.45">
      <c r="B1038" s="740"/>
      <c r="C1038" s="739" t="s">
        <v>350</v>
      </c>
      <c r="D1038" s="784"/>
      <c r="E1038" s="740"/>
      <c r="F1038" s="740"/>
      <c r="G1038" s="892"/>
      <c r="H1038" s="740"/>
      <c r="I1038" s="741"/>
      <c r="J1038" s="743" t="s">
        <v>343</v>
      </c>
      <c r="K1038" s="740">
        <f>SUM(K1032:K1037)</f>
        <v>1465.343625</v>
      </c>
      <c r="L1038" s="742" t="s">
        <v>397</v>
      </c>
      <c r="M1038" s="742"/>
    </row>
    <row r="1039" spans="2:13" x14ac:dyDescent="0.45">
      <c r="B1039" s="740"/>
      <c r="C1039" s="739" t="s">
        <v>583</v>
      </c>
      <c r="D1039" s="784"/>
      <c r="E1039" s="740"/>
      <c r="F1039" s="740"/>
      <c r="G1039" s="892"/>
      <c r="H1039" s="740"/>
      <c r="I1039" s="741"/>
      <c r="J1039" s="743" t="s">
        <v>343</v>
      </c>
      <c r="K1039" s="740">
        <f>ROUND(K1038/F1031,0)</f>
        <v>611</v>
      </c>
      <c r="L1039" s="742" t="s">
        <v>344</v>
      </c>
      <c r="M1039" s="742"/>
    </row>
    <row r="1040" spans="2:13" x14ac:dyDescent="0.45">
      <c r="B1040" s="740"/>
      <c r="C1040" s="740"/>
      <c r="D1040" s="784"/>
      <c r="E1040" s="740"/>
      <c r="F1040" s="740"/>
      <c r="G1040" s="892"/>
      <c r="H1040" s="740"/>
      <c r="I1040" s="741"/>
      <c r="J1040" s="743"/>
      <c r="K1040" s="740"/>
      <c r="L1040" s="741"/>
      <c r="M1040" s="742"/>
    </row>
    <row r="1041" spans="1:13" x14ac:dyDescent="0.45">
      <c r="B1041" s="740"/>
      <c r="C1041" s="739" t="str">
        <f>[1]ปร.4_2!D42</f>
        <v>1.1.5(9) แท่นติดตั้งเสาไฟฟ้า (กรณีติดตั้งไฟฟ้าบนสะพาน)</v>
      </c>
      <c r="D1041" s="784"/>
      <c r="E1041" s="740"/>
      <c r="F1041" s="740"/>
      <c r="G1041" s="892"/>
      <c r="H1041" s="740"/>
      <c r="I1041" s="741"/>
      <c r="J1041" s="743"/>
      <c r="K1041" s="740"/>
      <c r="L1041" s="741"/>
      <c r="M1041" s="742"/>
    </row>
    <row r="1042" spans="1:13" x14ac:dyDescent="0.45">
      <c r="B1042" s="740"/>
      <c r="C1042" s="739" t="s">
        <v>568</v>
      </c>
      <c r="D1042" s="784"/>
      <c r="E1042" s="743" t="s">
        <v>343</v>
      </c>
      <c r="F1042" s="740">
        <v>0.05</v>
      </c>
      <c r="G1042" s="892" t="s">
        <v>410</v>
      </c>
      <c r="H1042" s="740">
        <f>M1130</f>
        <v>2707</v>
      </c>
      <c r="I1042" s="741" t="s">
        <v>397</v>
      </c>
      <c r="J1042" s="743" t="s">
        <v>343</v>
      </c>
      <c r="K1042" s="740">
        <f>F1042*H1042</f>
        <v>135.35</v>
      </c>
      <c r="L1042" s="741" t="s">
        <v>397</v>
      </c>
      <c r="M1042" s="742"/>
    </row>
    <row r="1043" spans="1:13" x14ac:dyDescent="0.45">
      <c r="B1043" s="740"/>
      <c r="C1043" s="739" t="s">
        <v>413</v>
      </c>
      <c r="D1043" s="784"/>
      <c r="E1043" s="743" t="s">
        <v>343</v>
      </c>
      <c r="F1043" s="740">
        <v>0.48</v>
      </c>
      <c r="G1043" s="892" t="s">
        <v>414</v>
      </c>
      <c r="H1043" s="740">
        <f>K1358</f>
        <v>304</v>
      </c>
      <c r="I1043" s="741" t="s">
        <v>397</v>
      </c>
      <c r="J1043" s="743" t="s">
        <v>343</v>
      </c>
      <c r="K1043" s="740">
        <f t="shared" ref="K1043:K1051" si="44">F1043*H1043</f>
        <v>145.91999999999999</v>
      </c>
      <c r="L1043" s="741" t="s">
        <v>397</v>
      </c>
      <c r="M1043" s="742"/>
    </row>
    <row r="1044" spans="1:13" x14ac:dyDescent="0.45">
      <c r="B1044" s="740"/>
      <c r="C1044" s="739" t="s">
        <v>5</v>
      </c>
      <c r="D1044" s="784"/>
      <c r="E1044" s="740"/>
      <c r="F1044" s="740"/>
      <c r="G1044" s="892"/>
      <c r="H1044" s="740"/>
      <c r="I1044" s="741"/>
      <c r="J1044" s="743"/>
      <c r="K1044" s="740"/>
      <c r="L1044" s="741"/>
      <c r="M1044" s="742"/>
    </row>
    <row r="1045" spans="1:13" x14ac:dyDescent="0.45">
      <c r="B1045" s="740"/>
      <c r="C1045" s="739" t="s">
        <v>557</v>
      </c>
      <c r="D1045" s="784"/>
      <c r="E1045" s="743" t="s">
        <v>343</v>
      </c>
      <c r="F1045" s="740">
        <v>9.39</v>
      </c>
      <c r="G1045" s="892" t="s">
        <v>401</v>
      </c>
      <c r="H1045" s="740">
        <f>J1306</f>
        <v>23.28</v>
      </c>
      <c r="I1045" s="741" t="s">
        <v>397</v>
      </c>
      <c r="J1045" s="743" t="s">
        <v>343</v>
      </c>
      <c r="K1045" s="740">
        <f t="shared" si="44"/>
        <v>218.59920000000002</v>
      </c>
      <c r="L1045" s="741" t="s">
        <v>397</v>
      </c>
      <c r="M1045" s="742"/>
    </row>
    <row r="1046" spans="1:13" x14ac:dyDescent="0.45">
      <c r="B1046" s="740"/>
      <c r="C1046" s="739" t="s">
        <v>580</v>
      </c>
      <c r="D1046" s="784"/>
      <c r="E1046" s="743" t="s">
        <v>343</v>
      </c>
      <c r="F1046" s="740">
        <v>8.15</v>
      </c>
      <c r="G1046" s="892" t="s">
        <v>401</v>
      </c>
      <c r="H1046" s="740">
        <f>J1322</f>
        <v>24.03</v>
      </c>
      <c r="I1046" s="741" t="s">
        <v>397</v>
      </c>
      <c r="J1046" s="743" t="s">
        <v>343</v>
      </c>
      <c r="K1046" s="740">
        <f t="shared" si="44"/>
        <v>195.84450000000001</v>
      </c>
      <c r="L1046" s="741" t="s">
        <v>397</v>
      </c>
      <c r="M1046" s="742"/>
    </row>
    <row r="1047" spans="1:13" x14ac:dyDescent="0.45">
      <c r="B1047" s="740"/>
      <c r="C1047" s="739" t="s">
        <v>8</v>
      </c>
      <c r="D1047" s="784"/>
      <c r="E1047" s="743" t="s">
        <v>343</v>
      </c>
      <c r="F1047" s="740">
        <f>SUM(F1045:F1046)</f>
        <v>17.54</v>
      </c>
      <c r="G1047" s="892" t="s">
        <v>401</v>
      </c>
      <c r="H1047" s="740">
        <v>3.4</v>
      </c>
      <c r="I1047" s="741" t="s">
        <v>397</v>
      </c>
      <c r="J1047" s="743" t="s">
        <v>343</v>
      </c>
      <c r="K1047" s="740">
        <f t="shared" si="44"/>
        <v>59.635999999999996</v>
      </c>
      <c r="L1047" s="741" t="s">
        <v>397</v>
      </c>
      <c r="M1047" s="742"/>
    </row>
    <row r="1048" spans="1:13" x14ac:dyDescent="0.45">
      <c r="B1048" s="740"/>
      <c r="C1048" s="739" t="s">
        <v>547</v>
      </c>
      <c r="D1048" s="784"/>
      <c r="E1048" s="743" t="s">
        <v>343</v>
      </c>
      <c r="F1048" s="740">
        <f>F1047*0.025</f>
        <v>0.4385</v>
      </c>
      <c r="G1048" s="892" t="s">
        <v>401</v>
      </c>
      <c r="H1048" s="740">
        <f>'[1]ข้อมูลแหล่งราคาวัสดุ '!D44</f>
        <v>23.75</v>
      </c>
      <c r="I1048" s="741" t="s">
        <v>397</v>
      </c>
      <c r="J1048" s="743" t="s">
        <v>343</v>
      </c>
      <c r="K1048" s="740">
        <f t="shared" si="44"/>
        <v>10.414375</v>
      </c>
      <c r="L1048" s="741" t="s">
        <v>397</v>
      </c>
      <c r="M1048" s="742"/>
    </row>
    <row r="1049" spans="1:13" x14ac:dyDescent="0.45">
      <c r="B1049" s="740"/>
      <c r="C1049" s="739" t="s">
        <v>830</v>
      </c>
      <c r="D1049" s="784"/>
      <c r="E1049" s="743" t="s">
        <v>343</v>
      </c>
      <c r="F1049" s="740">
        <v>32.25</v>
      </c>
      <c r="G1049" s="892" t="s">
        <v>401</v>
      </c>
      <c r="H1049" s="761">
        <v>26</v>
      </c>
      <c r="I1049" s="741" t="s">
        <v>397</v>
      </c>
      <c r="J1049" s="743" t="s">
        <v>343</v>
      </c>
      <c r="K1049" s="740">
        <f t="shared" si="44"/>
        <v>838.5</v>
      </c>
      <c r="L1049" s="741" t="s">
        <v>397</v>
      </c>
      <c r="M1049" s="742"/>
    </row>
    <row r="1050" spans="1:13" x14ac:dyDescent="0.45">
      <c r="B1050" s="740"/>
      <c r="C1050" s="739" t="s">
        <v>831</v>
      </c>
      <c r="D1050" s="784"/>
      <c r="E1050" s="743" t="s">
        <v>343</v>
      </c>
      <c r="F1050" s="740">
        <v>0.3</v>
      </c>
      <c r="G1050" s="892" t="s">
        <v>637</v>
      </c>
      <c r="H1050" s="761">
        <v>89</v>
      </c>
      <c r="I1050" s="741" t="s">
        <v>397</v>
      </c>
      <c r="J1050" s="743" t="s">
        <v>343</v>
      </c>
      <c r="K1050" s="740">
        <f t="shared" si="44"/>
        <v>26.7</v>
      </c>
      <c r="L1050" s="741" t="s">
        <v>397</v>
      </c>
      <c r="M1050" s="742"/>
    </row>
    <row r="1051" spans="1:13" x14ac:dyDescent="0.45">
      <c r="B1051" s="740"/>
      <c r="C1051" s="739" t="s">
        <v>832</v>
      </c>
      <c r="D1051" s="784"/>
      <c r="E1051" s="743" t="s">
        <v>343</v>
      </c>
      <c r="F1051" s="740">
        <v>4</v>
      </c>
      <c r="G1051" s="892" t="s">
        <v>833</v>
      </c>
      <c r="H1051" s="761">
        <v>30</v>
      </c>
      <c r="I1051" s="741" t="s">
        <v>397</v>
      </c>
      <c r="J1051" s="743" t="s">
        <v>343</v>
      </c>
      <c r="K1051" s="740">
        <f t="shared" si="44"/>
        <v>120</v>
      </c>
      <c r="L1051" s="741" t="s">
        <v>397</v>
      </c>
      <c r="M1051" s="742"/>
    </row>
    <row r="1052" spans="1:13" x14ac:dyDescent="0.45">
      <c r="B1052" s="740"/>
      <c r="C1052" s="739" t="s">
        <v>350</v>
      </c>
      <c r="D1052" s="784"/>
      <c r="E1052" s="740"/>
      <c r="F1052" s="740"/>
      <c r="G1052" s="892"/>
      <c r="H1052" s="740"/>
      <c r="I1052" s="741"/>
      <c r="J1052" s="743" t="s">
        <v>343</v>
      </c>
      <c r="K1052" s="740">
        <f>SUM(K1042:K1051)</f>
        <v>1750.9640750000001</v>
      </c>
      <c r="L1052" s="741" t="s">
        <v>397</v>
      </c>
      <c r="M1052" s="742"/>
    </row>
    <row r="1053" spans="1:13" x14ac:dyDescent="0.45">
      <c r="B1053" s="740"/>
      <c r="C1053" s="739" t="s">
        <v>426</v>
      </c>
      <c r="D1053" s="784"/>
      <c r="E1053" s="903"/>
      <c r="F1053" s="740"/>
      <c r="G1053" s="892"/>
      <c r="H1053" s="740"/>
      <c r="I1053" s="741"/>
      <c r="J1053" s="743" t="s">
        <v>343</v>
      </c>
      <c r="K1053" s="731">
        <f>ROUND(K1052,0)</f>
        <v>1751</v>
      </c>
      <c r="L1053" s="762" t="s">
        <v>397</v>
      </c>
      <c r="M1053" s="742"/>
    </row>
    <row r="1054" spans="1:13" x14ac:dyDescent="0.45">
      <c r="B1054" s="740"/>
      <c r="C1054" s="740"/>
      <c r="D1054" s="784"/>
      <c r="E1054" s="740"/>
      <c r="F1054" s="740"/>
      <c r="G1054" s="892"/>
      <c r="H1054" s="740"/>
      <c r="I1054" s="741"/>
      <c r="J1054" s="743"/>
      <c r="K1054" s="740"/>
      <c r="L1054" s="741"/>
      <c r="M1054" s="742"/>
    </row>
    <row r="1055" spans="1:13" x14ac:dyDescent="0.45">
      <c r="B1055" s="741" t="s">
        <v>429</v>
      </c>
      <c r="C1055" s="741"/>
    </row>
    <row r="1056" spans="1:13" x14ac:dyDescent="0.45">
      <c r="A1056" s="762">
        <v>1</v>
      </c>
      <c r="B1056" s="741" t="s">
        <v>430</v>
      </c>
      <c r="C1056" s="741"/>
    </row>
    <row r="1057" spans="1:13" x14ac:dyDescent="0.45">
      <c r="A1057" s="742"/>
      <c r="B1057" s="741" t="s">
        <v>431</v>
      </c>
      <c r="C1057" s="741"/>
    </row>
    <row r="1058" spans="1:13" x14ac:dyDescent="0.45">
      <c r="A1058" s="742"/>
      <c r="B1058" s="906" t="s">
        <v>432</v>
      </c>
    </row>
    <row r="1059" spans="1:13" x14ac:dyDescent="0.45">
      <c r="A1059" s="742"/>
      <c r="B1059" s="906" t="s">
        <v>6015</v>
      </c>
      <c r="C1059" s="741"/>
      <c r="D1059" s="784"/>
    </row>
    <row r="1060" spans="1:13" x14ac:dyDescent="0.45">
      <c r="C1060" s="741"/>
      <c r="D1060" s="784"/>
      <c r="E1060" s="741"/>
      <c r="F1060" s="741"/>
      <c r="G1060" s="741"/>
      <c r="H1060" s="741"/>
      <c r="I1060" s="741"/>
      <c r="J1060" s="741"/>
      <c r="K1060" s="741"/>
      <c r="L1060" s="762"/>
      <c r="M1060" s="742"/>
    </row>
    <row r="1061" spans="1:13" x14ac:dyDescent="0.45">
      <c r="B1061" s="741" t="s">
        <v>298</v>
      </c>
      <c r="C1061" s="741"/>
      <c r="D1061" s="784"/>
      <c r="E1061" s="741"/>
      <c r="F1061" s="741"/>
      <c r="G1061" s="762"/>
      <c r="H1061" s="762"/>
    </row>
    <row r="1062" spans="1:13" x14ac:dyDescent="0.45">
      <c r="B1062" s="741" t="s">
        <v>136</v>
      </c>
      <c r="C1062" s="741"/>
      <c r="D1062" s="784"/>
      <c r="E1062" s="741"/>
      <c r="F1062" s="741"/>
      <c r="I1062" s="762" t="s">
        <v>343</v>
      </c>
      <c r="J1062" s="741">
        <f>'[1]ข้อมูลแหล่งราคาวัสดุ '!D53</f>
        <v>3261.68</v>
      </c>
      <c r="K1062" s="762" t="s">
        <v>194</v>
      </c>
      <c r="L1062" s="874" t="s">
        <v>346</v>
      </c>
      <c r="M1062" s="742"/>
    </row>
    <row r="1063" spans="1:13" x14ac:dyDescent="0.45">
      <c r="B1063" s="741" t="s">
        <v>143</v>
      </c>
      <c r="C1063" s="741"/>
      <c r="D1063" s="784"/>
      <c r="E1063" s="741"/>
      <c r="F1063" s="741"/>
      <c r="G1063" s="741">
        <f>'[1]ข้อมูลแหล่งราคาวัสดุ '!E53</f>
        <v>42</v>
      </c>
      <c r="H1063" s="762" t="s">
        <v>193</v>
      </c>
      <c r="I1063" s="762" t="s">
        <v>343</v>
      </c>
      <c r="J1063" s="741">
        <f>'[1]ข้อมูลแหล่งราคาวัสดุ '!I53</f>
        <v>152.69999999999999</v>
      </c>
      <c r="K1063" s="762" t="s">
        <v>194</v>
      </c>
      <c r="L1063" s="874" t="s">
        <v>393</v>
      </c>
      <c r="M1063" s="742" t="s">
        <v>394</v>
      </c>
    </row>
    <row r="1064" spans="1:13" x14ac:dyDescent="0.45">
      <c r="B1064" s="741" t="s">
        <v>433</v>
      </c>
      <c r="C1064" s="741"/>
      <c r="D1064" s="784"/>
      <c r="E1064" s="741"/>
      <c r="F1064" s="741"/>
      <c r="G1064" s="741"/>
      <c r="H1064" s="762"/>
      <c r="I1064" s="762" t="s">
        <v>343</v>
      </c>
      <c r="J1064" s="741">
        <v>0</v>
      </c>
      <c r="K1064" s="762" t="s">
        <v>194</v>
      </c>
      <c r="L1064" s="874" t="s">
        <v>398</v>
      </c>
      <c r="M1064" s="742"/>
    </row>
    <row r="1065" spans="1:13" x14ac:dyDescent="0.45">
      <c r="B1065" s="741" t="s">
        <v>26</v>
      </c>
      <c r="C1065" s="741"/>
      <c r="D1065" s="784"/>
      <c r="E1065" s="741"/>
      <c r="F1065" s="741"/>
      <c r="G1065" s="743"/>
      <c r="H1065" s="762"/>
      <c r="I1065" s="762" t="s">
        <v>343</v>
      </c>
      <c r="J1065" s="741">
        <f>SUM(J1062:J1064)</f>
        <v>3414.3799999999997</v>
      </c>
      <c r="K1065" s="762" t="s">
        <v>194</v>
      </c>
      <c r="L1065" s="874" t="s">
        <v>374</v>
      </c>
      <c r="M1065" s="742"/>
    </row>
    <row r="1066" spans="1:13" x14ac:dyDescent="0.45">
      <c r="B1066" s="741" t="s">
        <v>426</v>
      </c>
      <c r="C1066" s="907"/>
      <c r="D1066" s="770"/>
      <c r="E1066" s="741"/>
      <c r="F1066" s="741"/>
      <c r="G1066" s="743"/>
      <c r="H1066" s="762"/>
      <c r="I1066" s="762" t="s">
        <v>343</v>
      </c>
      <c r="J1066" s="741">
        <f>J1065</f>
        <v>3414.3799999999997</v>
      </c>
      <c r="K1066" s="762" t="s">
        <v>194</v>
      </c>
      <c r="L1066" s="874" t="s">
        <v>434</v>
      </c>
      <c r="M1066" s="742"/>
    </row>
    <row r="1067" spans="1:13" x14ac:dyDescent="0.45">
      <c r="B1067" s="741"/>
      <c r="C1067" s="742"/>
      <c r="D1067" s="784"/>
      <c r="E1067" s="762"/>
      <c r="F1067" s="908"/>
      <c r="G1067" s="741"/>
      <c r="H1067" s="741"/>
      <c r="I1067" s="741"/>
      <c r="J1067" s="741"/>
      <c r="K1067" s="741"/>
      <c r="L1067" s="874"/>
      <c r="M1067" s="742"/>
    </row>
    <row r="1068" spans="1:13" x14ac:dyDescent="0.45">
      <c r="B1068" s="741"/>
      <c r="C1068" s="742"/>
      <c r="D1068" s="784"/>
      <c r="E1068" s="762"/>
      <c r="F1068" s="908"/>
      <c r="G1068" s="741"/>
      <c r="H1068" s="741"/>
      <c r="I1068" s="741"/>
      <c r="J1068" s="741"/>
      <c r="K1068" s="741"/>
      <c r="L1068" s="874"/>
      <c r="M1068" s="742"/>
    </row>
    <row r="1069" spans="1:13" x14ac:dyDescent="0.45">
      <c r="B1069" s="741"/>
      <c r="C1069" s="742"/>
      <c r="D1069" s="784"/>
      <c r="E1069" s="762"/>
      <c r="F1069" s="908"/>
      <c r="G1069" s="741"/>
      <c r="H1069" s="741"/>
      <c r="I1069" s="741"/>
      <c r="J1069" s="741"/>
      <c r="K1069" s="741"/>
      <c r="L1069" s="874"/>
      <c r="M1069" s="742"/>
    </row>
    <row r="1070" spans="1:13" x14ac:dyDescent="0.45">
      <c r="B1070" s="741"/>
      <c r="C1070" s="742"/>
      <c r="D1070" s="784"/>
      <c r="E1070" s="762"/>
      <c r="F1070" s="908"/>
      <c r="G1070" s="741"/>
      <c r="H1070" s="741"/>
      <c r="I1070" s="741"/>
      <c r="J1070" s="741"/>
      <c r="K1070" s="741"/>
      <c r="L1070" s="874"/>
      <c r="M1070" s="742"/>
    </row>
    <row r="1071" spans="1:13" x14ac:dyDescent="0.45">
      <c r="B1071" s="741" t="s">
        <v>435</v>
      </c>
      <c r="C1071" s="742"/>
      <c r="D1071" s="784"/>
      <c r="E1071" s="742"/>
      <c r="F1071" s="742"/>
      <c r="G1071" s="743"/>
      <c r="H1071" s="741"/>
      <c r="I1071" s="741"/>
      <c r="J1071" s="741"/>
      <c r="K1071" s="741"/>
      <c r="L1071" s="874"/>
      <c r="M1071" s="742"/>
    </row>
    <row r="1072" spans="1:13" x14ac:dyDescent="0.45">
      <c r="B1072" s="741" t="s">
        <v>136</v>
      </c>
      <c r="C1072" s="741"/>
      <c r="D1072" s="784"/>
      <c r="E1072" s="742"/>
      <c r="F1072" s="742"/>
      <c r="G1072" s="743"/>
      <c r="H1072" s="762"/>
      <c r="I1072" s="762" t="s">
        <v>343</v>
      </c>
      <c r="J1072" s="741">
        <f>'[1]ข้อมูลแหล่งราคาวัสดุ '!D56</f>
        <v>546.73</v>
      </c>
      <c r="K1072" s="762" t="s">
        <v>195</v>
      </c>
      <c r="L1072" s="874" t="s">
        <v>346</v>
      </c>
      <c r="M1072" s="742"/>
    </row>
    <row r="1073" spans="2:14" x14ac:dyDescent="0.45">
      <c r="B1073" s="741" t="s">
        <v>143</v>
      </c>
      <c r="C1073" s="741"/>
      <c r="D1073" s="784"/>
      <c r="E1073" s="741"/>
      <c r="F1073" s="741"/>
      <c r="G1073" s="741">
        <v>0</v>
      </c>
      <c r="H1073" s="762" t="s">
        <v>193</v>
      </c>
      <c r="I1073" s="762" t="s">
        <v>343</v>
      </c>
      <c r="J1073" s="741">
        <v>0</v>
      </c>
      <c r="K1073" s="762" t="s">
        <v>195</v>
      </c>
      <c r="L1073" s="874" t="s">
        <v>393</v>
      </c>
      <c r="M1073" s="742" t="s">
        <v>394</v>
      </c>
    </row>
    <row r="1074" spans="2:14" x14ac:dyDescent="0.45">
      <c r="B1074" s="741" t="s">
        <v>26</v>
      </c>
      <c r="C1074" s="741"/>
      <c r="D1074" s="784"/>
      <c r="E1074" s="741"/>
      <c r="F1074" s="741"/>
      <c r="G1074" s="743"/>
      <c r="H1074" s="762"/>
      <c r="I1074" s="762" t="s">
        <v>343</v>
      </c>
      <c r="J1074" s="741">
        <f>SUM(J1072:J1073)</f>
        <v>546.73</v>
      </c>
      <c r="K1074" s="762" t="s">
        <v>195</v>
      </c>
      <c r="L1074" s="874" t="s">
        <v>359</v>
      </c>
      <c r="M1074" s="742"/>
    </row>
    <row r="1075" spans="2:14" x14ac:dyDescent="0.45">
      <c r="B1075" s="741" t="s">
        <v>426</v>
      </c>
      <c r="C1075" s="741"/>
      <c r="D1075" s="784"/>
      <c r="E1075" s="741"/>
      <c r="F1075" s="741"/>
      <c r="G1075" s="743"/>
      <c r="H1075" s="762"/>
      <c r="I1075" s="762" t="s">
        <v>343</v>
      </c>
      <c r="J1075" s="741">
        <f>J1074</f>
        <v>546.73</v>
      </c>
      <c r="K1075" s="762" t="s">
        <v>195</v>
      </c>
      <c r="L1075" s="874" t="s">
        <v>436</v>
      </c>
      <c r="M1075" s="742"/>
    </row>
    <row r="1076" spans="2:14" x14ac:dyDescent="0.45">
      <c r="B1076" s="741"/>
      <c r="C1076" s="907"/>
      <c r="D1076" s="770"/>
      <c r="E1076" s="741"/>
      <c r="F1076" s="741"/>
      <c r="G1076" s="741"/>
      <c r="H1076" s="741"/>
      <c r="I1076" s="741"/>
      <c r="J1076" s="741"/>
      <c r="K1076" s="741"/>
      <c r="L1076" s="874"/>
      <c r="M1076" s="742"/>
    </row>
    <row r="1077" spans="2:14" x14ac:dyDescent="0.45">
      <c r="B1077" s="741" t="s">
        <v>185</v>
      </c>
      <c r="C1077" s="741"/>
      <c r="D1077" s="784"/>
      <c r="E1077" s="741"/>
      <c r="F1077" s="741"/>
      <c r="G1077" s="743"/>
      <c r="H1077" s="741"/>
      <c r="I1077" s="741"/>
      <c r="J1077" s="741"/>
      <c r="K1077" s="741"/>
      <c r="L1077" s="874"/>
      <c r="M1077" s="742"/>
    </row>
    <row r="1078" spans="2:14" x14ac:dyDescent="0.45">
      <c r="B1078" s="741" t="s">
        <v>136</v>
      </c>
      <c r="C1078" s="741"/>
      <c r="D1078" s="784"/>
      <c r="E1078" s="741"/>
      <c r="F1078" s="741"/>
      <c r="G1078" s="743"/>
      <c r="H1078" s="762"/>
      <c r="I1078" s="762" t="s">
        <v>343</v>
      </c>
      <c r="J1078" s="741">
        <f>'[1]ข้อมูลแหล่งราคาวัสดุ '!D58</f>
        <v>390.73150000000004</v>
      </c>
      <c r="K1078" s="762" t="s">
        <v>195</v>
      </c>
      <c r="L1078" s="874" t="s">
        <v>346</v>
      </c>
      <c r="M1078" s="742"/>
    </row>
    <row r="1079" spans="2:14" x14ac:dyDescent="0.45">
      <c r="B1079" s="741" t="s">
        <v>143</v>
      </c>
      <c r="C1079" s="741"/>
      <c r="D1079" s="784"/>
      <c r="E1079" s="741"/>
      <c r="F1079" s="741"/>
      <c r="G1079" s="741">
        <f>'[1]ข้อมูลแหล่งราคาวัสดุ '!E58</f>
        <v>39</v>
      </c>
      <c r="H1079" s="762" t="s">
        <v>193</v>
      </c>
      <c r="I1079" s="762" t="s">
        <v>343</v>
      </c>
      <c r="J1079" s="741">
        <f>'[1]ข้อมูลแหล่งราคาวัสดุ '!I58</f>
        <v>141.91999999999999</v>
      </c>
      <c r="K1079" s="762" t="s">
        <v>195</v>
      </c>
      <c r="L1079" s="874" t="s">
        <v>393</v>
      </c>
      <c r="M1079" s="742" t="s">
        <v>394</v>
      </c>
    </row>
    <row r="1080" spans="2:14" x14ac:dyDescent="0.45">
      <c r="B1080" s="741" t="s">
        <v>26</v>
      </c>
      <c r="C1080" s="741"/>
      <c r="D1080" s="784"/>
      <c r="E1080" s="741"/>
      <c r="F1080" s="741"/>
      <c r="G1080" s="762"/>
      <c r="H1080" s="762"/>
      <c r="I1080" s="762" t="s">
        <v>343</v>
      </c>
      <c r="J1080" s="741">
        <f>SUM(J1078:J1079)</f>
        <v>532.65150000000006</v>
      </c>
      <c r="K1080" s="762" t="s">
        <v>195</v>
      </c>
      <c r="L1080" s="874" t="s">
        <v>359</v>
      </c>
      <c r="M1080" s="742"/>
    </row>
    <row r="1081" spans="2:14" x14ac:dyDescent="0.45">
      <c r="B1081" s="741" t="s">
        <v>426</v>
      </c>
      <c r="C1081" s="741"/>
      <c r="D1081" s="784"/>
      <c r="E1081" s="741"/>
      <c r="F1081" s="741"/>
      <c r="G1081" s="741"/>
      <c r="H1081" s="741"/>
      <c r="I1081" s="762" t="s">
        <v>343</v>
      </c>
      <c r="J1081" s="741">
        <f>J1080</f>
        <v>532.65150000000006</v>
      </c>
      <c r="K1081" s="762" t="s">
        <v>195</v>
      </c>
      <c r="L1081" s="874" t="s">
        <v>436</v>
      </c>
      <c r="M1081" s="742"/>
    </row>
    <row r="1082" spans="2:14" x14ac:dyDescent="0.45">
      <c r="B1082" s="741"/>
      <c r="C1082" s="741"/>
      <c r="D1082" s="784"/>
      <c r="E1082" s="741"/>
      <c r="F1082" s="741"/>
      <c r="G1082" s="741"/>
      <c r="H1082" s="741"/>
      <c r="I1082" s="741"/>
      <c r="J1082" s="741"/>
      <c r="K1082" s="741"/>
      <c r="L1082" s="762"/>
      <c r="M1082" s="742"/>
      <c r="N1082" s="742"/>
    </row>
    <row r="1083" spans="2:14" x14ac:dyDescent="0.45">
      <c r="B1083" s="906" t="s">
        <v>432</v>
      </c>
      <c r="C1083" s="741"/>
      <c r="D1083" s="784"/>
      <c r="E1083" s="741"/>
      <c r="F1083" s="741"/>
      <c r="G1083" s="741"/>
      <c r="H1083" s="741"/>
      <c r="I1083" s="741"/>
      <c r="J1083" s="741"/>
      <c r="K1083" s="741"/>
      <c r="L1083" s="762"/>
      <c r="M1083" s="742"/>
      <c r="N1083" s="742"/>
    </row>
    <row r="1084" spans="2:14" x14ac:dyDescent="0.45">
      <c r="B1084" s="741"/>
      <c r="C1084" s="741"/>
      <c r="D1084" s="784"/>
      <c r="E1084" s="741"/>
      <c r="F1084" s="909">
        <f>+F1085</f>
        <v>45</v>
      </c>
      <c r="G1084" s="741"/>
      <c r="H1084" s="741"/>
      <c r="I1084" s="741"/>
      <c r="J1084" s="741"/>
      <c r="K1084" s="741"/>
      <c r="L1084" s="762"/>
      <c r="M1084" s="742"/>
      <c r="N1084" s="742"/>
    </row>
    <row r="1085" spans="2:14" x14ac:dyDescent="0.45">
      <c r="B1085" s="741" t="s">
        <v>683</v>
      </c>
      <c r="C1085" s="741"/>
      <c r="D1085" s="784"/>
      <c r="E1085" s="741"/>
      <c r="F1085" s="910">
        <f>50*6*0.15</f>
        <v>45</v>
      </c>
      <c r="G1085" s="741" t="s">
        <v>6</v>
      </c>
      <c r="H1085" s="741"/>
      <c r="I1085" s="741"/>
      <c r="J1085" s="741"/>
      <c r="K1085" s="741"/>
      <c r="L1085" s="762"/>
      <c r="M1085" s="742"/>
      <c r="N1085" s="742"/>
    </row>
    <row r="1086" spans="2:14" x14ac:dyDescent="0.45">
      <c r="B1086" s="741" t="s">
        <v>685</v>
      </c>
      <c r="C1086" s="741"/>
      <c r="D1086" s="784"/>
      <c r="E1086" s="741"/>
      <c r="F1086" s="741" t="s">
        <v>684</v>
      </c>
      <c r="G1086" s="741"/>
      <c r="H1086" s="741"/>
      <c r="I1086" s="741"/>
      <c r="J1086" s="741"/>
      <c r="K1086" s="741"/>
      <c r="L1086" s="762"/>
      <c r="M1086" s="742"/>
      <c r="N1086" s="742"/>
    </row>
    <row r="1087" spans="2:14" x14ac:dyDescent="0.45">
      <c r="B1087" s="741" t="s">
        <v>686</v>
      </c>
      <c r="C1087" s="741"/>
      <c r="D1087" s="784"/>
      <c r="E1087" s="741"/>
      <c r="F1087" s="741"/>
      <c r="G1087" s="741"/>
      <c r="J1087" s="741"/>
      <c r="K1087" s="741"/>
      <c r="L1087" s="762"/>
      <c r="M1087" s="742"/>
      <c r="N1087" s="742"/>
    </row>
    <row r="1088" spans="2:14" x14ac:dyDescent="0.45">
      <c r="B1088" s="741" t="s">
        <v>687</v>
      </c>
      <c r="C1088" s="741"/>
      <c r="D1088" s="784"/>
      <c r="E1088" s="741"/>
      <c r="F1088" s="741"/>
      <c r="G1088" s="741"/>
      <c r="H1088" s="741">
        <f>IF(F1084&lt;7000,150000/7000,150000/F1084)</f>
        <v>21.428571428571427</v>
      </c>
      <c r="I1088" s="741" t="s">
        <v>195</v>
      </c>
      <c r="J1088" s="741"/>
      <c r="K1088" s="741"/>
      <c r="L1088" s="762"/>
      <c r="M1088" s="742"/>
      <c r="N1088" s="742"/>
    </row>
    <row r="1089" spans="2:15" x14ac:dyDescent="0.45">
      <c r="B1089" s="741"/>
      <c r="C1089" s="741"/>
      <c r="D1089" s="784"/>
      <c r="E1089" s="741"/>
      <c r="F1089" s="741"/>
      <c r="G1089" s="741"/>
      <c r="H1089" s="741"/>
      <c r="I1089" s="741"/>
      <c r="J1089" s="741"/>
      <c r="K1089" s="741"/>
      <c r="L1089" s="762"/>
      <c r="M1089" s="742"/>
      <c r="N1089" s="742"/>
    </row>
    <row r="1090" spans="2:15" x14ac:dyDescent="0.45">
      <c r="B1090" s="737" t="s">
        <v>688</v>
      </c>
      <c r="C1090" s="907"/>
      <c r="D1090" s="770"/>
      <c r="E1090" s="741"/>
      <c r="F1090" s="741"/>
      <c r="G1090" s="741"/>
      <c r="H1090" s="741"/>
      <c r="I1090" s="741"/>
      <c r="J1090" s="741"/>
      <c r="K1090" s="741"/>
      <c r="L1090" s="762"/>
      <c r="M1090" s="742"/>
      <c r="N1090" s="742"/>
    </row>
    <row r="1091" spans="2:15" x14ac:dyDescent="0.45">
      <c r="B1091" s="741"/>
      <c r="C1091" s="762"/>
      <c r="D1091" s="770"/>
      <c r="E1091" s="762"/>
      <c r="F1091" s="908"/>
      <c r="G1091" s="762"/>
      <c r="H1091" s="741"/>
      <c r="I1091" s="741"/>
      <c r="J1091" s="741"/>
      <c r="K1091" s="741"/>
      <c r="L1091" s="762"/>
      <c r="M1091" s="742"/>
      <c r="N1091" s="742"/>
    </row>
    <row r="1092" spans="2:15" x14ac:dyDescent="0.45">
      <c r="B1092" s="741" t="s">
        <v>437</v>
      </c>
      <c r="C1092" s="762"/>
      <c r="D1092" s="770"/>
    </row>
    <row r="1093" spans="2:15" x14ac:dyDescent="0.45">
      <c r="B1093" s="741" t="s">
        <v>438</v>
      </c>
      <c r="C1093" s="762"/>
      <c r="D1093" s="770"/>
      <c r="E1093" s="743" t="s">
        <v>343</v>
      </c>
      <c r="F1093" s="741">
        <v>240</v>
      </c>
      <c r="G1093" s="743" t="s">
        <v>51</v>
      </c>
      <c r="H1093" s="762" t="s">
        <v>439</v>
      </c>
      <c r="I1093" s="741">
        <f>F1093*1.05</f>
        <v>252</v>
      </c>
      <c r="J1093" s="743" t="s">
        <v>401</v>
      </c>
      <c r="K1093" s="743">
        <f>ROUND($J$1066/1000,2)</f>
        <v>3.41</v>
      </c>
      <c r="L1093" s="911" t="s">
        <v>343</v>
      </c>
      <c r="M1093" s="784">
        <f>ROUND(I1093*K1093,2)</f>
        <v>859.32</v>
      </c>
      <c r="N1093" s="911" t="s">
        <v>195</v>
      </c>
      <c r="O1093" s="742" t="s">
        <v>346</v>
      </c>
    </row>
    <row r="1094" spans="2:15" x14ac:dyDescent="0.45">
      <c r="B1094" s="741" t="s">
        <v>304</v>
      </c>
      <c r="C1094" s="762"/>
      <c r="D1094" s="770"/>
      <c r="E1094" s="743" t="s">
        <v>343</v>
      </c>
      <c r="F1094" s="741">
        <v>0.52</v>
      </c>
      <c r="G1094" s="743" t="s">
        <v>6</v>
      </c>
      <c r="H1094" s="762" t="s">
        <v>440</v>
      </c>
      <c r="I1094" s="741">
        <f>F1094*1.2</f>
        <v>0.624</v>
      </c>
      <c r="J1094" s="743" t="s">
        <v>410</v>
      </c>
      <c r="K1094" s="743">
        <f>J1075</f>
        <v>546.73</v>
      </c>
      <c r="L1094" s="911" t="s">
        <v>343</v>
      </c>
      <c r="M1094" s="784">
        <f>ROUND(I1094*K1094,2)</f>
        <v>341.16</v>
      </c>
      <c r="N1094" s="911" t="s">
        <v>195</v>
      </c>
      <c r="O1094" s="742" t="s">
        <v>393</v>
      </c>
    </row>
    <row r="1095" spans="2:15" x14ac:dyDescent="0.45">
      <c r="B1095" s="741" t="s">
        <v>441</v>
      </c>
      <c r="C1095" s="762"/>
      <c r="D1095" s="770"/>
      <c r="E1095" s="743" t="s">
        <v>343</v>
      </c>
      <c r="F1095" s="741">
        <v>0.87</v>
      </c>
      <c r="G1095" s="743" t="s">
        <v>6</v>
      </c>
      <c r="H1095" s="762" t="s">
        <v>442</v>
      </c>
      <c r="I1095" s="741">
        <f>F1095*1.15</f>
        <v>1.0004999999999999</v>
      </c>
      <c r="J1095" s="743" t="s">
        <v>410</v>
      </c>
      <c r="K1095" s="743">
        <f>J1081</f>
        <v>532.65150000000006</v>
      </c>
      <c r="L1095" s="911" t="s">
        <v>343</v>
      </c>
      <c r="M1095" s="784">
        <f>ROUND(I1095*K1095,2)</f>
        <v>532.91999999999996</v>
      </c>
      <c r="N1095" s="911" t="s">
        <v>195</v>
      </c>
      <c r="O1095" s="742" t="s">
        <v>398</v>
      </c>
    </row>
    <row r="1096" spans="2:15" x14ac:dyDescent="0.45">
      <c r="B1096" s="741" t="s">
        <v>678</v>
      </c>
      <c r="C1096" s="762"/>
      <c r="D1096" s="770"/>
      <c r="E1096" s="743" t="s">
        <v>343</v>
      </c>
      <c r="F1096" s="741"/>
      <c r="G1096" s="743"/>
      <c r="H1096" s="762"/>
      <c r="I1096" s="741">
        <v>1</v>
      </c>
      <c r="J1096" s="743" t="s">
        <v>410</v>
      </c>
      <c r="K1096" s="743">
        <f>H1088</f>
        <v>21.428571428571427</v>
      </c>
      <c r="L1096" s="911" t="s">
        <v>343</v>
      </c>
      <c r="M1096" s="784">
        <f>ROUND(I1096*K1096,2)</f>
        <v>21.43</v>
      </c>
      <c r="N1096" s="911" t="s">
        <v>195</v>
      </c>
      <c r="O1096" s="742" t="s">
        <v>403</v>
      </c>
    </row>
    <row r="1097" spans="2:15" x14ac:dyDescent="0.45">
      <c r="B1097" s="741" t="s">
        <v>679</v>
      </c>
      <c r="C1097" s="762"/>
      <c r="D1097" s="770"/>
      <c r="E1097" s="743" t="s">
        <v>343</v>
      </c>
      <c r="F1097" s="741"/>
      <c r="G1097" s="743"/>
      <c r="H1097" s="742"/>
      <c r="I1097" s="741">
        <v>1</v>
      </c>
      <c r="J1097" s="743" t="s">
        <v>410</v>
      </c>
      <c r="K1097" s="743">
        <f>'[1]ค่าดำเนินการ '!H56</f>
        <v>214.51</v>
      </c>
      <c r="L1097" s="911" t="s">
        <v>343</v>
      </c>
      <c r="M1097" s="784">
        <f>ROUND(I1097*K1097,2)</f>
        <v>214.51</v>
      </c>
      <c r="N1097" s="911" t="s">
        <v>195</v>
      </c>
      <c r="O1097" s="742" t="s">
        <v>363</v>
      </c>
    </row>
    <row r="1098" spans="2:15" x14ac:dyDescent="0.45">
      <c r="B1098" s="741" t="s">
        <v>680</v>
      </c>
      <c r="C1098" s="762"/>
      <c r="D1098" s="770"/>
      <c r="E1098" s="743" t="s">
        <v>343</v>
      </c>
      <c r="F1098" s="741"/>
      <c r="G1098" s="743"/>
      <c r="H1098" s="742"/>
      <c r="I1098" s="741">
        <v>1</v>
      </c>
      <c r="J1098" s="743" t="s">
        <v>410</v>
      </c>
      <c r="K1098" s="743">
        <v>306</v>
      </c>
      <c r="L1098" s="911" t="s">
        <v>343</v>
      </c>
      <c r="M1098" s="784">
        <f>ROUND(I1098*K1098,0)</f>
        <v>306</v>
      </c>
      <c r="N1098" s="911" t="s">
        <v>195</v>
      </c>
      <c r="O1098" s="742" t="s">
        <v>443</v>
      </c>
    </row>
    <row r="1099" spans="2:15" x14ac:dyDescent="0.45">
      <c r="B1099" s="741" t="s">
        <v>26</v>
      </c>
      <c r="C1099" s="741"/>
      <c r="D1099" s="784"/>
      <c r="E1099" s="743"/>
      <c r="F1099" s="741"/>
      <c r="G1099" s="743"/>
      <c r="H1099" s="742"/>
      <c r="I1099" s="742"/>
      <c r="J1099" s="741"/>
      <c r="K1099" s="784"/>
      <c r="L1099" s="911" t="s">
        <v>343</v>
      </c>
      <c r="M1099" s="784">
        <f>ROUND(SUM(M1093:M1098),2)</f>
        <v>2275.34</v>
      </c>
      <c r="N1099" s="911" t="s">
        <v>195</v>
      </c>
      <c r="O1099" s="742" t="s">
        <v>681</v>
      </c>
    </row>
    <row r="1100" spans="2:15" x14ac:dyDescent="0.45">
      <c r="B1100" s="741" t="s">
        <v>426</v>
      </c>
      <c r="C1100" s="907"/>
      <c r="D1100" s="770"/>
      <c r="E1100" s="743"/>
      <c r="F1100" s="741"/>
      <c r="G1100" s="743"/>
      <c r="H1100" s="742"/>
      <c r="I1100" s="742"/>
      <c r="J1100" s="741"/>
      <c r="K1100" s="784"/>
      <c r="L1100" s="911" t="s">
        <v>343</v>
      </c>
      <c r="M1100" s="784">
        <f>ROUND(M1099,0)</f>
        <v>2275</v>
      </c>
      <c r="N1100" s="911" t="s">
        <v>195</v>
      </c>
      <c r="O1100" s="742" t="s">
        <v>682</v>
      </c>
    </row>
    <row r="1101" spans="2:15" x14ac:dyDescent="0.45">
      <c r="B1101" s="741"/>
      <c r="C1101" s="741"/>
      <c r="D1101" s="784"/>
      <c r="E1101" s="743"/>
      <c r="F1101" s="741"/>
      <c r="G1101" s="743"/>
      <c r="H1101" s="742"/>
      <c r="I1101" s="742"/>
      <c r="J1101" s="741"/>
      <c r="K1101" s="784"/>
      <c r="L1101" s="911"/>
      <c r="M1101" s="784"/>
      <c r="N1101" s="911"/>
      <c r="O1101" s="742"/>
    </row>
    <row r="1102" spans="2:15" x14ac:dyDescent="0.45">
      <c r="B1102" s="741" t="s">
        <v>444</v>
      </c>
      <c r="C1102" s="762"/>
      <c r="D1102" s="770"/>
      <c r="E1102" s="762"/>
      <c r="F1102" s="908"/>
      <c r="G1102" s="762"/>
      <c r="H1102" s="741"/>
      <c r="I1102" s="741"/>
      <c r="J1102" s="741"/>
      <c r="K1102" s="741"/>
      <c r="L1102" s="762"/>
      <c r="M1102" s="742"/>
    </row>
    <row r="1103" spans="2:15" x14ac:dyDescent="0.45">
      <c r="B1103" s="741" t="s">
        <v>438</v>
      </c>
      <c r="C1103" s="762"/>
      <c r="D1103" s="770"/>
      <c r="E1103" s="743" t="s">
        <v>343</v>
      </c>
      <c r="F1103" s="741">
        <v>290</v>
      </c>
      <c r="G1103" s="743" t="s">
        <v>51</v>
      </c>
      <c r="H1103" s="762" t="s">
        <v>439</v>
      </c>
      <c r="I1103" s="741">
        <f>F1103*1.05</f>
        <v>304.5</v>
      </c>
      <c r="J1103" s="743" t="s">
        <v>401</v>
      </c>
      <c r="K1103" s="743">
        <f>K1093</f>
        <v>3.41</v>
      </c>
      <c r="L1103" s="911" t="s">
        <v>343</v>
      </c>
      <c r="M1103" s="784">
        <f>ROUND(I1103*K1103,2)</f>
        <v>1038.3499999999999</v>
      </c>
      <c r="N1103" s="911" t="s">
        <v>195</v>
      </c>
      <c r="O1103" s="742" t="s">
        <v>346</v>
      </c>
    </row>
    <row r="1104" spans="2:15" x14ac:dyDescent="0.45">
      <c r="B1104" s="741" t="s">
        <v>304</v>
      </c>
      <c r="C1104" s="762"/>
      <c r="D1104" s="770"/>
      <c r="E1104" s="743" t="s">
        <v>343</v>
      </c>
      <c r="F1104" s="741">
        <v>0.62</v>
      </c>
      <c r="G1104" s="743" t="s">
        <v>6</v>
      </c>
      <c r="H1104" s="762" t="s">
        <v>440</v>
      </c>
      <c r="I1104" s="741">
        <f>F1104*1.2</f>
        <v>0.74399999999999999</v>
      </c>
      <c r="J1104" s="743" t="s">
        <v>410</v>
      </c>
      <c r="K1104" s="743">
        <f>K1094</f>
        <v>546.73</v>
      </c>
      <c r="L1104" s="911" t="s">
        <v>343</v>
      </c>
      <c r="M1104" s="784">
        <f t="shared" ref="M1104:M1108" si="45">ROUND(I1104*K1104,2)</f>
        <v>406.77</v>
      </c>
      <c r="N1104" s="911" t="s">
        <v>195</v>
      </c>
      <c r="O1104" s="742" t="s">
        <v>393</v>
      </c>
    </row>
    <row r="1105" spans="2:15" x14ac:dyDescent="0.45">
      <c r="B1105" s="741" t="s">
        <v>441</v>
      </c>
      <c r="C1105" s="762"/>
      <c r="D1105" s="770"/>
      <c r="E1105" s="743" t="s">
        <v>343</v>
      </c>
      <c r="F1105" s="741">
        <v>0.73</v>
      </c>
      <c r="G1105" s="743" t="s">
        <v>6</v>
      </c>
      <c r="H1105" s="762" t="s">
        <v>442</v>
      </c>
      <c r="I1105" s="741">
        <f>F1105*1.15</f>
        <v>0.83949999999999991</v>
      </c>
      <c r="J1105" s="743" t="s">
        <v>410</v>
      </c>
      <c r="K1105" s="743">
        <f>K1095</f>
        <v>532.65150000000006</v>
      </c>
      <c r="L1105" s="911" t="s">
        <v>343</v>
      </c>
      <c r="M1105" s="784">
        <f t="shared" si="45"/>
        <v>447.16</v>
      </c>
      <c r="N1105" s="911" t="s">
        <v>195</v>
      </c>
      <c r="O1105" s="742" t="s">
        <v>398</v>
      </c>
    </row>
    <row r="1106" spans="2:15" x14ac:dyDescent="0.45">
      <c r="B1106" s="741" t="s">
        <v>678</v>
      </c>
      <c r="C1106" s="762"/>
      <c r="D1106" s="770"/>
      <c r="E1106" s="743" t="s">
        <v>343</v>
      </c>
      <c r="F1106" s="741"/>
      <c r="G1106" s="743"/>
      <c r="H1106" s="762"/>
      <c r="I1106" s="741">
        <v>1</v>
      </c>
      <c r="J1106" s="743" t="s">
        <v>410</v>
      </c>
      <c r="K1106" s="743">
        <f>K1096</f>
        <v>21.428571428571427</v>
      </c>
      <c r="L1106" s="911" t="s">
        <v>343</v>
      </c>
      <c r="M1106" s="784">
        <f t="shared" si="45"/>
        <v>21.43</v>
      </c>
      <c r="N1106" s="911" t="s">
        <v>195</v>
      </c>
      <c r="O1106" s="742" t="s">
        <v>403</v>
      </c>
    </row>
    <row r="1107" spans="2:15" x14ac:dyDescent="0.45">
      <c r="B1107" s="741" t="s">
        <v>679</v>
      </c>
      <c r="C1107" s="762"/>
      <c r="D1107" s="770"/>
      <c r="E1107" s="743" t="s">
        <v>343</v>
      </c>
      <c r="F1107" s="741"/>
      <c r="G1107" s="743"/>
      <c r="H1107" s="742"/>
      <c r="I1107" s="741">
        <v>1</v>
      </c>
      <c r="J1107" s="743" t="s">
        <v>410</v>
      </c>
      <c r="K1107" s="743">
        <f>K1097</f>
        <v>214.51</v>
      </c>
      <c r="L1107" s="911" t="s">
        <v>343</v>
      </c>
      <c r="M1107" s="784">
        <f t="shared" si="45"/>
        <v>214.51</v>
      </c>
      <c r="N1107" s="911" t="s">
        <v>195</v>
      </c>
      <c r="O1107" s="742" t="s">
        <v>363</v>
      </c>
    </row>
    <row r="1108" spans="2:15" x14ac:dyDescent="0.45">
      <c r="B1108" s="741" t="s">
        <v>680</v>
      </c>
      <c r="C1108" s="762"/>
      <c r="D1108" s="770"/>
      <c r="E1108" s="743" t="s">
        <v>343</v>
      </c>
      <c r="F1108" s="741"/>
      <c r="G1108" s="743"/>
      <c r="H1108" s="742"/>
      <c r="I1108" s="741">
        <v>1</v>
      </c>
      <c r="J1108" s="743" t="s">
        <v>410</v>
      </c>
      <c r="K1108" s="743">
        <v>391</v>
      </c>
      <c r="L1108" s="911" t="s">
        <v>343</v>
      </c>
      <c r="M1108" s="784">
        <f t="shared" si="45"/>
        <v>391</v>
      </c>
      <c r="N1108" s="911" t="s">
        <v>195</v>
      </c>
      <c r="O1108" s="742" t="s">
        <v>443</v>
      </c>
    </row>
    <row r="1109" spans="2:15" x14ac:dyDescent="0.45">
      <c r="B1109" s="741" t="s">
        <v>26</v>
      </c>
      <c r="C1109" s="741"/>
      <c r="D1109" s="784"/>
      <c r="E1109" s="743"/>
      <c r="F1109" s="741"/>
      <c r="G1109" s="743"/>
      <c r="H1109" s="742"/>
      <c r="I1109" s="742"/>
      <c r="J1109" s="741"/>
      <c r="K1109" s="784"/>
      <c r="L1109" s="911" t="s">
        <v>343</v>
      </c>
      <c r="M1109" s="784">
        <f>ROUND(SUM(M1103:M1108),2)</f>
        <v>2519.2199999999998</v>
      </c>
      <c r="N1109" s="911" t="s">
        <v>195</v>
      </c>
      <c r="O1109" s="742" t="s">
        <v>681</v>
      </c>
    </row>
    <row r="1110" spans="2:15" x14ac:dyDescent="0.45">
      <c r="B1110" s="741" t="s">
        <v>426</v>
      </c>
      <c r="C1110" s="907"/>
      <c r="D1110" s="770"/>
      <c r="E1110" s="743"/>
      <c r="F1110" s="741"/>
      <c r="G1110" s="743"/>
      <c r="H1110" s="742"/>
      <c r="I1110" s="742"/>
      <c r="J1110" s="741"/>
      <c r="K1110" s="784"/>
      <c r="L1110" s="911" t="s">
        <v>343</v>
      </c>
      <c r="M1110" s="784">
        <f>ROUND(M1109,0)</f>
        <v>2519</v>
      </c>
      <c r="N1110" s="911" t="s">
        <v>195</v>
      </c>
      <c r="O1110" s="742" t="s">
        <v>682</v>
      </c>
    </row>
    <row r="1111" spans="2:15" x14ac:dyDescent="0.45">
      <c r="B1111" s="741"/>
      <c r="C1111" s="762"/>
      <c r="D1111" s="770"/>
      <c r="E1111" s="741"/>
      <c r="F1111" s="741"/>
      <c r="G1111" s="741"/>
      <c r="H1111" s="741"/>
      <c r="I1111" s="741"/>
      <c r="J1111" s="741"/>
      <c r="K1111" s="741"/>
      <c r="L1111" s="762"/>
      <c r="M1111" s="742"/>
      <c r="O1111" s="742"/>
    </row>
    <row r="1112" spans="2:15" x14ac:dyDescent="0.45">
      <c r="B1112" s="741" t="s">
        <v>445</v>
      </c>
      <c r="C1112" s="762"/>
      <c r="D1112" s="770"/>
      <c r="E1112" s="762"/>
      <c r="F1112" s="908"/>
      <c r="G1112" s="762"/>
      <c r="H1112" s="741"/>
      <c r="I1112" s="741"/>
      <c r="J1112" s="741"/>
      <c r="K1112" s="741"/>
      <c r="L1112" s="762"/>
      <c r="M1112" s="742"/>
    </row>
    <row r="1113" spans="2:15" x14ac:dyDescent="0.45">
      <c r="B1113" s="741" t="s">
        <v>438</v>
      </c>
      <c r="C1113" s="762"/>
      <c r="D1113" s="770"/>
      <c r="E1113" s="743" t="s">
        <v>343</v>
      </c>
      <c r="F1113" s="741">
        <v>320</v>
      </c>
      <c r="G1113" s="743" t="s">
        <v>51</v>
      </c>
      <c r="H1113" s="762" t="s">
        <v>439</v>
      </c>
      <c r="I1113" s="741">
        <f>F1113*1.05</f>
        <v>336</v>
      </c>
      <c r="J1113" s="743" t="s">
        <v>401</v>
      </c>
      <c r="K1113" s="743">
        <f>K1103</f>
        <v>3.41</v>
      </c>
      <c r="L1113" s="911" t="s">
        <v>343</v>
      </c>
      <c r="M1113" s="784">
        <f>ROUND(I1113*K1113,2)</f>
        <v>1145.76</v>
      </c>
      <c r="N1113" s="911" t="s">
        <v>195</v>
      </c>
      <c r="O1113" s="742" t="s">
        <v>346</v>
      </c>
    </row>
    <row r="1114" spans="2:15" x14ac:dyDescent="0.45">
      <c r="B1114" s="741" t="s">
        <v>304</v>
      </c>
      <c r="C1114" s="762"/>
      <c r="D1114" s="770"/>
      <c r="E1114" s="743" t="s">
        <v>343</v>
      </c>
      <c r="F1114" s="741">
        <v>0.6</v>
      </c>
      <c r="G1114" s="743" t="s">
        <v>6</v>
      </c>
      <c r="H1114" s="762" t="s">
        <v>440</v>
      </c>
      <c r="I1114" s="741">
        <f>F1114*1.2</f>
        <v>0.72</v>
      </c>
      <c r="J1114" s="743" t="s">
        <v>410</v>
      </c>
      <c r="K1114" s="743">
        <f>K1104</f>
        <v>546.73</v>
      </c>
      <c r="L1114" s="911" t="s">
        <v>343</v>
      </c>
      <c r="M1114" s="784">
        <f>ROUND(I1114*K1114,2)</f>
        <v>393.65</v>
      </c>
      <c r="N1114" s="911" t="s">
        <v>195</v>
      </c>
      <c r="O1114" s="742" t="s">
        <v>393</v>
      </c>
    </row>
    <row r="1115" spans="2:15" x14ac:dyDescent="0.45">
      <c r="B1115" s="741" t="s">
        <v>441</v>
      </c>
      <c r="C1115" s="762"/>
      <c r="D1115" s="770"/>
      <c r="E1115" s="743" t="s">
        <v>343</v>
      </c>
      <c r="F1115" s="741">
        <v>0.76</v>
      </c>
      <c r="G1115" s="743" t="s">
        <v>6</v>
      </c>
      <c r="H1115" s="762" t="s">
        <v>442</v>
      </c>
      <c r="I1115" s="741">
        <f>F1115*1.15</f>
        <v>0.87399999999999989</v>
      </c>
      <c r="J1115" s="743" t="s">
        <v>410</v>
      </c>
      <c r="K1115" s="743">
        <f>K1105</f>
        <v>532.65150000000006</v>
      </c>
      <c r="L1115" s="911" t="s">
        <v>343</v>
      </c>
      <c r="M1115" s="784">
        <f>ROUND(I1115*K1115,2)</f>
        <v>465.54</v>
      </c>
      <c r="N1115" s="911" t="s">
        <v>195</v>
      </c>
      <c r="O1115" s="742" t="s">
        <v>398</v>
      </c>
    </row>
    <row r="1116" spans="2:15" x14ac:dyDescent="0.45">
      <c r="B1116" s="741" t="s">
        <v>678</v>
      </c>
      <c r="C1116" s="762"/>
      <c r="D1116" s="770"/>
      <c r="E1116" s="743" t="s">
        <v>343</v>
      </c>
      <c r="F1116" s="741"/>
      <c r="G1116" s="743"/>
      <c r="H1116" s="762"/>
      <c r="I1116" s="741">
        <v>1</v>
      </c>
      <c r="J1116" s="743" t="s">
        <v>410</v>
      </c>
      <c r="K1116" s="743">
        <f>K1106</f>
        <v>21.428571428571427</v>
      </c>
      <c r="L1116" s="911" t="s">
        <v>343</v>
      </c>
      <c r="M1116" s="784">
        <f>ROUND(I1116*K1116,2)</f>
        <v>21.43</v>
      </c>
      <c r="N1116" s="911" t="s">
        <v>195</v>
      </c>
      <c r="O1116" s="742" t="s">
        <v>403</v>
      </c>
    </row>
    <row r="1117" spans="2:15" x14ac:dyDescent="0.45">
      <c r="B1117" s="741" t="s">
        <v>679</v>
      </c>
      <c r="C1117" s="762"/>
      <c r="D1117" s="770"/>
      <c r="E1117" s="743" t="s">
        <v>343</v>
      </c>
      <c r="F1117" s="741"/>
      <c r="G1117" s="743"/>
      <c r="H1117" s="742"/>
      <c r="I1117" s="741">
        <v>1</v>
      </c>
      <c r="J1117" s="743" t="s">
        <v>410</v>
      </c>
      <c r="K1117" s="743">
        <f>K1107</f>
        <v>214.51</v>
      </c>
      <c r="L1117" s="911" t="s">
        <v>343</v>
      </c>
      <c r="M1117" s="784">
        <f>ROUND(I1117*K1117,2)</f>
        <v>214.51</v>
      </c>
      <c r="N1117" s="911" t="s">
        <v>195</v>
      </c>
      <c r="O1117" s="742" t="s">
        <v>363</v>
      </c>
    </row>
    <row r="1118" spans="2:15" x14ac:dyDescent="0.45">
      <c r="B1118" s="741" t="s">
        <v>680</v>
      </c>
      <c r="C1118" s="762"/>
      <c r="D1118" s="770"/>
      <c r="E1118" s="743" t="s">
        <v>343</v>
      </c>
      <c r="F1118" s="741"/>
      <c r="G1118" s="743"/>
      <c r="H1118" s="742"/>
      <c r="I1118" s="741">
        <v>1</v>
      </c>
      <c r="J1118" s="743" t="s">
        <v>410</v>
      </c>
      <c r="K1118" s="743">
        <v>391</v>
      </c>
      <c r="L1118" s="911" t="s">
        <v>343</v>
      </c>
      <c r="M1118" s="784">
        <f>ROUND(I1118*K1118,0)</f>
        <v>391</v>
      </c>
      <c r="N1118" s="911" t="s">
        <v>195</v>
      </c>
      <c r="O1118" s="742" t="s">
        <v>443</v>
      </c>
    </row>
    <row r="1119" spans="2:15" x14ac:dyDescent="0.45">
      <c r="B1119" s="741" t="s">
        <v>26</v>
      </c>
      <c r="C1119" s="741"/>
      <c r="D1119" s="784"/>
      <c r="E1119" s="743"/>
      <c r="F1119" s="741"/>
      <c r="G1119" s="743"/>
      <c r="H1119" s="742"/>
      <c r="I1119" s="742"/>
      <c r="J1119" s="741"/>
      <c r="K1119" s="784"/>
      <c r="L1119" s="911" t="s">
        <v>343</v>
      </c>
      <c r="M1119" s="784">
        <f>ROUND(SUM(M1113:M1118),2)</f>
        <v>2631.89</v>
      </c>
      <c r="N1119" s="911" t="s">
        <v>195</v>
      </c>
      <c r="O1119" s="742" t="s">
        <v>681</v>
      </c>
    </row>
    <row r="1120" spans="2:15" x14ac:dyDescent="0.45">
      <c r="B1120" s="741" t="s">
        <v>426</v>
      </c>
      <c r="C1120" s="907"/>
      <c r="D1120" s="770"/>
      <c r="E1120" s="743"/>
      <c r="F1120" s="741"/>
      <c r="G1120" s="743"/>
      <c r="H1120" s="742"/>
      <c r="I1120" s="742"/>
      <c r="J1120" s="741"/>
      <c r="K1120" s="784"/>
      <c r="L1120" s="911" t="s">
        <v>343</v>
      </c>
      <c r="M1120" s="784">
        <f>ROUND(M1119,0)</f>
        <v>2632</v>
      </c>
      <c r="N1120" s="911" t="s">
        <v>195</v>
      </c>
      <c r="O1120" s="742" t="s">
        <v>682</v>
      </c>
    </row>
    <row r="1121" spans="2:17" x14ac:dyDescent="0.45">
      <c r="B1121" s="741"/>
      <c r="C1121" s="762"/>
      <c r="D1121" s="770"/>
      <c r="E1121" s="741"/>
      <c r="F1121" s="741"/>
      <c r="G1121" s="741"/>
      <c r="H1121" s="741"/>
      <c r="I1121" s="741"/>
      <c r="J1121" s="741"/>
      <c r="K1121" s="741"/>
      <c r="L1121" s="762"/>
      <c r="M1121" s="742"/>
      <c r="O1121" s="742"/>
    </row>
    <row r="1122" spans="2:17" x14ac:dyDescent="0.45">
      <c r="B1122" s="741" t="s">
        <v>446</v>
      </c>
      <c r="C1122" s="762"/>
      <c r="D1122" s="770"/>
      <c r="E1122" s="741"/>
      <c r="F1122" s="741"/>
      <c r="G1122" s="741"/>
      <c r="H1122" s="741"/>
      <c r="I1122" s="741"/>
      <c r="J1122" s="741"/>
      <c r="K1122" s="741"/>
      <c r="L1122" s="762"/>
      <c r="M1122" s="742"/>
    </row>
    <row r="1123" spans="2:17" x14ac:dyDescent="0.45">
      <c r="B1123" s="741" t="s">
        <v>438</v>
      </c>
      <c r="C1123" s="762"/>
      <c r="D1123" s="770"/>
      <c r="E1123" s="743" t="s">
        <v>343</v>
      </c>
      <c r="F1123" s="741">
        <v>350</v>
      </c>
      <c r="G1123" s="743" t="s">
        <v>51</v>
      </c>
      <c r="H1123" s="762" t="s">
        <v>439</v>
      </c>
      <c r="I1123" s="741">
        <f>F1123*1.05</f>
        <v>367.5</v>
      </c>
      <c r="J1123" s="743" t="s">
        <v>401</v>
      </c>
      <c r="K1123" s="743">
        <f>K1113</f>
        <v>3.41</v>
      </c>
      <c r="L1123" s="911" t="s">
        <v>343</v>
      </c>
      <c r="M1123" s="784">
        <f>ROUND(I1123*K1123,2)</f>
        <v>1253.18</v>
      </c>
      <c r="N1123" s="911" t="s">
        <v>195</v>
      </c>
      <c r="O1123" s="742" t="s">
        <v>346</v>
      </c>
    </row>
    <row r="1124" spans="2:17" x14ac:dyDescent="0.45">
      <c r="B1124" s="741" t="s">
        <v>304</v>
      </c>
      <c r="C1124" s="762"/>
      <c r="D1124" s="770"/>
      <c r="E1124" s="743" t="s">
        <v>343</v>
      </c>
      <c r="F1124" s="741">
        <v>0.56999999999999995</v>
      </c>
      <c r="G1124" s="743" t="s">
        <v>6</v>
      </c>
      <c r="H1124" s="762" t="s">
        <v>440</v>
      </c>
      <c r="I1124" s="741">
        <f>F1124*1.2</f>
        <v>0.68399999999999994</v>
      </c>
      <c r="J1124" s="743" t="s">
        <v>410</v>
      </c>
      <c r="K1124" s="743">
        <f>K1114</f>
        <v>546.73</v>
      </c>
      <c r="L1124" s="911" t="s">
        <v>343</v>
      </c>
      <c r="M1124" s="784">
        <f>ROUND(I1124*K1124,2)</f>
        <v>373.96</v>
      </c>
      <c r="N1124" s="911" t="s">
        <v>195</v>
      </c>
      <c r="O1124" s="742" t="s">
        <v>393</v>
      </c>
    </row>
    <row r="1125" spans="2:17" x14ac:dyDescent="0.45">
      <c r="B1125" s="741" t="s">
        <v>441</v>
      </c>
      <c r="C1125" s="762"/>
      <c r="D1125" s="770"/>
      <c r="E1125" s="743" t="s">
        <v>343</v>
      </c>
      <c r="F1125" s="741">
        <v>0.74</v>
      </c>
      <c r="G1125" s="743" t="s">
        <v>6</v>
      </c>
      <c r="H1125" s="762" t="s">
        <v>442</v>
      </c>
      <c r="I1125" s="741">
        <f>F1125*1.15</f>
        <v>0.85099999999999998</v>
      </c>
      <c r="J1125" s="743" t="s">
        <v>410</v>
      </c>
      <c r="K1125" s="743">
        <f>K1115</f>
        <v>532.65150000000006</v>
      </c>
      <c r="L1125" s="911" t="s">
        <v>343</v>
      </c>
      <c r="M1125" s="784">
        <f>ROUND(I1125*K1125,2)</f>
        <v>453.29</v>
      </c>
      <c r="N1125" s="911" t="s">
        <v>195</v>
      </c>
      <c r="O1125" s="742" t="s">
        <v>398</v>
      </c>
    </row>
    <row r="1126" spans="2:17" x14ac:dyDescent="0.45">
      <c r="B1126" s="741" t="s">
        <v>678</v>
      </c>
      <c r="C1126" s="762"/>
      <c r="D1126" s="770"/>
      <c r="E1126" s="743" t="s">
        <v>343</v>
      </c>
      <c r="F1126" s="741"/>
      <c r="G1126" s="743"/>
      <c r="H1126" s="762"/>
      <c r="I1126" s="741">
        <v>1</v>
      </c>
      <c r="J1126" s="743" t="s">
        <v>410</v>
      </c>
      <c r="K1126" s="743">
        <f>K1116</f>
        <v>21.428571428571427</v>
      </c>
      <c r="L1126" s="911" t="s">
        <v>343</v>
      </c>
      <c r="M1126" s="784">
        <f>ROUND(I1126*K1126,2)</f>
        <v>21.43</v>
      </c>
      <c r="N1126" s="911" t="s">
        <v>195</v>
      </c>
      <c r="O1126" s="742" t="s">
        <v>403</v>
      </c>
    </row>
    <row r="1127" spans="2:17" x14ac:dyDescent="0.45">
      <c r="B1127" s="741" t="s">
        <v>679</v>
      </c>
      <c r="C1127" s="762"/>
      <c r="D1127" s="770"/>
      <c r="E1127" s="743" t="s">
        <v>343</v>
      </c>
      <c r="F1127" s="741"/>
      <c r="G1127" s="743"/>
      <c r="H1127" s="742"/>
      <c r="I1127" s="741">
        <v>1</v>
      </c>
      <c r="J1127" s="743" t="s">
        <v>410</v>
      </c>
      <c r="K1127" s="743">
        <f>K1117</f>
        <v>214.51</v>
      </c>
      <c r="L1127" s="911" t="s">
        <v>343</v>
      </c>
      <c r="M1127" s="784">
        <f>ROUND(I1127*K1127,2)</f>
        <v>214.51</v>
      </c>
      <c r="N1127" s="911" t="s">
        <v>195</v>
      </c>
      <c r="O1127" s="742" t="s">
        <v>363</v>
      </c>
    </row>
    <row r="1128" spans="2:17" x14ac:dyDescent="0.45">
      <c r="B1128" s="741" t="s">
        <v>680</v>
      </c>
      <c r="C1128" s="762"/>
      <c r="D1128" s="770"/>
      <c r="E1128" s="743" t="s">
        <v>343</v>
      </c>
      <c r="F1128" s="741"/>
      <c r="G1128" s="743"/>
      <c r="H1128" s="742"/>
      <c r="I1128" s="741">
        <v>1</v>
      </c>
      <c r="J1128" s="743" t="s">
        <v>410</v>
      </c>
      <c r="K1128" s="743">
        <v>391</v>
      </c>
      <c r="L1128" s="911" t="s">
        <v>343</v>
      </c>
      <c r="M1128" s="784">
        <f>ROUND(I1128*K1128,0)</f>
        <v>391</v>
      </c>
      <c r="N1128" s="911" t="s">
        <v>195</v>
      </c>
      <c r="O1128" s="742" t="s">
        <v>443</v>
      </c>
    </row>
    <row r="1129" spans="2:17" x14ac:dyDescent="0.45">
      <c r="B1129" s="741" t="s">
        <v>26</v>
      </c>
      <c r="C1129" s="741"/>
      <c r="D1129" s="784"/>
      <c r="E1129" s="743"/>
      <c r="F1129" s="741"/>
      <c r="G1129" s="743"/>
      <c r="H1129" s="742"/>
      <c r="I1129" s="742"/>
      <c r="J1129" s="741"/>
      <c r="K1129" s="784"/>
      <c r="L1129" s="911" t="s">
        <v>343</v>
      </c>
      <c r="M1129" s="784">
        <f>ROUND(SUM(M1123:M1128),2)</f>
        <v>2707.37</v>
      </c>
      <c r="N1129" s="911" t="s">
        <v>195</v>
      </c>
      <c r="O1129" s="742" t="s">
        <v>681</v>
      </c>
    </row>
    <row r="1130" spans="2:17" x14ac:dyDescent="0.45">
      <c r="B1130" s="741" t="s">
        <v>426</v>
      </c>
      <c r="C1130" s="907"/>
      <c r="D1130" s="770"/>
      <c r="E1130" s="743"/>
      <c r="F1130" s="741"/>
      <c r="G1130" s="743"/>
      <c r="H1130" s="742"/>
      <c r="I1130" s="742"/>
      <c r="J1130" s="741"/>
      <c r="K1130" s="784"/>
      <c r="L1130" s="911" t="s">
        <v>343</v>
      </c>
      <c r="M1130" s="784">
        <f>ROUND(M1129,0)</f>
        <v>2707</v>
      </c>
      <c r="N1130" s="911" t="s">
        <v>195</v>
      </c>
      <c r="O1130" s="742" t="s">
        <v>682</v>
      </c>
    </row>
    <row r="1131" spans="2:17" x14ac:dyDescent="0.45">
      <c r="B1131" s="741"/>
      <c r="C1131" s="762"/>
      <c r="D1131" s="770"/>
      <c r="E1131" s="741"/>
      <c r="F1131" s="741"/>
      <c r="G1131" s="741"/>
      <c r="H1131" s="741"/>
      <c r="I1131" s="741"/>
      <c r="J1131" s="741"/>
      <c r="K1131" s="741"/>
      <c r="L1131" s="762"/>
      <c r="M1131" s="742"/>
      <c r="O1131" s="742"/>
    </row>
    <row r="1132" spans="2:17" x14ac:dyDescent="0.45">
      <c r="B1132" s="741" t="s">
        <v>5985</v>
      </c>
      <c r="C1132" s="762"/>
      <c r="D1132" s="770"/>
      <c r="E1132" s="741"/>
      <c r="F1132" s="741"/>
      <c r="G1132" s="741"/>
      <c r="H1132" s="741"/>
      <c r="I1132" s="741"/>
      <c r="J1132" s="741"/>
      <c r="K1132" s="741"/>
      <c r="L1132" s="762"/>
      <c r="M1132" s="742"/>
    </row>
    <row r="1133" spans="2:17" x14ac:dyDescent="0.45">
      <c r="B1133" s="741" t="s">
        <v>438</v>
      </c>
      <c r="C1133" s="762"/>
      <c r="D1133" s="770"/>
      <c r="E1133" s="743" t="s">
        <v>343</v>
      </c>
      <c r="F1133" s="741">
        <v>320</v>
      </c>
      <c r="G1133" s="743" t="s">
        <v>51</v>
      </c>
      <c r="H1133" s="762" t="s">
        <v>439</v>
      </c>
      <c r="I1133" s="741">
        <f>F1133*1.05</f>
        <v>336</v>
      </c>
      <c r="J1133" s="743" t="s">
        <v>401</v>
      </c>
      <c r="K1133" s="743">
        <f>K1123</f>
        <v>3.41</v>
      </c>
      <c r="L1133" s="911" t="s">
        <v>343</v>
      </c>
      <c r="M1133" s="784">
        <f>ROUND(I1133*K1133,2)</f>
        <v>1145.76</v>
      </c>
      <c r="N1133" s="911" t="s">
        <v>195</v>
      </c>
      <c r="O1133" s="742" t="s">
        <v>346</v>
      </c>
      <c r="Q1133" s="723">
        <f>(350/300)*325</f>
        <v>379.16666666666669</v>
      </c>
    </row>
    <row r="1134" spans="2:17" x14ac:dyDescent="0.45">
      <c r="B1134" s="741" t="s">
        <v>304</v>
      </c>
      <c r="C1134" s="762"/>
      <c r="D1134" s="770"/>
      <c r="E1134" s="743" t="s">
        <v>343</v>
      </c>
      <c r="F1134" s="741">
        <v>0.6</v>
      </c>
      <c r="G1134" s="743" t="s">
        <v>6</v>
      </c>
      <c r="H1134" s="762" t="s">
        <v>440</v>
      </c>
      <c r="I1134" s="741">
        <f>F1134*1.2</f>
        <v>0.72</v>
      </c>
      <c r="J1134" s="743" t="s">
        <v>410</v>
      </c>
      <c r="K1134" s="743">
        <f>K1124</f>
        <v>546.73</v>
      </c>
      <c r="L1134" s="911" t="s">
        <v>343</v>
      </c>
      <c r="M1134" s="784">
        <f>ROUND(I1134*K1134,2)</f>
        <v>393.65</v>
      </c>
      <c r="N1134" s="911" t="s">
        <v>195</v>
      </c>
      <c r="O1134" s="742" t="s">
        <v>393</v>
      </c>
    </row>
    <row r="1135" spans="2:17" x14ac:dyDescent="0.45">
      <c r="B1135" s="741" t="s">
        <v>441</v>
      </c>
      <c r="C1135" s="762"/>
      <c r="D1135" s="770"/>
      <c r="E1135" s="743" t="s">
        <v>343</v>
      </c>
      <c r="F1135" s="741">
        <v>0.76</v>
      </c>
      <c r="G1135" s="743" t="s">
        <v>6</v>
      </c>
      <c r="H1135" s="762" t="s">
        <v>442</v>
      </c>
      <c r="I1135" s="741">
        <f>F1135*1.15</f>
        <v>0.87399999999999989</v>
      </c>
      <c r="J1135" s="743" t="s">
        <v>410</v>
      </c>
      <c r="K1135" s="743">
        <f>K1125</f>
        <v>532.65150000000006</v>
      </c>
      <c r="L1135" s="911" t="s">
        <v>343</v>
      </c>
      <c r="M1135" s="784">
        <f>ROUND(I1135*K1135,2)</f>
        <v>465.54</v>
      </c>
      <c r="N1135" s="911" t="s">
        <v>195</v>
      </c>
      <c r="O1135" s="742" t="s">
        <v>398</v>
      </c>
    </row>
    <row r="1136" spans="2:17" x14ac:dyDescent="0.45">
      <c r="B1136" s="741" t="s">
        <v>678</v>
      </c>
      <c r="C1136" s="762"/>
      <c r="D1136" s="770"/>
      <c r="E1136" s="743" t="s">
        <v>343</v>
      </c>
      <c r="F1136" s="741"/>
      <c r="G1136" s="743"/>
      <c r="H1136" s="762"/>
      <c r="I1136" s="741">
        <v>1</v>
      </c>
      <c r="J1136" s="743" t="s">
        <v>410</v>
      </c>
      <c r="K1136" s="743">
        <f>K1126</f>
        <v>21.428571428571427</v>
      </c>
      <c r="L1136" s="911" t="s">
        <v>343</v>
      </c>
      <c r="M1136" s="784">
        <v>0</v>
      </c>
      <c r="N1136" s="911" t="s">
        <v>195</v>
      </c>
      <c r="O1136" s="742" t="s">
        <v>403</v>
      </c>
    </row>
    <row r="1137" spans="2:15" x14ac:dyDescent="0.45">
      <c r="B1137" s="741" t="s">
        <v>679</v>
      </c>
      <c r="C1137" s="762"/>
      <c r="D1137" s="770"/>
      <c r="E1137" s="743" t="s">
        <v>343</v>
      </c>
      <c r="F1137" s="741"/>
      <c r="G1137" s="743"/>
      <c r="H1137" s="742"/>
      <c r="I1137" s="741">
        <v>1</v>
      </c>
      <c r="J1137" s="743" t="s">
        <v>410</v>
      </c>
      <c r="K1137" s="743">
        <f>K1127</f>
        <v>214.51</v>
      </c>
      <c r="L1137" s="911" t="s">
        <v>343</v>
      </c>
      <c r="M1137" s="784">
        <f>ROUND(I1137*K1137,2)</f>
        <v>214.51</v>
      </c>
      <c r="N1137" s="911" t="s">
        <v>195</v>
      </c>
      <c r="O1137" s="742" t="s">
        <v>363</v>
      </c>
    </row>
    <row r="1138" spans="2:15" x14ac:dyDescent="0.45">
      <c r="B1138" s="741" t="s">
        <v>680</v>
      </c>
      <c r="C1138" s="762"/>
      <c r="D1138" s="770"/>
      <c r="E1138" s="743" t="s">
        <v>343</v>
      </c>
      <c r="F1138" s="741"/>
      <c r="G1138" s="741" t="s">
        <v>689</v>
      </c>
      <c r="H1138" s="742"/>
      <c r="I1138" s="741">
        <v>1</v>
      </c>
      <c r="J1138" s="743" t="s">
        <v>410</v>
      </c>
      <c r="K1138" s="743"/>
      <c r="L1138" s="911" t="s">
        <v>343</v>
      </c>
      <c r="M1138" s="784">
        <f>ROUND(I1138*K1138,0)</f>
        <v>0</v>
      </c>
      <c r="N1138" s="911" t="s">
        <v>195</v>
      </c>
      <c r="O1138" s="742" t="s">
        <v>443</v>
      </c>
    </row>
    <row r="1139" spans="2:15" x14ac:dyDescent="0.45">
      <c r="B1139" s="741" t="s">
        <v>26</v>
      </c>
      <c r="C1139" s="741"/>
      <c r="D1139" s="784"/>
      <c r="E1139" s="743"/>
      <c r="F1139" s="741"/>
      <c r="G1139" s="743"/>
      <c r="H1139" s="742"/>
      <c r="I1139" s="742"/>
      <c r="J1139" s="741"/>
      <c r="K1139" s="784"/>
      <c r="L1139" s="911" t="s">
        <v>343</v>
      </c>
      <c r="M1139" s="784">
        <f>ROUND(SUM(M1133:M1138),2)</f>
        <v>2219.46</v>
      </c>
      <c r="N1139" s="911" t="s">
        <v>195</v>
      </c>
      <c r="O1139" s="742" t="s">
        <v>681</v>
      </c>
    </row>
    <row r="1140" spans="2:15" x14ac:dyDescent="0.45">
      <c r="B1140" s="741" t="s">
        <v>426</v>
      </c>
      <c r="C1140" s="741"/>
      <c r="D1140" s="784"/>
      <c r="E1140" s="743"/>
      <c r="F1140" s="741"/>
      <c r="G1140" s="743"/>
      <c r="H1140" s="742"/>
      <c r="I1140" s="742"/>
      <c r="J1140" s="741"/>
      <c r="K1140" s="784"/>
      <c r="L1140" s="911" t="s">
        <v>343</v>
      </c>
      <c r="M1140" s="784">
        <f>ROUND(M1139,0)</f>
        <v>2219</v>
      </c>
      <c r="N1140" s="911" t="s">
        <v>195</v>
      </c>
      <c r="O1140" s="742" t="s">
        <v>682</v>
      </c>
    </row>
    <row r="1141" spans="2:15" x14ac:dyDescent="0.45">
      <c r="B1141" s="741"/>
      <c r="C1141" s="762"/>
      <c r="D1141" s="770"/>
      <c r="E1141" s="741"/>
      <c r="F1141" s="741"/>
      <c r="G1141" s="741"/>
      <c r="H1141" s="741"/>
      <c r="I1141" s="741"/>
      <c r="J1141" s="741"/>
      <c r="K1141" s="741"/>
      <c r="L1141" s="762"/>
      <c r="M1141" s="742"/>
      <c r="O1141" s="742"/>
    </row>
    <row r="1142" spans="2:15" x14ac:dyDescent="0.45">
      <c r="B1142" s="741" t="s">
        <v>447</v>
      </c>
      <c r="C1142" s="762"/>
      <c r="D1142" s="770"/>
      <c r="E1142" s="741"/>
      <c r="F1142" s="741"/>
      <c r="G1142" s="741"/>
      <c r="H1142" s="741"/>
      <c r="I1142" s="741"/>
      <c r="J1142" s="741"/>
      <c r="K1142" s="741"/>
      <c r="L1142" s="762"/>
      <c r="M1142" s="742"/>
    </row>
    <row r="1143" spans="2:15" x14ac:dyDescent="0.45">
      <c r="B1143" s="741" t="s">
        <v>438</v>
      </c>
      <c r="C1143" s="762"/>
      <c r="D1143" s="770"/>
      <c r="E1143" s="743" t="s">
        <v>343</v>
      </c>
      <c r="F1143" s="741">
        <v>400</v>
      </c>
      <c r="G1143" s="743" t="s">
        <v>51</v>
      </c>
      <c r="H1143" s="762" t="s">
        <v>439</v>
      </c>
      <c r="I1143" s="741">
        <f>F1143*1.05</f>
        <v>420</v>
      </c>
      <c r="J1143" s="743" t="s">
        <v>401</v>
      </c>
      <c r="K1143" s="743">
        <f>K1123</f>
        <v>3.41</v>
      </c>
      <c r="L1143" s="911" t="s">
        <v>343</v>
      </c>
      <c r="M1143" s="784">
        <f>ROUND(I1143*K1143,2)</f>
        <v>1432.2</v>
      </c>
      <c r="N1143" s="911" t="s">
        <v>195</v>
      </c>
      <c r="O1143" s="742" t="s">
        <v>346</v>
      </c>
    </row>
    <row r="1144" spans="2:15" x14ac:dyDescent="0.45">
      <c r="B1144" s="741" t="s">
        <v>304</v>
      </c>
      <c r="C1144" s="762"/>
      <c r="D1144" s="770"/>
      <c r="E1144" s="743" t="s">
        <v>343</v>
      </c>
      <c r="F1144" s="741">
        <v>0.52</v>
      </c>
      <c r="G1144" s="743" t="s">
        <v>6</v>
      </c>
      <c r="H1144" s="762" t="s">
        <v>440</v>
      </c>
      <c r="I1144" s="741">
        <f>F1144*1.2</f>
        <v>0.624</v>
      </c>
      <c r="J1144" s="743" t="s">
        <v>410</v>
      </c>
      <c r="K1144" s="743">
        <f>K1124</f>
        <v>546.73</v>
      </c>
      <c r="L1144" s="911" t="s">
        <v>343</v>
      </c>
      <c r="M1144" s="784">
        <f>ROUND(I1144*K1144,2)</f>
        <v>341.16</v>
      </c>
      <c r="N1144" s="911" t="s">
        <v>195</v>
      </c>
      <c r="O1144" s="742" t="s">
        <v>393</v>
      </c>
    </row>
    <row r="1145" spans="2:15" x14ac:dyDescent="0.45">
      <c r="B1145" s="741" t="s">
        <v>441</v>
      </c>
      <c r="C1145" s="762"/>
      <c r="D1145" s="770"/>
      <c r="E1145" s="743" t="s">
        <v>343</v>
      </c>
      <c r="F1145" s="741">
        <v>0.73</v>
      </c>
      <c r="G1145" s="743" t="s">
        <v>6</v>
      </c>
      <c r="H1145" s="762" t="s">
        <v>442</v>
      </c>
      <c r="I1145" s="741">
        <f>F1145*1.15</f>
        <v>0.83949999999999991</v>
      </c>
      <c r="J1145" s="743" t="s">
        <v>410</v>
      </c>
      <c r="K1145" s="743">
        <f>K1125</f>
        <v>532.65150000000006</v>
      </c>
      <c r="L1145" s="911" t="s">
        <v>343</v>
      </c>
      <c r="M1145" s="784">
        <f>ROUND(I1145*K1145,2)</f>
        <v>447.16</v>
      </c>
      <c r="N1145" s="911" t="s">
        <v>195</v>
      </c>
      <c r="O1145" s="742" t="s">
        <v>398</v>
      </c>
    </row>
    <row r="1146" spans="2:15" x14ac:dyDescent="0.45">
      <c r="B1146" s="741" t="s">
        <v>678</v>
      </c>
      <c r="C1146" s="762"/>
      <c r="D1146" s="770"/>
      <c r="E1146" s="743" t="s">
        <v>343</v>
      </c>
      <c r="F1146" s="741"/>
      <c r="G1146" s="743"/>
      <c r="H1146" s="762"/>
      <c r="I1146" s="741">
        <v>1</v>
      </c>
      <c r="J1146" s="743" t="s">
        <v>410</v>
      </c>
      <c r="K1146" s="743">
        <f>K1136</f>
        <v>21.428571428571427</v>
      </c>
      <c r="L1146" s="911" t="s">
        <v>343</v>
      </c>
      <c r="M1146" s="784">
        <f>ROUND(I1146*K1146,2)</f>
        <v>21.43</v>
      </c>
      <c r="N1146" s="911" t="s">
        <v>195</v>
      </c>
      <c r="O1146" s="742" t="s">
        <v>403</v>
      </c>
    </row>
    <row r="1147" spans="2:15" x14ac:dyDescent="0.45">
      <c r="B1147" s="741" t="s">
        <v>679</v>
      </c>
      <c r="C1147" s="762"/>
      <c r="D1147" s="770"/>
      <c r="E1147" s="743" t="s">
        <v>343</v>
      </c>
      <c r="F1147" s="741"/>
      <c r="G1147" s="743"/>
      <c r="H1147" s="742"/>
      <c r="I1147" s="741">
        <v>1</v>
      </c>
      <c r="J1147" s="743" t="s">
        <v>410</v>
      </c>
      <c r="K1147" s="743">
        <f>K1137</f>
        <v>214.51</v>
      </c>
      <c r="L1147" s="911" t="s">
        <v>343</v>
      </c>
      <c r="M1147" s="784">
        <f>ROUND(I1147*K1147,2)</f>
        <v>214.51</v>
      </c>
      <c r="N1147" s="911" t="s">
        <v>195</v>
      </c>
      <c r="O1147" s="742" t="s">
        <v>363</v>
      </c>
    </row>
    <row r="1148" spans="2:15" x14ac:dyDescent="0.45">
      <c r="B1148" s="741" t="s">
        <v>680</v>
      </c>
      <c r="C1148" s="762"/>
      <c r="D1148" s="770"/>
      <c r="E1148" s="743" t="s">
        <v>343</v>
      </c>
      <c r="F1148" s="741"/>
      <c r="G1148" s="743"/>
      <c r="H1148" s="742"/>
      <c r="I1148" s="741">
        <v>1</v>
      </c>
      <c r="J1148" s="743" t="s">
        <v>410</v>
      </c>
      <c r="K1148" s="743">
        <v>391</v>
      </c>
      <c r="L1148" s="911" t="s">
        <v>343</v>
      </c>
      <c r="M1148" s="784">
        <f>ROUND(I1148*K1148,0)</f>
        <v>391</v>
      </c>
      <c r="N1148" s="911" t="s">
        <v>195</v>
      </c>
      <c r="O1148" s="742" t="s">
        <v>443</v>
      </c>
    </row>
    <row r="1149" spans="2:15" x14ac:dyDescent="0.45">
      <c r="B1149" s="741" t="s">
        <v>26</v>
      </c>
      <c r="C1149" s="741"/>
      <c r="D1149" s="784"/>
      <c r="E1149" s="743"/>
      <c r="F1149" s="741"/>
      <c r="G1149" s="743"/>
      <c r="H1149" s="742"/>
      <c r="I1149" s="742"/>
      <c r="J1149" s="741"/>
      <c r="K1149" s="784"/>
      <c r="L1149" s="911" t="s">
        <v>343</v>
      </c>
      <c r="M1149" s="784">
        <f>ROUND(SUM(M1143:M1148),2)</f>
        <v>2847.46</v>
      </c>
      <c r="N1149" s="911" t="s">
        <v>195</v>
      </c>
      <c r="O1149" s="742" t="s">
        <v>681</v>
      </c>
    </row>
    <row r="1150" spans="2:15" x14ac:dyDescent="0.45">
      <c r="B1150" s="741" t="s">
        <v>426</v>
      </c>
      <c r="C1150" s="907"/>
      <c r="D1150" s="770"/>
      <c r="E1150" s="743"/>
      <c r="F1150" s="741"/>
      <c r="G1150" s="743"/>
      <c r="H1150" s="742"/>
      <c r="I1150" s="742"/>
      <c r="J1150" s="741"/>
      <c r="K1150" s="784"/>
      <c r="L1150" s="911" t="s">
        <v>343</v>
      </c>
      <c r="M1150" s="784">
        <f>ROUND(M1149,0)</f>
        <v>2847</v>
      </c>
      <c r="N1150" s="911" t="s">
        <v>195</v>
      </c>
      <c r="O1150" s="742" t="s">
        <v>682</v>
      </c>
    </row>
    <row r="1151" spans="2:15" x14ac:dyDescent="0.45">
      <c r="B1151" s="741"/>
      <c r="C1151" s="733"/>
      <c r="D1151" s="768"/>
      <c r="E1151" s="741"/>
      <c r="F1151" s="741"/>
      <c r="G1151" s="741"/>
      <c r="H1151" s="741"/>
      <c r="I1151" s="741"/>
      <c r="J1151" s="741"/>
      <c r="K1151" s="741"/>
      <c r="L1151" s="762"/>
      <c r="M1151" s="742"/>
      <c r="O1151" s="742"/>
    </row>
    <row r="1152" spans="2:15" x14ac:dyDescent="0.45">
      <c r="B1152" s="741"/>
      <c r="C1152" s="733"/>
      <c r="D1152" s="768"/>
      <c r="E1152" s="741"/>
      <c r="F1152" s="741"/>
      <c r="G1152" s="741"/>
      <c r="H1152" s="741"/>
      <c r="I1152" s="741"/>
      <c r="J1152" s="741"/>
      <c r="K1152" s="741"/>
      <c r="L1152" s="762"/>
      <c r="M1152" s="742"/>
      <c r="O1152" s="742"/>
    </row>
    <row r="1153" spans="2:15" x14ac:dyDescent="0.45">
      <c r="B1153" s="876" t="s">
        <v>448</v>
      </c>
      <c r="C1153" s="733"/>
      <c r="D1153" s="768"/>
      <c r="E1153" s="876"/>
      <c r="F1153" s="876"/>
      <c r="G1153" s="876"/>
      <c r="H1153" s="876"/>
      <c r="I1153" s="876"/>
      <c r="J1153" s="876"/>
      <c r="K1153" s="876"/>
      <c r="L1153" s="733"/>
      <c r="M1153" s="912"/>
    </row>
    <row r="1154" spans="2:15" x14ac:dyDescent="0.45">
      <c r="B1154" s="876" t="s">
        <v>438</v>
      </c>
      <c r="C1154" s="733"/>
      <c r="D1154" s="768"/>
      <c r="E1154" s="732" t="s">
        <v>343</v>
      </c>
      <c r="F1154" s="876">
        <v>400</v>
      </c>
      <c r="G1154" s="732" t="s">
        <v>51</v>
      </c>
      <c r="H1154" s="733" t="s">
        <v>439</v>
      </c>
      <c r="I1154" s="876">
        <f>F1154*1.05</f>
        <v>420</v>
      </c>
      <c r="J1154" s="732" t="s">
        <v>401</v>
      </c>
      <c r="K1154" s="743">
        <f>K1143</f>
        <v>3.41</v>
      </c>
      <c r="L1154" s="911" t="s">
        <v>343</v>
      </c>
      <c r="M1154" s="784">
        <f>ROUND(I1154*K1154,2)</f>
        <v>1432.2</v>
      </c>
      <c r="N1154" s="911" t="s">
        <v>195</v>
      </c>
      <c r="O1154" s="742" t="s">
        <v>346</v>
      </c>
    </row>
    <row r="1155" spans="2:15" x14ac:dyDescent="0.45">
      <c r="B1155" s="876" t="s">
        <v>304</v>
      </c>
      <c r="C1155" s="733"/>
      <c r="D1155" s="768"/>
      <c r="E1155" s="732" t="s">
        <v>343</v>
      </c>
      <c r="F1155" s="876">
        <v>1</v>
      </c>
      <c r="G1155" s="732" t="s">
        <v>6</v>
      </c>
      <c r="H1155" s="733" t="s">
        <v>440</v>
      </c>
      <c r="I1155" s="876">
        <f>F1155*1.2</f>
        <v>1.2</v>
      </c>
      <c r="J1155" s="732" t="s">
        <v>410</v>
      </c>
      <c r="K1155" s="743">
        <f>K1144</f>
        <v>546.73</v>
      </c>
      <c r="L1155" s="911" t="s">
        <v>343</v>
      </c>
      <c r="M1155" s="784">
        <f>ROUND(I1155*K1155,2)</f>
        <v>656.08</v>
      </c>
      <c r="N1155" s="911" t="s">
        <v>195</v>
      </c>
      <c r="O1155" s="742" t="s">
        <v>393</v>
      </c>
    </row>
    <row r="1156" spans="2:15" x14ac:dyDescent="0.45">
      <c r="B1156" s="876" t="s">
        <v>441</v>
      </c>
      <c r="C1156" s="733"/>
      <c r="D1156" s="768"/>
      <c r="E1156" s="732" t="s">
        <v>343</v>
      </c>
      <c r="F1156" s="876">
        <v>0</v>
      </c>
      <c r="G1156" s="732" t="s">
        <v>6</v>
      </c>
      <c r="H1156" s="733" t="s">
        <v>442</v>
      </c>
      <c r="I1156" s="876">
        <f>F1156*1.15</f>
        <v>0</v>
      </c>
      <c r="J1156" s="732" t="s">
        <v>410</v>
      </c>
      <c r="K1156" s="743"/>
      <c r="L1156" s="911" t="s">
        <v>343</v>
      </c>
      <c r="M1156" s="784">
        <f>ROUND(I1156*K1156,2)</f>
        <v>0</v>
      </c>
      <c r="N1156" s="911" t="s">
        <v>195</v>
      </c>
      <c r="O1156" s="742" t="s">
        <v>398</v>
      </c>
    </row>
    <row r="1157" spans="2:15" x14ac:dyDescent="0.45">
      <c r="B1157" s="876" t="s">
        <v>449</v>
      </c>
      <c r="C1157" s="733"/>
      <c r="D1157" s="768"/>
      <c r="E1157" s="732" t="s">
        <v>343</v>
      </c>
      <c r="F1157" s="876"/>
      <c r="H1157" s="912"/>
      <c r="I1157" s="876">
        <v>1</v>
      </c>
      <c r="J1157" s="732" t="s">
        <v>410</v>
      </c>
      <c r="K1157" s="743">
        <v>436</v>
      </c>
      <c r="L1157" s="911" t="s">
        <v>343</v>
      </c>
      <c r="M1157" s="784">
        <f>ROUND(I1157*K1157,0)</f>
        <v>436</v>
      </c>
      <c r="N1157" s="911" t="s">
        <v>195</v>
      </c>
      <c r="O1157" s="912" t="s">
        <v>399</v>
      </c>
    </row>
    <row r="1158" spans="2:15" x14ac:dyDescent="0.45">
      <c r="B1158" s="876" t="s">
        <v>26</v>
      </c>
      <c r="C1158" s="741"/>
      <c r="D1158" s="784"/>
      <c r="E1158" s="732"/>
      <c r="F1158" s="876"/>
      <c r="H1158" s="912"/>
      <c r="I1158" s="912"/>
      <c r="J1158" s="876"/>
      <c r="K1158" s="784"/>
      <c r="L1158" s="911" t="s">
        <v>343</v>
      </c>
      <c r="M1158" s="784">
        <f>ROUND(SUM(M1154:M1157),2)</f>
        <v>2524.2800000000002</v>
      </c>
      <c r="N1158" s="911" t="s">
        <v>195</v>
      </c>
      <c r="O1158" s="912" t="s">
        <v>450</v>
      </c>
    </row>
    <row r="1159" spans="2:15" x14ac:dyDescent="0.45">
      <c r="B1159" s="876" t="s">
        <v>426</v>
      </c>
      <c r="C1159" s="741"/>
      <c r="D1159" s="784"/>
      <c r="E1159" s="732"/>
      <c r="F1159" s="876"/>
      <c r="H1159" s="912"/>
      <c r="I1159" s="912"/>
      <c r="J1159" s="876"/>
      <c r="K1159" s="784"/>
      <c r="L1159" s="911" t="s">
        <v>343</v>
      </c>
      <c r="M1159" s="784">
        <f>ROUND(M1158,0)</f>
        <v>2524</v>
      </c>
      <c r="N1159" s="911" t="s">
        <v>195</v>
      </c>
      <c r="O1159" s="912" t="s">
        <v>451</v>
      </c>
    </row>
    <row r="1160" spans="2:15" x14ac:dyDescent="0.45">
      <c r="B1160" s="876"/>
      <c r="C1160" s="741"/>
      <c r="D1160" s="784"/>
      <c r="E1160" s="732"/>
      <c r="F1160" s="876"/>
      <c r="H1160" s="912"/>
      <c r="I1160" s="912"/>
      <c r="J1160" s="876"/>
      <c r="K1160" s="784"/>
      <c r="L1160" s="911"/>
      <c r="M1160" s="784"/>
      <c r="N1160" s="911"/>
      <c r="O1160" s="912"/>
    </row>
    <row r="1161" spans="2:15" x14ac:dyDescent="0.45">
      <c r="B1161" s="906" t="s">
        <v>3303</v>
      </c>
      <c r="C1161" s="741"/>
      <c r="D1161" s="784"/>
      <c r="E1161" s="732"/>
      <c r="F1161" s="876"/>
      <c r="H1161" s="912"/>
      <c r="I1161" s="912"/>
      <c r="J1161" s="876"/>
      <c r="K1161" s="784"/>
      <c r="L1161" s="911"/>
      <c r="M1161" s="784"/>
      <c r="N1161" s="911"/>
      <c r="O1161" s="912"/>
    </row>
    <row r="1162" spans="2:15" x14ac:dyDescent="0.45">
      <c r="B1162" s="741" t="s">
        <v>437</v>
      </c>
      <c r="C1162" s="762"/>
      <c r="D1162" s="770"/>
    </row>
    <row r="1163" spans="2:15" x14ac:dyDescent="0.45">
      <c r="B1163" s="741" t="s">
        <v>438</v>
      </c>
      <c r="C1163" s="762"/>
      <c r="D1163" s="770"/>
      <c r="E1163" s="743" t="s">
        <v>343</v>
      </c>
      <c r="F1163" s="741">
        <v>240</v>
      </c>
      <c r="G1163" s="743" t="s">
        <v>51</v>
      </c>
      <c r="H1163" s="762" t="s">
        <v>439</v>
      </c>
      <c r="I1163" s="741">
        <f>F1163*1.05</f>
        <v>252</v>
      </c>
      <c r="J1163" s="743" t="s">
        <v>401</v>
      </c>
      <c r="K1163" s="743">
        <f>ROUND($J$1066/1000,2)</f>
        <v>3.41</v>
      </c>
      <c r="L1163" s="911" t="s">
        <v>343</v>
      </c>
      <c r="M1163" s="784">
        <f>ROUND(I1163*K1163,2)</f>
        <v>859.32</v>
      </c>
      <c r="N1163" s="911" t="s">
        <v>195</v>
      </c>
      <c r="O1163" s="742" t="s">
        <v>346</v>
      </c>
    </row>
    <row r="1164" spans="2:15" x14ac:dyDescent="0.45">
      <c r="B1164" s="741" t="s">
        <v>304</v>
      </c>
      <c r="C1164" s="762"/>
      <c r="D1164" s="770"/>
      <c r="E1164" s="743" t="s">
        <v>343</v>
      </c>
      <c r="F1164" s="741">
        <v>0.52</v>
      </c>
      <c r="G1164" s="743" t="s">
        <v>6</v>
      </c>
      <c r="H1164" s="762" t="s">
        <v>440</v>
      </c>
      <c r="I1164" s="741">
        <f>F1164*1.2</f>
        <v>0.624</v>
      </c>
      <c r="J1164" s="743" t="s">
        <v>410</v>
      </c>
      <c r="K1164" s="743">
        <f>J1075</f>
        <v>546.73</v>
      </c>
      <c r="L1164" s="911" t="s">
        <v>343</v>
      </c>
      <c r="M1164" s="784">
        <f>ROUND(I1164*K1164,2)</f>
        <v>341.16</v>
      </c>
      <c r="N1164" s="911" t="s">
        <v>195</v>
      </c>
      <c r="O1164" s="742" t="s">
        <v>393</v>
      </c>
    </row>
    <row r="1165" spans="2:15" x14ac:dyDescent="0.45">
      <c r="B1165" s="741" t="s">
        <v>441</v>
      </c>
      <c r="C1165" s="762"/>
      <c r="D1165" s="770"/>
      <c r="E1165" s="743" t="s">
        <v>343</v>
      </c>
      <c r="F1165" s="741">
        <v>0.87</v>
      </c>
      <c r="G1165" s="743" t="s">
        <v>6</v>
      </c>
      <c r="H1165" s="762" t="s">
        <v>442</v>
      </c>
      <c r="I1165" s="741">
        <f>F1165*1.15</f>
        <v>1.0004999999999999</v>
      </c>
      <c r="J1165" s="743" t="s">
        <v>410</v>
      </c>
      <c r="K1165" s="743">
        <f>J1081</f>
        <v>532.65150000000006</v>
      </c>
      <c r="L1165" s="911" t="s">
        <v>343</v>
      </c>
      <c r="M1165" s="784">
        <f>ROUND(I1165*K1165,2)</f>
        <v>532.91999999999996</v>
      </c>
      <c r="N1165" s="911" t="s">
        <v>195</v>
      </c>
      <c r="O1165" s="742" t="s">
        <v>398</v>
      </c>
    </row>
    <row r="1166" spans="2:15" x14ac:dyDescent="0.45">
      <c r="B1166" s="876" t="s">
        <v>449</v>
      </c>
      <c r="C1166" s="762"/>
      <c r="D1166" s="770"/>
      <c r="E1166" s="743" t="s">
        <v>343</v>
      </c>
      <c r="F1166" s="741"/>
      <c r="G1166" s="743"/>
      <c r="H1166" s="762"/>
      <c r="I1166" s="741">
        <v>1</v>
      </c>
      <c r="J1166" s="743" t="s">
        <v>410</v>
      </c>
      <c r="K1166" s="743">
        <v>398</v>
      </c>
      <c r="L1166" s="911" t="s">
        <v>343</v>
      </c>
      <c r="M1166" s="784">
        <f>ROUND(I1166*K1166,2)</f>
        <v>398</v>
      </c>
      <c r="N1166" s="911" t="s">
        <v>195</v>
      </c>
      <c r="O1166" s="912" t="s">
        <v>399</v>
      </c>
    </row>
    <row r="1167" spans="2:15" x14ac:dyDescent="0.45">
      <c r="B1167" s="741" t="s">
        <v>26</v>
      </c>
      <c r="C1167" s="741"/>
      <c r="D1167" s="784"/>
      <c r="E1167" s="743"/>
      <c r="F1167" s="741"/>
      <c r="G1167" s="743"/>
      <c r="H1167" s="742"/>
      <c r="I1167" s="742"/>
      <c r="J1167" s="741"/>
      <c r="K1167" s="784"/>
      <c r="L1167" s="911" t="s">
        <v>343</v>
      </c>
      <c r="M1167" s="784">
        <f>ROUND(SUM(M1163:M1166),2)</f>
        <v>2131.4</v>
      </c>
      <c r="N1167" s="911" t="s">
        <v>195</v>
      </c>
      <c r="O1167" s="912" t="s">
        <v>450</v>
      </c>
    </row>
    <row r="1168" spans="2:15" x14ac:dyDescent="0.45">
      <c r="B1168" s="741" t="s">
        <v>426</v>
      </c>
      <c r="C1168" s="907"/>
      <c r="D1168" s="770"/>
      <c r="E1168" s="743"/>
      <c r="F1168" s="741"/>
      <c r="G1168" s="743"/>
      <c r="H1168" s="742"/>
      <c r="I1168" s="742"/>
      <c r="J1168" s="741"/>
      <c r="K1168" s="784"/>
      <c r="L1168" s="911" t="s">
        <v>343</v>
      </c>
      <c r="M1168" s="784">
        <f>ROUND(M1167,0)</f>
        <v>2131</v>
      </c>
      <c r="N1168" s="911" t="s">
        <v>195</v>
      </c>
      <c r="O1168" s="912" t="s">
        <v>451</v>
      </c>
    </row>
    <row r="1169" spans="2:15" x14ac:dyDescent="0.45">
      <c r="B1169" s="741"/>
      <c r="C1169" s="741"/>
      <c r="D1169" s="784"/>
      <c r="E1169" s="743"/>
      <c r="F1169" s="741"/>
      <c r="G1169" s="743"/>
      <c r="H1169" s="742"/>
      <c r="I1169" s="742"/>
      <c r="J1169" s="741"/>
      <c r="K1169" s="784"/>
      <c r="L1169" s="911"/>
      <c r="M1169" s="784"/>
      <c r="N1169" s="911"/>
      <c r="O1169" s="742"/>
    </row>
    <row r="1170" spans="2:15" x14ac:dyDescent="0.45">
      <c r="B1170" s="741" t="s">
        <v>444</v>
      </c>
      <c r="C1170" s="762"/>
      <c r="D1170" s="770"/>
      <c r="E1170" s="762"/>
      <c r="F1170" s="908"/>
      <c r="G1170" s="762"/>
      <c r="H1170" s="741"/>
      <c r="I1170" s="741"/>
      <c r="J1170" s="741"/>
      <c r="K1170" s="741"/>
      <c r="L1170" s="762"/>
      <c r="M1170" s="742"/>
    </row>
    <row r="1171" spans="2:15" x14ac:dyDescent="0.45">
      <c r="B1171" s="741" t="s">
        <v>438</v>
      </c>
      <c r="C1171" s="762"/>
      <c r="D1171" s="770"/>
      <c r="E1171" s="743" t="s">
        <v>343</v>
      </c>
      <c r="F1171" s="741">
        <v>290</v>
      </c>
      <c r="G1171" s="743" t="s">
        <v>51</v>
      </c>
      <c r="H1171" s="762" t="s">
        <v>439</v>
      </c>
      <c r="I1171" s="741">
        <f>F1171*1.05</f>
        <v>304.5</v>
      </c>
      <c r="J1171" s="743" t="s">
        <v>401</v>
      </c>
      <c r="K1171" s="743">
        <f>K1163</f>
        <v>3.41</v>
      </c>
      <c r="L1171" s="911" t="s">
        <v>343</v>
      </c>
      <c r="M1171" s="784">
        <f>ROUND(I1171*K1171,2)</f>
        <v>1038.3499999999999</v>
      </c>
      <c r="N1171" s="911" t="s">
        <v>195</v>
      </c>
      <c r="O1171" s="742" t="s">
        <v>346</v>
      </c>
    </row>
    <row r="1172" spans="2:15" x14ac:dyDescent="0.45">
      <c r="B1172" s="741" t="s">
        <v>304</v>
      </c>
      <c r="C1172" s="762"/>
      <c r="D1172" s="770"/>
      <c r="E1172" s="743" t="s">
        <v>343</v>
      </c>
      <c r="F1172" s="741">
        <v>0.62</v>
      </c>
      <c r="G1172" s="743" t="s">
        <v>6</v>
      </c>
      <c r="H1172" s="762" t="s">
        <v>440</v>
      </c>
      <c r="I1172" s="741">
        <f>F1172*1.2</f>
        <v>0.74399999999999999</v>
      </c>
      <c r="J1172" s="743" t="s">
        <v>410</v>
      </c>
      <c r="K1172" s="743">
        <f>K1164</f>
        <v>546.73</v>
      </c>
      <c r="L1172" s="911" t="s">
        <v>343</v>
      </c>
      <c r="M1172" s="784">
        <f t="shared" ref="M1172:M1174" si="46">ROUND(I1172*K1172,2)</f>
        <v>406.77</v>
      </c>
      <c r="N1172" s="911" t="s">
        <v>195</v>
      </c>
      <c r="O1172" s="742" t="s">
        <v>393</v>
      </c>
    </row>
    <row r="1173" spans="2:15" x14ac:dyDescent="0.45">
      <c r="B1173" s="741" t="s">
        <v>441</v>
      </c>
      <c r="C1173" s="762"/>
      <c r="D1173" s="770"/>
      <c r="E1173" s="743" t="s">
        <v>343</v>
      </c>
      <c r="F1173" s="741">
        <v>0.73</v>
      </c>
      <c r="G1173" s="743" t="s">
        <v>6</v>
      </c>
      <c r="H1173" s="762" t="s">
        <v>442</v>
      </c>
      <c r="I1173" s="741">
        <f>F1173*1.15</f>
        <v>0.83949999999999991</v>
      </c>
      <c r="J1173" s="743" t="s">
        <v>410</v>
      </c>
      <c r="K1173" s="743">
        <f>K1165</f>
        <v>532.65150000000006</v>
      </c>
      <c r="L1173" s="911" t="s">
        <v>343</v>
      </c>
      <c r="M1173" s="784">
        <f t="shared" si="46"/>
        <v>447.16</v>
      </c>
      <c r="N1173" s="911" t="s">
        <v>195</v>
      </c>
      <c r="O1173" s="742" t="s">
        <v>398</v>
      </c>
    </row>
    <row r="1174" spans="2:15" x14ac:dyDescent="0.45">
      <c r="B1174" s="876" t="s">
        <v>449</v>
      </c>
      <c r="C1174" s="762"/>
      <c r="D1174" s="770"/>
      <c r="E1174" s="743" t="s">
        <v>343</v>
      </c>
      <c r="F1174" s="741"/>
      <c r="G1174" s="743"/>
      <c r="H1174" s="762"/>
      <c r="I1174" s="741">
        <v>1</v>
      </c>
      <c r="J1174" s="743" t="s">
        <v>410</v>
      </c>
      <c r="K1174" s="743">
        <v>498</v>
      </c>
      <c r="L1174" s="911" t="s">
        <v>343</v>
      </c>
      <c r="M1174" s="784">
        <f t="shared" si="46"/>
        <v>498</v>
      </c>
      <c r="N1174" s="911" t="s">
        <v>195</v>
      </c>
      <c r="O1174" s="912" t="s">
        <v>399</v>
      </c>
    </row>
    <row r="1175" spans="2:15" x14ac:dyDescent="0.45">
      <c r="B1175" s="741" t="s">
        <v>26</v>
      </c>
      <c r="C1175" s="741"/>
      <c r="D1175" s="784"/>
      <c r="E1175" s="743"/>
      <c r="F1175" s="741"/>
      <c r="G1175" s="743"/>
      <c r="H1175" s="742"/>
      <c r="I1175" s="742"/>
      <c r="J1175" s="741"/>
      <c r="K1175" s="784"/>
      <c r="L1175" s="911" t="s">
        <v>343</v>
      </c>
      <c r="M1175" s="784">
        <f>ROUND(SUM(M1171:M1174),2)</f>
        <v>2390.2800000000002</v>
      </c>
      <c r="N1175" s="911" t="s">
        <v>195</v>
      </c>
      <c r="O1175" s="912" t="s">
        <v>450</v>
      </c>
    </row>
    <row r="1176" spans="2:15" x14ac:dyDescent="0.45">
      <c r="B1176" s="741" t="s">
        <v>426</v>
      </c>
      <c r="C1176" s="907"/>
      <c r="D1176" s="770"/>
      <c r="E1176" s="743"/>
      <c r="F1176" s="741"/>
      <c r="G1176" s="743"/>
      <c r="H1176" s="742"/>
      <c r="I1176" s="742"/>
      <c r="J1176" s="741"/>
      <c r="K1176" s="784"/>
      <c r="L1176" s="911" t="s">
        <v>343</v>
      </c>
      <c r="M1176" s="784">
        <f>ROUND(M1175,0)</f>
        <v>2390</v>
      </c>
      <c r="N1176" s="911" t="s">
        <v>195</v>
      </c>
      <c r="O1176" s="912" t="s">
        <v>451</v>
      </c>
    </row>
    <row r="1177" spans="2:15" x14ac:dyDescent="0.45">
      <c r="B1177" s="741"/>
      <c r="C1177" s="762"/>
      <c r="D1177" s="770"/>
      <c r="E1177" s="741"/>
      <c r="F1177" s="741"/>
      <c r="G1177" s="741"/>
      <c r="H1177" s="741"/>
      <c r="I1177" s="741"/>
      <c r="J1177" s="741"/>
      <c r="K1177" s="741"/>
      <c r="L1177" s="762"/>
      <c r="M1177" s="742"/>
      <c r="O1177" s="742"/>
    </row>
    <row r="1178" spans="2:15" x14ac:dyDescent="0.45">
      <c r="B1178" s="741" t="s">
        <v>445</v>
      </c>
      <c r="C1178" s="762"/>
      <c r="D1178" s="770"/>
      <c r="E1178" s="762"/>
      <c r="F1178" s="908"/>
      <c r="G1178" s="762"/>
      <c r="H1178" s="741"/>
      <c r="I1178" s="741"/>
      <c r="J1178" s="741"/>
      <c r="K1178" s="741"/>
      <c r="L1178" s="762"/>
      <c r="M1178" s="742"/>
    </row>
    <row r="1179" spans="2:15" x14ac:dyDescent="0.45">
      <c r="B1179" s="741" t="s">
        <v>438</v>
      </c>
      <c r="C1179" s="762"/>
      <c r="D1179" s="770"/>
      <c r="E1179" s="743" t="s">
        <v>343</v>
      </c>
      <c r="F1179" s="741">
        <v>320</v>
      </c>
      <c r="G1179" s="743" t="s">
        <v>51</v>
      </c>
      <c r="H1179" s="762" t="s">
        <v>439</v>
      </c>
      <c r="I1179" s="741">
        <f>F1179*1.05</f>
        <v>336</v>
      </c>
      <c r="J1179" s="743" t="s">
        <v>401</v>
      </c>
      <c r="K1179" s="743">
        <f>K1171</f>
        <v>3.41</v>
      </c>
      <c r="L1179" s="911" t="s">
        <v>343</v>
      </c>
      <c r="M1179" s="784">
        <f>ROUND(I1179*K1179,2)</f>
        <v>1145.76</v>
      </c>
      <c r="N1179" s="911" t="s">
        <v>195</v>
      </c>
      <c r="O1179" s="742" t="s">
        <v>346</v>
      </c>
    </row>
    <row r="1180" spans="2:15" x14ac:dyDescent="0.45">
      <c r="B1180" s="741" t="s">
        <v>304</v>
      </c>
      <c r="C1180" s="762"/>
      <c r="D1180" s="770"/>
      <c r="E1180" s="743" t="s">
        <v>343</v>
      </c>
      <c r="F1180" s="741">
        <v>0.6</v>
      </c>
      <c r="G1180" s="743" t="s">
        <v>6</v>
      </c>
      <c r="H1180" s="762" t="s">
        <v>440</v>
      </c>
      <c r="I1180" s="741">
        <f>F1180*1.2</f>
        <v>0.72</v>
      </c>
      <c r="J1180" s="743" t="s">
        <v>410</v>
      </c>
      <c r="K1180" s="743">
        <f>K1172</f>
        <v>546.73</v>
      </c>
      <c r="L1180" s="911" t="s">
        <v>343</v>
      </c>
      <c r="M1180" s="784">
        <f>ROUND(I1180*K1180,2)</f>
        <v>393.65</v>
      </c>
      <c r="N1180" s="911" t="s">
        <v>195</v>
      </c>
      <c r="O1180" s="742" t="s">
        <v>393</v>
      </c>
    </row>
    <row r="1181" spans="2:15" x14ac:dyDescent="0.45">
      <c r="B1181" s="741" t="s">
        <v>441</v>
      </c>
      <c r="C1181" s="762"/>
      <c r="D1181" s="770"/>
      <c r="E1181" s="743" t="s">
        <v>343</v>
      </c>
      <c r="F1181" s="741">
        <v>0.76</v>
      </c>
      <c r="G1181" s="743" t="s">
        <v>6</v>
      </c>
      <c r="H1181" s="762" t="s">
        <v>442</v>
      </c>
      <c r="I1181" s="741">
        <f>F1181*1.15</f>
        <v>0.87399999999999989</v>
      </c>
      <c r="J1181" s="743" t="s">
        <v>410</v>
      </c>
      <c r="K1181" s="743">
        <f>K1173</f>
        <v>532.65150000000006</v>
      </c>
      <c r="L1181" s="911" t="s">
        <v>343</v>
      </c>
      <c r="M1181" s="784">
        <f>ROUND(I1181*K1181,2)</f>
        <v>465.54</v>
      </c>
      <c r="N1181" s="911" t="s">
        <v>195</v>
      </c>
      <c r="O1181" s="742" t="s">
        <v>398</v>
      </c>
    </row>
    <row r="1182" spans="2:15" x14ac:dyDescent="0.45">
      <c r="B1182" s="876" t="s">
        <v>449</v>
      </c>
      <c r="C1182" s="762"/>
      <c r="D1182" s="770"/>
      <c r="E1182" s="743" t="s">
        <v>343</v>
      </c>
      <c r="F1182" s="741"/>
      <c r="G1182" s="743"/>
      <c r="H1182" s="762"/>
      <c r="I1182" s="741">
        <v>1</v>
      </c>
      <c r="J1182" s="743" t="s">
        <v>410</v>
      </c>
      <c r="K1182" s="743">
        <f>K1174</f>
        <v>498</v>
      </c>
      <c r="L1182" s="911" t="s">
        <v>343</v>
      </c>
      <c r="M1182" s="784">
        <f>ROUND(I1182*K1182,2)</f>
        <v>498</v>
      </c>
      <c r="N1182" s="911" t="s">
        <v>195</v>
      </c>
      <c r="O1182" s="742" t="s">
        <v>403</v>
      </c>
    </row>
    <row r="1183" spans="2:15" x14ac:dyDescent="0.45">
      <c r="B1183" s="741" t="s">
        <v>26</v>
      </c>
      <c r="C1183" s="741"/>
      <c r="D1183" s="784"/>
      <c r="E1183" s="743"/>
      <c r="F1183" s="741"/>
      <c r="G1183" s="743"/>
      <c r="H1183" s="742"/>
      <c r="I1183" s="742"/>
      <c r="J1183" s="741"/>
      <c r="K1183" s="784"/>
      <c r="L1183" s="911" t="s">
        <v>343</v>
      </c>
      <c r="M1183" s="784">
        <f>ROUND(SUM(M1179:M1182),2)</f>
        <v>2502.9499999999998</v>
      </c>
      <c r="N1183" s="911" t="s">
        <v>195</v>
      </c>
      <c r="O1183" s="742" t="s">
        <v>681</v>
      </c>
    </row>
    <row r="1184" spans="2:15" x14ac:dyDescent="0.45">
      <c r="B1184" s="741" t="s">
        <v>426</v>
      </c>
      <c r="C1184" s="907"/>
      <c r="D1184" s="770"/>
      <c r="E1184" s="743"/>
      <c r="F1184" s="741"/>
      <c r="G1184" s="743"/>
      <c r="H1184" s="742"/>
      <c r="I1184" s="742"/>
      <c r="J1184" s="741"/>
      <c r="K1184" s="784"/>
      <c r="L1184" s="911" t="s">
        <v>343</v>
      </c>
      <c r="M1184" s="784">
        <f>ROUND(M1183,0)</f>
        <v>2503</v>
      </c>
      <c r="N1184" s="911" t="s">
        <v>195</v>
      </c>
      <c r="O1184" s="742" t="s">
        <v>682</v>
      </c>
    </row>
    <row r="1185" spans="2:15" x14ac:dyDescent="0.45">
      <c r="B1185" s="741"/>
      <c r="C1185" s="762"/>
      <c r="D1185" s="770"/>
      <c r="E1185" s="741"/>
      <c r="F1185" s="741"/>
      <c r="G1185" s="741"/>
      <c r="H1185" s="741"/>
      <c r="I1185" s="741"/>
      <c r="J1185" s="741"/>
      <c r="K1185" s="741"/>
      <c r="L1185" s="762"/>
      <c r="M1185" s="742"/>
      <c r="O1185" s="742"/>
    </row>
    <row r="1186" spans="2:15" x14ac:dyDescent="0.45">
      <c r="B1186" s="741" t="s">
        <v>446</v>
      </c>
      <c r="C1186" s="762"/>
      <c r="D1186" s="770"/>
      <c r="E1186" s="741"/>
      <c r="F1186" s="741"/>
      <c r="G1186" s="741"/>
      <c r="H1186" s="741"/>
      <c r="I1186" s="741"/>
      <c r="J1186" s="741"/>
      <c r="K1186" s="741"/>
      <c r="L1186" s="762"/>
      <c r="M1186" s="742"/>
    </row>
    <row r="1187" spans="2:15" x14ac:dyDescent="0.45">
      <c r="B1187" s="741" t="s">
        <v>438</v>
      </c>
      <c r="C1187" s="762"/>
      <c r="D1187" s="770"/>
      <c r="E1187" s="743" t="s">
        <v>343</v>
      </c>
      <c r="F1187" s="741">
        <v>350</v>
      </c>
      <c r="G1187" s="743" t="s">
        <v>51</v>
      </c>
      <c r="H1187" s="762" t="s">
        <v>439</v>
      </c>
      <c r="I1187" s="741">
        <f>F1187*1.05</f>
        <v>367.5</v>
      </c>
      <c r="J1187" s="743" t="s">
        <v>401</v>
      </c>
      <c r="K1187" s="743">
        <f>K1179</f>
        <v>3.41</v>
      </c>
      <c r="L1187" s="911" t="s">
        <v>343</v>
      </c>
      <c r="M1187" s="784">
        <f>ROUND(I1187*K1187,2)</f>
        <v>1253.18</v>
      </c>
      <c r="N1187" s="911" t="s">
        <v>195</v>
      </c>
      <c r="O1187" s="742" t="s">
        <v>346</v>
      </c>
    </row>
    <row r="1188" spans="2:15" x14ac:dyDescent="0.45">
      <c r="B1188" s="741" t="s">
        <v>304</v>
      </c>
      <c r="C1188" s="762"/>
      <c r="D1188" s="770"/>
      <c r="E1188" s="743" t="s">
        <v>343</v>
      </c>
      <c r="F1188" s="741">
        <v>0.56999999999999995</v>
      </c>
      <c r="G1188" s="743" t="s">
        <v>6</v>
      </c>
      <c r="H1188" s="762" t="s">
        <v>440</v>
      </c>
      <c r="I1188" s="741">
        <f>F1188*1.2</f>
        <v>0.68399999999999994</v>
      </c>
      <c r="J1188" s="743" t="s">
        <v>410</v>
      </c>
      <c r="K1188" s="743">
        <f>K1180</f>
        <v>546.73</v>
      </c>
      <c r="L1188" s="911" t="s">
        <v>343</v>
      </c>
      <c r="M1188" s="784">
        <f>ROUND(I1188*K1188,2)</f>
        <v>373.96</v>
      </c>
      <c r="N1188" s="911" t="s">
        <v>195</v>
      </c>
      <c r="O1188" s="742" t="s">
        <v>393</v>
      </c>
    </row>
    <row r="1189" spans="2:15" x14ac:dyDescent="0.45">
      <c r="B1189" s="741" t="s">
        <v>441</v>
      </c>
      <c r="C1189" s="762"/>
      <c r="D1189" s="770"/>
      <c r="E1189" s="743" t="s">
        <v>343</v>
      </c>
      <c r="F1189" s="741">
        <v>0.74</v>
      </c>
      <c r="G1189" s="743" t="s">
        <v>6</v>
      </c>
      <c r="H1189" s="762" t="s">
        <v>442</v>
      </c>
      <c r="I1189" s="741">
        <f>F1189*1.15</f>
        <v>0.85099999999999998</v>
      </c>
      <c r="J1189" s="743" t="s">
        <v>410</v>
      </c>
      <c r="K1189" s="743">
        <f>K1181</f>
        <v>532.65150000000006</v>
      </c>
      <c r="L1189" s="911" t="s">
        <v>343</v>
      </c>
      <c r="M1189" s="784">
        <f>ROUND(I1189*K1189,2)</f>
        <v>453.29</v>
      </c>
      <c r="N1189" s="911" t="s">
        <v>195</v>
      </c>
      <c r="O1189" s="742" t="s">
        <v>398</v>
      </c>
    </row>
    <row r="1190" spans="2:15" x14ac:dyDescent="0.45">
      <c r="B1190" s="876" t="s">
        <v>449</v>
      </c>
      <c r="C1190" s="762"/>
      <c r="D1190" s="770"/>
      <c r="E1190" s="743" t="s">
        <v>343</v>
      </c>
      <c r="F1190" s="741"/>
      <c r="G1190" s="743"/>
      <c r="H1190" s="762"/>
      <c r="I1190" s="741">
        <v>1</v>
      </c>
      <c r="J1190" s="743" t="s">
        <v>410</v>
      </c>
      <c r="K1190" s="743">
        <f>K1182</f>
        <v>498</v>
      </c>
      <c r="L1190" s="911" t="s">
        <v>343</v>
      </c>
      <c r="M1190" s="784">
        <f>ROUND(I1190*K1190,2)</f>
        <v>498</v>
      </c>
      <c r="N1190" s="911" t="s">
        <v>195</v>
      </c>
      <c r="O1190" s="912" t="s">
        <v>399</v>
      </c>
    </row>
    <row r="1191" spans="2:15" x14ac:dyDescent="0.45">
      <c r="B1191" s="741" t="s">
        <v>26</v>
      </c>
      <c r="C1191" s="741"/>
      <c r="D1191" s="784"/>
      <c r="E1191" s="743"/>
      <c r="F1191" s="741"/>
      <c r="G1191" s="743"/>
      <c r="H1191" s="742"/>
      <c r="I1191" s="742"/>
      <c r="J1191" s="741"/>
      <c r="K1191" s="784"/>
      <c r="L1191" s="911" t="s">
        <v>343</v>
      </c>
      <c r="M1191" s="784">
        <f>ROUND(SUM(M1187:M1190),2)</f>
        <v>2578.4299999999998</v>
      </c>
      <c r="N1191" s="911" t="s">
        <v>195</v>
      </c>
      <c r="O1191" s="912" t="s">
        <v>450</v>
      </c>
    </row>
    <row r="1192" spans="2:15" x14ac:dyDescent="0.45">
      <c r="B1192" s="741" t="s">
        <v>426</v>
      </c>
      <c r="C1192" s="907"/>
      <c r="D1192" s="770"/>
      <c r="E1192" s="743"/>
      <c r="F1192" s="741"/>
      <c r="G1192" s="743"/>
      <c r="H1192" s="742"/>
      <c r="I1192" s="742"/>
      <c r="J1192" s="741"/>
      <c r="K1192" s="784"/>
      <c r="L1192" s="911" t="s">
        <v>343</v>
      </c>
      <c r="M1192" s="784">
        <f>ROUND(M1191,0)</f>
        <v>2578</v>
      </c>
      <c r="N1192" s="911" t="s">
        <v>195</v>
      </c>
      <c r="O1192" s="912" t="s">
        <v>451</v>
      </c>
    </row>
    <row r="1193" spans="2:15" x14ac:dyDescent="0.45">
      <c r="B1193" s="741"/>
      <c r="C1193" s="762"/>
      <c r="D1193" s="770"/>
      <c r="E1193" s="741"/>
      <c r="F1193" s="741"/>
      <c r="G1193" s="741"/>
      <c r="H1193" s="741"/>
      <c r="I1193" s="741"/>
      <c r="J1193" s="741"/>
      <c r="K1193" s="741"/>
      <c r="L1193" s="762"/>
      <c r="M1193" s="742"/>
      <c r="O1193" s="742"/>
    </row>
    <row r="1194" spans="2:15" x14ac:dyDescent="0.45">
      <c r="B1194" s="741" t="s">
        <v>447</v>
      </c>
      <c r="C1194" s="762"/>
      <c r="D1194" s="770"/>
      <c r="E1194" s="741"/>
      <c r="F1194" s="741"/>
      <c r="G1194" s="741"/>
      <c r="H1194" s="741"/>
      <c r="I1194" s="741"/>
      <c r="J1194" s="741"/>
      <c r="K1194" s="741"/>
      <c r="L1194" s="762"/>
      <c r="M1194" s="742"/>
    </row>
    <row r="1195" spans="2:15" x14ac:dyDescent="0.45">
      <c r="B1195" s="741" t="s">
        <v>438</v>
      </c>
      <c r="C1195" s="762"/>
      <c r="D1195" s="770"/>
      <c r="E1195" s="743" t="s">
        <v>343</v>
      </c>
      <c r="F1195" s="741">
        <v>400</v>
      </c>
      <c r="G1195" s="743" t="s">
        <v>51</v>
      </c>
      <c r="H1195" s="762" t="s">
        <v>439</v>
      </c>
      <c r="I1195" s="741">
        <f>F1195*1.05</f>
        <v>420</v>
      </c>
      <c r="J1195" s="743" t="s">
        <v>401</v>
      </c>
      <c r="K1195" s="743">
        <f>K1187</f>
        <v>3.41</v>
      </c>
      <c r="L1195" s="911" t="s">
        <v>343</v>
      </c>
      <c r="M1195" s="784">
        <f>ROUND(I1195*K1195,2)</f>
        <v>1432.2</v>
      </c>
      <c r="N1195" s="911" t="s">
        <v>195</v>
      </c>
      <c r="O1195" s="742" t="s">
        <v>346</v>
      </c>
    </row>
    <row r="1196" spans="2:15" x14ac:dyDescent="0.45">
      <c r="B1196" s="741" t="s">
        <v>304</v>
      </c>
      <c r="C1196" s="762"/>
      <c r="D1196" s="770"/>
      <c r="E1196" s="743" t="s">
        <v>343</v>
      </c>
      <c r="F1196" s="741">
        <v>0.52</v>
      </c>
      <c r="G1196" s="743" t="s">
        <v>6</v>
      </c>
      <c r="H1196" s="762" t="s">
        <v>440</v>
      </c>
      <c r="I1196" s="741">
        <f>F1196*1.2</f>
        <v>0.624</v>
      </c>
      <c r="J1196" s="743" t="s">
        <v>410</v>
      </c>
      <c r="K1196" s="743">
        <f>K1188</f>
        <v>546.73</v>
      </c>
      <c r="L1196" s="911" t="s">
        <v>343</v>
      </c>
      <c r="M1196" s="784">
        <f>ROUND(I1196*K1196,2)</f>
        <v>341.16</v>
      </c>
      <c r="N1196" s="911" t="s">
        <v>195</v>
      </c>
      <c r="O1196" s="742" t="s">
        <v>393</v>
      </c>
    </row>
    <row r="1197" spans="2:15" x14ac:dyDescent="0.45">
      <c r="B1197" s="741" t="s">
        <v>441</v>
      </c>
      <c r="C1197" s="762"/>
      <c r="D1197" s="770"/>
      <c r="E1197" s="743" t="s">
        <v>343</v>
      </c>
      <c r="F1197" s="741">
        <v>0.73</v>
      </c>
      <c r="G1197" s="743" t="s">
        <v>6</v>
      </c>
      <c r="H1197" s="762" t="s">
        <v>442</v>
      </c>
      <c r="I1197" s="741">
        <f>F1197*1.15</f>
        <v>0.83949999999999991</v>
      </c>
      <c r="J1197" s="743" t="s">
        <v>410</v>
      </c>
      <c r="K1197" s="743">
        <f>K1189</f>
        <v>532.65150000000006</v>
      </c>
      <c r="L1197" s="911" t="s">
        <v>343</v>
      </c>
      <c r="M1197" s="784">
        <f>ROUND(I1197*K1197,2)</f>
        <v>447.16</v>
      </c>
      <c r="N1197" s="911" t="s">
        <v>195</v>
      </c>
      <c r="O1197" s="742" t="s">
        <v>398</v>
      </c>
    </row>
    <row r="1198" spans="2:15" x14ac:dyDescent="0.45">
      <c r="B1198" s="876" t="s">
        <v>449</v>
      </c>
      <c r="C1198" s="762"/>
      <c r="D1198" s="770"/>
      <c r="E1198" s="743" t="s">
        <v>343</v>
      </c>
      <c r="F1198" s="741"/>
      <c r="G1198" s="743"/>
      <c r="H1198" s="762"/>
      <c r="I1198" s="741">
        <v>1</v>
      </c>
      <c r="J1198" s="743" t="s">
        <v>410</v>
      </c>
      <c r="K1198" s="743">
        <v>498</v>
      </c>
      <c r="L1198" s="911" t="s">
        <v>343</v>
      </c>
      <c r="M1198" s="784">
        <f>ROUND(I1198*K1198,2)</f>
        <v>498</v>
      </c>
      <c r="N1198" s="911" t="s">
        <v>195</v>
      </c>
      <c r="O1198" s="912" t="s">
        <v>399</v>
      </c>
    </row>
    <row r="1199" spans="2:15" x14ac:dyDescent="0.45">
      <c r="B1199" s="741" t="s">
        <v>26</v>
      </c>
      <c r="C1199" s="741"/>
      <c r="D1199" s="784"/>
      <c r="E1199" s="743"/>
      <c r="F1199" s="741"/>
      <c r="G1199" s="743"/>
      <c r="H1199" s="742"/>
      <c r="I1199" s="742"/>
      <c r="J1199" s="741"/>
      <c r="K1199" s="784"/>
      <c r="L1199" s="911" t="s">
        <v>343</v>
      </c>
      <c r="M1199" s="784">
        <f>ROUND(SUM(M1195:M1198),2)</f>
        <v>2718.52</v>
      </c>
      <c r="N1199" s="911" t="s">
        <v>195</v>
      </c>
      <c r="O1199" s="912" t="s">
        <v>450</v>
      </c>
    </row>
    <row r="1200" spans="2:15" x14ac:dyDescent="0.45">
      <c r="B1200" s="741" t="s">
        <v>426</v>
      </c>
      <c r="C1200" s="907"/>
      <c r="D1200" s="770"/>
      <c r="E1200" s="743"/>
      <c r="F1200" s="741"/>
      <c r="G1200" s="743"/>
      <c r="H1200" s="742"/>
      <c r="I1200" s="742"/>
      <c r="J1200" s="741"/>
      <c r="K1200" s="784"/>
      <c r="L1200" s="911" t="s">
        <v>343</v>
      </c>
      <c r="M1200" s="784">
        <f>ROUND(M1199,0)</f>
        <v>2719</v>
      </c>
      <c r="N1200" s="911" t="s">
        <v>195</v>
      </c>
      <c r="O1200" s="912" t="s">
        <v>451</v>
      </c>
    </row>
    <row r="1201" spans="1:15" x14ac:dyDescent="0.45">
      <c r="B1201" s="741"/>
      <c r="C1201" s="733"/>
      <c r="D1201" s="768"/>
      <c r="E1201" s="741"/>
      <c r="F1201" s="741"/>
      <c r="G1201" s="741"/>
      <c r="H1201" s="741"/>
      <c r="I1201" s="741"/>
      <c r="J1201" s="741"/>
      <c r="K1201" s="741"/>
      <c r="L1201" s="762"/>
      <c r="M1201" s="742"/>
      <c r="O1201" s="742"/>
    </row>
    <row r="1202" spans="1:15" x14ac:dyDescent="0.45">
      <c r="B1202" s="876" t="s">
        <v>448</v>
      </c>
      <c r="C1202" s="733"/>
      <c r="D1202" s="768"/>
      <c r="E1202" s="876"/>
      <c r="F1202" s="876"/>
      <c r="G1202" s="876"/>
      <c r="H1202" s="876"/>
      <c r="I1202" s="876"/>
      <c r="J1202" s="876"/>
      <c r="K1202" s="876"/>
      <c r="L1202" s="733"/>
      <c r="M1202" s="912"/>
    </row>
    <row r="1203" spans="1:15" x14ac:dyDescent="0.45">
      <c r="B1203" s="876" t="s">
        <v>438</v>
      </c>
      <c r="C1203" s="733"/>
      <c r="D1203" s="768"/>
      <c r="E1203" s="732" t="s">
        <v>343</v>
      </c>
      <c r="F1203" s="876">
        <v>400</v>
      </c>
      <c r="G1203" s="732" t="s">
        <v>51</v>
      </c>
      <c r="H1203" s="733" t="s">
        <v>439</v>
      </c>
      <c r="I1203" s="876">
        <f>F1203*1.05</f>
        <v>420</v>
      </c>
      <c r="J1203" s="732" t="s">
        <v>401</v>
      </c>
      <c r="K1203" s="743">
        <f>K1195</f>
        <v>3.41</v>
      </c>
      <c r="L1203" s="911" t="s">
        <v>343</v>
      </c>
      <c r="M1203" s="784">
        <f>ROUND(I1203*K1203,2)</f>
        <v>1432.2</v>
      </c>
      <c r="N1203" s="911" t="s">
        <v>195</v>
      </c>
      <c r="O1203" s="742" t="s">
        <v>346</v>
      </c>
    </row>
    <row r="1204" spans="1:15" x14ac:dyDescent="0.45">
      <c r="B1204" s="876" t="s">
        <v>304</v>
      </c>
      <c r="C1204" s="733"/>
      <c r="D1204" s="768"/>
      <c r="E1204" s="732" t="s">
        <v>343</v>
      </c>
      <c r="F1204" s="876">
        <v>1</v>
      </c>
      <c r="G1204" s="732" t="s">
        <v>6</v>
      </c>
      <c r="H1204" s="733" t="s">
        <v>440</v>
      </c>
      <c r="I1204" s="876">
        <f>F1204*1.2</f>
        <v>1.2</v>
      </c>
      <c r="J1204" s="732" t="s">
        <v>410</v>
      </c>
      <c r="K1204" s="743">
        <f>K1196</f>
        <v>546.73</v>
      </c>
      <c r="L1204" s="911" t="s">
        <v>343</v>
      </c>
      <c r="M1204" s="784">
        <f>ROUND(I1204*K1204,2)</f>
        <v>656.08</v>
      </c>
      <c r="N1204" s="911" t="s">
        <v>195</v>
      </c>
      <c r="O1204" s="742" t="s">
        <v>393</v>
      </c>
    </row>
    <row r="1205" spans="1:15" x14ac:dyDescent="0.45">
      <c r="B1205" s="876" t="s">
        <v>441</v>
      </c>
      <c r="C1205" s="733"/>
      <c r="D1205" s="768"/>
      <c r="E1205" s="732" t="s">
        <v>343</v>
      </c>
      <c r="F1205" s="876">
        <v>0</v>
      </c>
      <c r="G1205" s="732" t="s">
        <v>6</v>
      </c>
      <c r="H1205" s="733" t="s">
        <v>442</v>
      </c>
      <c r="I1205" s="876">
        <f>F1205*1.15</f>
        <v>0</v>
      </c>
      <c r="J1205" s="732" t="s">
        <v>410</v>
      </c>
      <c r="K1205" s="743"/>
      <c r="L1205" s="911" t="s">
        <v>343</v>
      </c>
      <c r="M1205" s="784">
        <f>ROUND(I1205*K1205,2)</f>
        <v>0</v>
      </c>
      <c r="N1205" s="911" t="s">
        <v>195</v>
      </c>
      <c r="O1205" s="742" t="s">
        <v>398</v>
      </c>
    </row>
    <row r="1206" spans="1:15" x14ac:dyDescent="0.45">
      <c r="B1206" s="876" t="s">
        <v>449</v>
      </c>
      <c r="C1206" s="733"/>
      <c r="D1206" s="768"/>
      <c r="E1206" s="732" t="s">
        <v>343</v>
      </c>
      <c r="F1206" s="876"/>
      <c r="H1206" s="912"/>
      <c r="I1206" s="876">
        <v>1</v>
      </c>
      <c r="J1206" s="732" t="s">
        <v>410</v>
      </c>
      <c r="K1206" s="743">
        <v>100</v>
      </c>
      <c r="L1206" s="911" t="s">
        <v>343</v>
      </c>
      <c r="M1206" s="784">
        <f>ROUND(I1206*K1206,0)</f>
        <v>100</v>
      </c>
      <c r="N1206" s="911" t="s">
        <v>195</v>
      </c>
      <c r="O1206" s="912" t="s">
        <v>399</v>
      </c>
    </row>
    <row r="1207" spans="1:15" x14ac:dyDescent="0.45">
      <c r="B1207" s="876" t="s">
        <v>26</v>
      </c>
      <c r="C1207" s="741"/>
      <c r="D1207" s="784"/>
      <c r="E1207" s="732"/>
      <c r="F1207" s="876"/>
      <c r="H1207" s="912"/>
      <c r="I1207" s="912"/>
      <c r="J1207" s="876"/>
      <c r="K1207" s="784"/>
      <c r="L1207" s="911" t="s">
        <v>343</v>
      </c>
      <c r="M1207" s="784">
        <f>ROUND(SUM(M1203:M1206),2)</f>
        <v>2188.2800000000002</v>
      </c>
      <c r="N1207" s="911" t="s">
        <v>195</v>
      </c>
      <c r="O1207" s="912" t="s">
        <v>450</v>
      </c>
    </row>
    <row r="1208" spans="1:15" x14ac:dyDescent="0.45">
      <c r="B1208" s="876" t="s">
        <v>426</v>
      </c>
      <c r="C1208" s="741"/>
      <c r="D1208" s="784"/>
      <c r="E1208" s="732"/>
      <c r="F1208" s="876"/>
      <c r="H1208" s="912"/>
      <c r="I1208" s="912"/>
      <c r="J1208" s="876"/>
      <c r="K1208" s="784"/>
      <c r="L1208" s="911" t="s">
        <v>343</v>
      </c>
      <c r="M1208" s="784">
        <f>ROUND(M1207,0)</f>
        <v>2188</v>
      </c>
      <c r="N1208" s="911" t="s">
        <v>195</v>
      </c>
      <c r="O1208" s="912" t="s">
        <v>451</v>
      </c>
    </row>
    <row r="1209" spans="1:15" x14ac:dyDescent="0.45">
      <c r="B1209" s="876"/>
      <c r="C1209" s="741"/>
      <c r="D1209" s="784"/>
      <c r="E1209" s="732"/>
      <c r="F1209" s="876"/>
      <c r="H1209" s="912"/>
      <c r="I1209" s="912"/>
      <c r="J1209" s="876"/>
      <c r="K1209" s="784"/>
      <c r="L1209" s="911"/>
      <c r="M1209" s="784"/>
      <c r="N1209" s="911"/>
      <c r="O1209" s="912"/>
    </row>
    <row r="1210" spans="1:15" x14ac:dyDescent="0.45">
      <c r="A1210" s="735">
        <v>2</v>
      </c>
      <c r="B1210" s="782" t="s">
        <v>453</v>
      </c>
      <c r="C1210" s="782"/>
      <c r="D1210" s="913"/>
      <c r="E1210" s="735"/>
      <c r="F1210" s="914"/>
      <c r="G1210" s="735"/>
      <c r="H1210" s="782"/>
      <c r="I1210" s="782"/>
      <c r="J1210" s="782"/>
      <c r="K1210" s="915"/>
      <c r="L1210" s="782"/>
      <c r="M1210" s="782"/>
    </row>
    <row r="1211" spans="1:15" x14ac:dyDescent="0.45">
      <c r="A1211" s="782"/>
      <c r="B1211" s="782" t="s">
        <v>454</v>
      </c>
      <c r="C1211" s="782"/>
      <c r="D1211" s="913"/>
      <c r="E1211" s="782"/>
      <c r="F1211" s="735"/>
      <c r="G1211" s="735"/>
    </row>
    <row r="1212" spans="1:15" x14ac:dyDescent="0.45">
      <c r="A1212" s="782"/>
      <c r="B1212" s="782" t="s">
        <v>136</v>
      </c>
      <c r="C1212" s="782"/>
      <c r="D1212" s="913"/>
      <c r="E1212" s="782"/>
      <c r="H1212" s="732" t="s">
        <v>343</v>
      </c>
      <c r="I1212" s="732"/>
      <c r="J1212" s="876">
        <f>'[1]ข้อมูลแหล่งราคาวัสดุ '!D24</f>
        <v>27784.58</v>
      </c>
      <c r="K1212" s="768" t="s">
        <v>194</v>
      </c>
      <c r="L1212" s="767" t="s">
        <v>346</v>
      </c>
      <c r="M1212" s="767"/>
      <c r="N1212" s="782"/>
    </row>
    <row r="1213" spans="1:15" x14ac:dyDescent="0.45">
      <c r="A1213" s="782"/>
      <c r="B1213" s="782" t="s">
        <v>143</v>
      </c>
      <c r="C1213" s="782"/>
      <c r="D1213" s="913"/>
      <c r="E1213" s="782"/>
      <c r="F1213" s="876">
        <f>'[1]ข้อมูลแหล่งราคาวัสดุ '!E24</f>
        <v>42</v>
      </c>
      <c r="G1213" s="732" t="s">
        <v>193</v>
      </c>
      <c r="H1213" s="732" t="s">
        <v>343</v>
      </c>
      <c r="I1213" s="732"/>
      <c r="J1213" s="876">
        <f>'[1]ข้อมูลแหล่งราคาวัสดุ '!I24</f>
        <v>152.69999999999999</v>
      </c>
      <c r="K1213" s="768" t="s">
        <v>194</v>
      </c>
      <c r="L1213" s="767" t="s">
        <v>393</v>
      </c>
      <c r="M1213" s="782" t="s">
        <v>394</v>
      </c>
      <c r="N1213" s="782"/>
      <c r="O1213" s="782"/>
    </row>
    <row r="1214" spans="1:15" x14ac:dyDescent="0.45">
      <c r="A1214" s="782"/>
      <c r="B1214" s="782" t="s">
        <v>433</v>
      </c>
      <c r="C1214" s="782"/>
      <c r="D1214" s="913"/>
      <c r="E1214" s="782"/>
      <c r="F1214" s="876"/>
      <c r="H1214" s="732" t="s">
        <v>343</v>
      </c>
      <c r="I1214" s="732"/>
      <c r="J1214" s="876">
        <v>80</v>
      </c>
      <c r="K1214" s="768" t="s">
        <v>194</v>
      </c>
      <c r="L1214" s="767" t="s">
        <v>398</v>
      </c>
      <c r="M1214" s="782"/>
      <c r="N1214" s="782"/>
    </row>
    <row r="1215" spans="1:15" x14ac:dyDescent="0.45">
      <c r="A1215" s="782"/>
      <c r="B1215" s="782" t="s">
        <v>455</v>
      </c>
      <c r="C1215" s="782"/>
      <c r="D1215" s="913"/>
      <c r="E1215" s="782"/>
      <c r="F1215" s="732"/>
      <c r="H1215" s="732" t="s">
        <v>343</v>
      </c>
      <c r="I1215" s="732"/>
      <c r="J1215" s="876">
        <f>SUM(J1212:J1214)</f>
        <v>28017.280000000002</v>
      </c>
      <c r="K1215" s="768" t="s">
        <v>194</v>
      </c>
      <c r="L1215" s="767" t="s">
        <v>456</v>
      </c>
      <c r="M1215" s="782"/>
      <c r="N1215" s="782"/>
    </row>
    <row r="1216" spans="1:15" x14ac:dyDescent="0.45">
      <c r="A1216" s="782"/>
      <c r="B1216" s="782" t="s">
        <v>457</v>
      </c>
      <c r="C1216" s="782"/>
      <c r="D1216" s="913"/>
      <c r="E1216" s="782"/>
      <c r="F1216" s="732"/>
      <c r="H1216" s="732" t="s">
        <v>343</v>
      </c>
      <c r="I1216" s="732"/>
      <c r="J1216" s="876">
        <f>ROUND(J1215/1000,2)</f>
        <v>28.02</v>
      </c>
      <c r="K1216" s="768" t="s">
        <v>458</v>
      </c>
      <c r="L1216" s="767" t="s">
        <v>459</v>
      </c>
      <c r="M1216" s="782"/>
      <c r="N1216" s="782"/>
    </row>
    <row r="1217" spans="1:15" x14ac:dyDescent="0.45">
      <c r="A1217" s="782"/>
      <c r="B1217" s="782" t="s">
        <v>426</v>
      </c>
      <c r="C1217" s="916"/>
      <c r="D1217" s="768"/>
      <c r="E1217" s="782"/>
      <c r="F1217" s="732"/>
      <c r="G1217" s="876"/>
      <c r="H1217" s="732" t="s">
        <v>343</v>
      </c>
      <c r="I1217" s="732"/>
      <c r="J1217" s="876">
        <f>J1216</f>
        <v>28.02</v>
      </c>
      <c r="K1217" s="768" t="s">
        <v>458</v>
      </c>
      <c r="L1217" s="767" t="s">
        <v>451</v>
      </c>
      <c r="M1217" s="782"/>
      <c r="N1217" s="782"/>
    </row>
    <row r="1218" spans="1:15" x14ac:dyDescent="0.45">
      <c r="A1218" s="782"/>
      <c r="B1218" s="782"/>
      <c r="C1218" s="782"/>
      <c r="D1218" s="913"/>
      <c r="E1218" s="735"/>
      <c r="F1218" s="876"/>
      <c r="G1218" s="876"/>
      <c r="H1218" s="876"/>
      <c r="I1218" s="876"/>
      <c r="J1218" s="876"/>
      <c r="K1218" s="768"/>
      <c r="L1218" s="782"/>
      <c r="M1218" s="782"/>
      <c r="N1218" s="782"/>
    </row>
    <row r="1219" spans="1:15" x14ac:dyDescent="0.45">
      <c r="A1219" s="782"/>
      <c r="B1219" s="782" t="s">
        <v>460</v>
      </c>
      <c r="C1219" s="782"/>
      <c r="D1219" s="913"/>
      <c r="E1219" s="782"/>
      <c r="F1219" s="917"/>
      <c r="H1219" s="876"/>
      <c r="I1219" s="876"/>
      <c r="J1219" s="876"/>
      <c r="K1219" s="768"/>
      <c r="L1219" s="782"/>
      <c r="M1219" s="782"/>
      <c r="N1219" s="782"/>
    </row>
    <row r="1220" spans="1:15" x14ac:dyDescent="0.45">
      <c r="A1220" s="782"/>
      <c r="B1220" s="782" t="s">
        <v>136</v>
      </c>
      <c r="C1220" s="782"/>
      <c r="D1220" s="913"/>
      <c r="E1220" s="782"/>
      <c r="F1220" s="732"/>
      <c r="H1220" s="732" t="s">
        <v>343</v>
      </c>
      <c r="I1220" s="732"/>
      <c r="J1220" s="876">
        <f>'[1]ข้อมูลแหล่งราคาวัสดุ '!D25</f>
        <v>26643.46</v>
      </c>
      <c r="K1220" s="768" t="s">
        <v>194</v>
      </c>
      <c r="L1220" s="767" t="s">
        <v>346</v>
      </c>
      <c r="M1220" s="782"/>
      <c r="N1220" s="782"/>
    </row>
    <row r="1221" spans="1:15" x14ac:dyDescent="0.45">
      <c r="A1221" s="782"/>
      <c r="B1221" s="782" t="s">
        <v>143</v>
      </c>
      <c r="C1221" s="782"/>
      <c r="D1221" s="913"/>
      <c r="E1221" s="782"/>
      <c r="F1221" s="876">
        <f>F1213</f>
        <v>42</v>
      </c>
      <c r="G1221" s="732" t="s">
        <v>193</v>
      </c>
      <c r="H1221" s="732" t="s">
        <v>343</v>
      </c>
      <c r="I1221" s="732"/>
      <c r="J1221" s="876">
        <f>J1213</f>
        <v>152.69999999999999</v>
      </c>
      <c r="K1221" s="768" t="s">
        <v>194</v>
      </c>
      <c r="L1221" s="767" t="s">
        <v>393</v>
      </c>
      <c r="M1221" s="782" t="s">
        <v>394</v>
      </c>
      <c r="N1221" s="782"/>
    </row>
    <row r="1222" spans="1:15" x14ac:dyDescent="0.45">
      <c r="A1222" s="782"/>
      <c r="B1222" s="782" t="s">
        <v>433</v>
      </c>
      <c r="C1222" s="782"/>
      <c r="D1222" s="913"/>
      <c r="E1222" s="782"/>
      <c r="F1222" s="876"/>
      <c r="H1222" s="732" t="s">
        <v>343</v>
      </c>
      <c r="I1222" s="732"/>
      <c r="J1222" s="876">
        <v>80</v>
      </c>
      <c r="K1222" s="768" t="s">
        <v>194</v>
      </c>
      <c r="L1222" s="767" t="s">
        <v>398</v>
      </c>
      <c r="M1222" s="767"/>
      <c r="N1222" s="782"/>
    </row>
    <row r="1223" spans="1:15" x14ac:dyDescent="0.45">
      <c r="A1223" s="782"/>
      <c r="B1223" s="782" t="s">
        <v>455</v>
      </c>
      <c r="C1223" s="782"/>
      <c r="D1223" s="913"/>
      <c r="E1223" s="782"/>
      <c r="F1223" s="732"/>
      <c r="H1223" s="732" t="s">
        <v>343</v>
      </c>
      <c r="I1223" s="732"/>
      <c r="J1223" s="876">
        <f>SUM(J1220:J1222)</f>
        <v>26876.16</v>
      </c>
      <c r="K1223" s="768" t="s">
        <v>194</v>
      </c>
      <c r="L1223" s="767" t="s">
        <v>456</v>
      </c>
      <c r="M1223" s="767"/>
      <c r="N1223" s="782"/>
      <c r="O1223" s="782"/>
    </row>
    <row r="1224" spans="1:15" x14ac:dyDescent="0.45">
      <c r="A1224" s="782"/>
      <c r="B1224" s="782" t="s">
        <v>457</v>
      </c>
      <c r="C1224" s="782"/>
      <c r="D1224" s="913"/>
      <c r="E1224" s="782"/>
      <c r="F1224" s="732"/>
      <c r="H1224" s="732" t="s">
        <v>343</v>
      </c>
      <c r="I1224" s="732"/>
      <c r="J1224" s="876">
        <f>ROUND(J1223/1000,2)</f>
        <v>26.88</v>
      </c>
      <c r="K1224" s="768" t="s">
        <v>458</v>
      </c>
      <c r="L1224" s="767" t="s">
        <v>459</v>
      </c>
      <c r="M1224" s="767"/>
      <c r="N1224" s="782"/>
      <c r="O1224" s="782"/>
    </row>
    <row r="1225" spans="1:15" x14ac:dyDescent="0.45">
      <c r="A1225" s="782"/>
      <c r="B1225" s="782" t="s">
        <v>426</v>
      </c>
      <c r="C1225" s="916"/>
      <c r="D1225" s="768"/>
      <c r="E1225" s="782"/>
      <c r="F1225" s="732"/>
      <c r="G1225" s="876"/>
      <c r="H1225" s="732" t="s">
        <v>343</v>
      </c>
      <c r="I1225" s="732"/>
      <c r="J1225" s="876">
        <f>J1224</f>
        <v>26.88</v>
      </c>
      <c r="K1225" s="768" t="s">
        <v>458</v>
      </c>
      <c r="L1225" s="767" t="s">
        <v>451</v>
      </c>
      <c r="M1225" s="767"/>
      <c r="N1225" s="782"/>
      <c r="O1225" s="782"/>
    </row>
    <row r="1226" spans="1:15" x14ac:dyDescent="0.45">
      <c r="A1226" s="782"/>
      <c r="B1226" s="782"/>
      <c r="C1226" s="782"/>
      <c r="D1226" s="913"/>
      <c r="E1226" s="735"/>
      <c r="F1226" s="876"/>
      <c r="G1226" s="876"/>
      <c r="H1226" s="876"/>
      <c r="I1226" s="876"/>
      <c r="J1226" s="876"/>
      <c r="K1226" s="768"/>
      <c r="L1226" s="782"/>
      <c r="M1226" s="782"/>
      <c r="N1226" s="782"/>
      <c r="O1226" s="782"/>
    </row>
    <row r="1227" spans="1:15" x14ac:dyDescent="0.45">
      <c r="A1227" s="782"/>
      <c r="B1227" s="782" t="s">
        <v>461</v>
      </c>
      <c r="C1227" s="782"/>
      <c r="D1227" s="913"/>
      <c r="E1227" s="782"/>
      <c r="F1227" s="917"/>
      <c r="H1227" s="876"/>
      <c r="I1227" s="876"/>
      <c r="J1227" s="876"/>
      <c r="K1227" s="768"/>
      <c r="L1227" s="782"/>
      <c r="M1227" s="782"/>
      <c r="N1227" s="782"/>
      <c r="O1227" s="782"/>
    </row>
    <row r="1228" spans="1:15" x14ac:dyDescent="0.45">
      <c r="A1228" s="782"/>
      <c r="B1228" s="782" t="s">
        <v>136</v>
      </c>
      <c r="C1228" s="782"/>
      <c r="D1228" s="913"/>
      <c r="E1228" s="782"/>
      <c r="F1228" s="732"/>
      <c r="H1228" s="732" t="s">
        <v>343</v>
      </c>
      <c r="I1228" s="732"/>
      <c r="J1228" s="876">
        <f>'[1]ข้อมูลแหล่งราคาวัสดุ '!D26</f>
        <v>27363.55</v>
      </c>
      <c r="K1228" s="768" t="s">
        <v>194</v>
      </c>
      <c r="L1228" s="767" t="s">
        <v>346</v>
      </c>
      <c r="M1228" s="767"/>
      <c r="N1228" s="782"/>
      <c r="O1228" s="782"/>
    </row>
    <row r="1229" spans="1:15" x14ac:dyDescent="0.45">
      <c r="A1229" s="782"/>
      <c r="B1229" s="782" t="s">
        <v>143</v>
      </c>
      <c r="C1229" s="782"/>
      <c r="D1229" s="913"/>
      <c r="E1229" s="782"/>
      <c r="F1229" s="876">
        <f>F1213</f>
        <v>42</v>
      </c>
      <c r="G1229" s="732" t="s">
        <v>193</v>
      </c>
      <c r="H1229" s="732" t="s">
        <v>343</v>
      </c>
      <c r="I1229" s="732"/>
      <c r="J1229" s="876">
        <f>J1221</f>
        <v>152.69999999999999</v>
      </c>
      <c r="K1229" s="768" t="s">
        <v>194</v>
      </c>
      <c r="L1229" s="767" t="s">
        <v>393</v>
      </c>
      <c r="M1229" s="782" t="s">
        <v>394</v>
      </c>
      <c r="N1229" s="782"/>
      <c r="O1229" s="782"/>
    </row>
    <row r="1230" spans="1:15" x14ac:dyDescent="0.45">
      <c r="A1230" s="782"/>
      <c r="B1230" s="782" t="s">
        <v>433</v>
      </c>
      <c r="C1230" s="782"/>
      <c r="D1230" s="913"/>
      <c r="E1230" s="782"/>
      <c r="F1230" s="876"/>
      <c r="H1230" s="732" t="s">
        <v>343</v>
      </c>
      <c r="I1230" s="732"/>
      <c r="J1230" s="876">
        <v>80</v>
      </c>
      <c r="K1230" s="768" t="s">
        <v>194</v>
      </c>
      <c r="L1230" s="767" t="s">
        <v>398</v>
      </c>
      <c r="M1230" s="782"/>
      <c r="N1230" s="782"/>
    </row>
    <row r="1231" spans="1:15" x14ac:dyDescent="0.45">
      <c r="A1231" s="782"/>
      <c r="B1231" s="782" t="s">
        <v>455</v>
      </c>
      <c r="C1231" s="782"/>
      <c r="D1231" s="913"/>
      <c r="E1231" s="782"/>
      <c r="F1231" s="732"/>
      <c r="H1231" s="732" t="s">
        <v>343</v>
      </c>
      <c r="I1231" s="732"/>
      <c r="J1231" s="876">
        <f>SUM(J1228:J1230)</f>
        <v>27596.25</v>
      </c>
      <c r="K1231" s="768" t="s">
        <v>194</v>
      </c>
      <c r="L1231" s="767" t="s">
        <v>456</v>
      </c>
      <c r="M1231" s="782"/>
      <c r="N1231" s="782"/>
    </row>
    <row r="1232" spans="1:15" x14ac:dyDescent="0.45">
      <c r="A1232" s="782"/>
      <c r="B1232" s="782" t="s">
        <v>457</v>
      </c>
      <c r="C1232" s="782"/>
      <c r="D1232" s="913"/>
      <c r="E1232" s="782"/>
      <c r="F1232" s="732"/>
      <c r="H1232" s="732" t="s">
        <v>343</v>
      </c>
      <c r="I1232" s="732"/>
      <c r="J1232" s="876">
        <f>ROUND(J1231/1000,2)</f>
        <v>27.6</v>
      </c>
      <c r="K1232" s="768" t="s">
        <v>458</v>
      </c>
      <c r="L1232" s="767" t="s">
        <v>459</v>
      </c>
      <c r="M1232" s="782"/>
      <c r="N1232" s="782"/>
    </row>
    <row r="1233" spans="1:15" x14ac:dyDescent="0.45">
      <c r="A1233" s="782"/>
      <c r="B1233" s="782" t="s">
        <v>426</v>
      </c>
      <c r="C1233" s="916"/>
      <c r="D1233" s="768"/>
      <c r="E1233" s="782"/>
      <c r="F1233" s="732"/>
      <c r="G1233" s="876"/>
      <c r="H1233" s="732" t="s">
        <v>343</v>
      </c>
      <c r="I1233" s="732"/>
      <c r="J1233" s="876">
        <f>J1232</f>
        <v>27.6</v>
      </c>
      <c r="K1233" s="768" t="s">
        <v>458</v>
      </c>
      <c r="L1233" s="767" t="s">
        <v>451</v>
      </c>
      <c r="M1233" s="782"/>
      <c r="N1233" s="782"/>
    </row>
    <row r="1234" spans="1:15" x14ac:dyDescent="0.45">
      <c r="A1234" s="782"/>
      <c r="B1234" s="782"/>
      <c r="C1234" s="782"/>
      <c r="D1234" s="913"/>
      <c r="E1234" s="735"/>
      <c r="F1234" s="876"/>
      <c r="G1234" s="876"/>
      <c r="H1234" s="876"/>
      <c r="I1234" s="876"/>
      <c r="J1234" s="876"/>
      <c r="K1234" s="768"/>
      <c r="L1234" s="782"/>
      <c r="M1234" s="782"/>
      <c r="N1234" s="782"/>
    </row>
    <row r="1235" spans="1:15" x14ac:dyDescent="0.45">
      <c r="A1235" s="782"/>
      <c r="B1235" s="782" t="s">
        <v>462</v>
      </c>
      <c r="C1235" s="782"/>
      <c r="D1235" s="913"/>
      <c r="E1235" s="782"/>
      <c r="F1235" s="917"/>
      <c r="H1235" s="876"/>
      <c r="I1235" s="876"/>
      <c r="J1235" s="876"/>
      <c r="K1235" s="768"/>
      <c r="L1235" s="782"/>
      <c r="M1235" s="782"/>
      <c r="N1235" s="782"/>
    </row>
    <row r="1236" spans="1:15" x14ac:dyDescent="0.45">
      <c r="A1236" s="782"/>
      <c r="B1236" s="782" t="s">
        <v>136</v>
      </c>
      <c r="C1236" s="782"/>
      <c r="D1236" s="913"/>
      <c r="E1236" s="782"/>
      <c r="F1236" s="732"/>
      <c r="H1236" s="732" t="s">
        <v>343</v>
      </c>
      <c r="I1236" s="732"/>
      <c r="J1236" s="876">
        <f>'[1]ข้อมูลแหล่งราคาวัสดุ '!D27</f>
        <v>30321.5</v>
      </c>
      <c r="K1236" s="768" t="s">
        <v>194</v>
      </c>
      <c r="L1236" s="767" t="s">
        <v>346</v>
      </c>
      <c r="M1236" s="782"/>
      <c r="N1236" s="782"/>
    </row>
    <row r="1237" spans="1:15" x14ac:dyDescent="0.45">
      <c r="A1237" s="782"/>
      <c r="B1237" s="782" t="s">
        <v>143</v>
      </c>
      <c r="C1237" s="782"/>
      <c r="D1237" s="913"/>
      <c r="E1237" s="782"/>
      <c r="F1237" s="876">
        <f>F1229</f>
        <v>42</v>
      </c>
      <c r="G1237" s="732" t="s">
        <v>193</v>
      </c>
      <c r="H1237" s="732" t="s">
        <v>343</v>
      </c>
      <c r="I1237" s="732"/>
      <c r="J1237" s="876">
        <f>J1229</f>
        <v>152.69999999999999</v>
      </c>
      <c r="K1237" s="768" t="s">
        <v>194</v>
      </c>
      <c r="L1237" s="767" t="s">
        <v>393</v>
      </c>
      <c r="M1237" s="782" t="s">
        <v>394</v>
      </c>
      <c r="N1237" s="782"/>
    </row>
    <row r="1238" spans="1:15" x14ac:dyDescent="0.45">
      <c r="A1238" s="782"/>
      <c r="B1238" s="782" t="s">
        <v>433</v>
      </c>
      <c r="C1238" s="782"/>
      <c r="D1238" s="913"/>
      <c r="E1238" s="782"/>
      <c r="F1238" s="876"/>
      <c r="H1238" s="732" t="s">
        <v>343</v>
      </c>
      <c r="I1238" s="732"/>
      <c r="J1238" s="876">
        <v>80</v>
      </c>
      <c r="K1238" s="768" t="s">
        <v>194</v>
      </c>
      <c r="L1238" s="767" t="s">
        <v>398</v>
      </c>
      <c r="M1238" s="767"/>
      <c r="N1238" s="782"/>
    </row>
    <row r="1239" spans="1:15" x14ac:dyDescent="0.45">
      <c r="A1239" s="782"/>
      <c r="B1239" s="782" t="s">
        <v>455</v>
      </c>
      <c r="C1239" s="782"/>
      <c r="D1239" s="913"/>
      <c r="E1239" s="782"/>
      <c r="F1239" s="732"/>
      <c r="H1239" s="732" t="s">
        <v>343</v>
      </c>
      <c r="I1239" s="732"/>
      <c r="J1239" s="876">
        <f>SUM(J1236:J1238)</f>
        <v>30554.2</v>
      </c>
      <c r="K1239" s="768" t="s">
        <v>194</v>
      </c>
      <c r="L1239" s="767" t="s">
        <v>456</v>
      </c>
      <c r="M1239" s="767"/>
      <c r="N1239" s="782"/>
      <c r="O1239" s="782"/>
    </row>
    <row r="1240" spans="1:15" x14ac:dyDescent="0.45">
      <c r="A1240" s="782"/>
      <c r="B1240" s="782" t="s">
        <v>457</v>
      </c>
      <c r="C1240" s="782"/>
      <c r="D1240" s="913"/>
      <c r="E1240" s="782"/>
      <c r="F1240" s="732"/>
      <c r="H1240" s="732" t="s">
        <v>343</v>
      </c>
      <c r="I1240" s="732"/>
      <c r="J1240" s="876">
        <f>ROUND(J1239/1000,2)</f>
        <v>30.55</v>
      </c>
      <c r="K1240" s="768" t="s">
        <v>458</v>
      </c>
      <c r="L1240" s="767" t="s">
        <v>459</v>
      </c>
      <c r="M1240" s="767"/>
      <c r="N1240" s="782"/>
      <c r="O1240" s="782"/>
    </row>
    <row r="1241" spans="1:15" x14ac:dyDescent="0.45">
      <c r="A1241" s="782"/>
      <c r="B1241" s="782" t="s">
        <v>426</v>
      </c>
      <c r="C1241" s="916"/>
      <c r="D1241" s="768"/>
      <c r="E1241" s="782"/>
      <c r="F1241" s="732"/>
      <c r="G1241" s="876"/>
      <c r="H1241" s="732" t="s">
        <v>343</v>
      </c>
      <c r="I1241" s="732"/>
      <c r="J1241" s="876">
        <f>J1240</f>
        <v>30.55</v>
      </c>
      <c r="K1241" s="768" t="s">
        <v>458</v>
      </c>
      <c r="L1241" s="767" t="s">
        <v>451</v>
      </c>
      <c r="M1241" s="767"/>
      <c r="N1241" s="782"/>
      <c r="O1241" s="782"/>
    </row>
    <row r="1242" spans="1:15" x14ac:dyDescent="0.45">
      <c r="A1242" s="782"/>
      <c r="B1242" s="782"/>
      <c r="C1242" s="782"/>
      <c r="D1242" s="913"/>
      <c r="E1242" s="735"/>
      <c r="F1242" s="876"/>
      <c r="G1242" s="876"/>
      <c r="H1242" s="876"/>
      <c r="I1242" s="876"/>
      <c r="J1242" s="876"/>
      <c r="K1242" s="768"/>
      <c r="L1242" s="782"/>
      <c r="M1242" s="782"/>
      <c r="N1242" s="782"/>
      <c r="O1242" s="782"/>
    </row>
    <row r="1243" spans="1:15" x14ac:dyDescent="0.45">
      <c r="A1243" s="782"/>
      <c r="B1243" s="782" t="s">
        <v>463</v>
      </c>
      <c r="C1243" s="782"/>
      <c r="D1243" s="913"/>
      <c r="E1243" s="782"/>
      <c r="F1243" s="917"/>
      <c r="H1243" s="876"/>
      <c r="I1243" s="876"/>
      <c r="J1243" s="876"/>
      <c r="K1243" s="768"/>
      <c r="L1243" s="782"/>
      <c r="M1243" s="782"/>
      <c r="N1243" s="782"/>
      <c r="O1243" s="782"/>
    </row>
    <row r="1244" spans="1:15" x14ac:dyDescent="0.45">
      <c r="A1244" s="782"/>
      <c r="B1244" s="782" t="s">
        <v>136</v>
      </c>
      <c r="C1244" s="782"/>
      <c r="D1244" s="913"/>
      <c r="E1244" s="782"/>
      <c r="F1244" s="732"/>
      <c r="H1244" s="732" t="s">
        <v>343</v>
      </c>
      <c r="I1244" s="732"/>
      <c r="J1244" s="876">
        <f>'[1]ข้อมูลแหล่งราคาวัสดุ '!D28</f>
        <v>33167.29</v>
      </c>
      <c r="K1244" s="768" t="s">
        <v>194</v>
      </c>
      <c r="L1244" s="767" t="s">
        <v>346</v>
      </c>
      <c r="M1244" s="767"/>
      <c r="N1244" s="782"/>
      <c r="O1244" s="782"/>
    </row>
    <row r="1245" spans="1:15" x14ac:dyDescent="0.45">
      <c r="A1245" s="782"/>
      <c r="B1245" s="782" t="s">
        <v>143</v>
      </c>
      <c r="C1245" s="782"/>
      <c r="D1245" s="913"/>
      <c r="E1245" s="782"/>
      <c r="F1245" s="876">
        <f>F1237</f>
        <v>42</v>
      </c>
      <c r="G1245" s="732" t="s">
        <v>193</v>
      </c>
      <c r="H1245" s="732" t="s">
        <v>343</v>
      </c>
      <c r="I1245" s="732"/>
      <c r="J1245" s="876">
        <f>J1237</f>
        <v>152.69999999999999</v>
      </c>
      <c r="K1245" s="768" t="s">
        <v>194</v>
      </c>
      <c r="L1245" s="767" t="s">
        <v>393</v>
      </c>
      <c r="M1245" s="782" t="s">
        <v>394</v>
      </c>
      <c r="N1245" s="782"/>
      <c r="O1245" s="782"/>
    </row>
    <row r="1246" spans="1:15" x14ac:dyDescent="0.45">
      <c r="A1246" s="782"/>
      <c r="B1246" s="782" t="s">
        <v>433</v>
      </c>
      <c r="C1246" s="782"/>
      <c r="D1246" s="913"/>
      <c r="E1246" s="782"/>
      <c r="F1246" s="876"/>
      <c r="H1246" s="732" t="s">
        <v>343</v>
      </c>
      <c r="I1246" s="732"/>
      <c r="J1246" s="876">
        <v>80</v>
      </c>
      <c r="K1246" s="768" t="s">
        <v>194</v>
      </c>
      <c r="L1246" s="767" t="s">
        <v>398</v>
      </c>
      <c r="M1246" s="782"/>
      <c r="N1246" s="782"/>
    </row>
    <row r="1247" spans="1:15" x14ac:dyDescent="0.45">
      <c r="A1247" s="782"/>
      <c r="B1247" s="782" t="s">
        <v>455</v>
      </c>
      <c r="C1247" s="782"/>
      <c r="D1247" s="913"/>
      <c r="E1247" s="782"/>
      <c r="F1247" s="732"/>
      <c r="H1247" s="732" t="s">
        <v>343</v>
      </c>
      <c r="I1247" s="732"/>
      <c r="J1247" s="876">
        <f>SUM(J1244:J1246)</f>
        <v>33399.99</v>
      </c>
      <c r="K1247" s="768" t="s">
        <v>194</v>
      </c>
      <c r="L1247" s="767" t="s">
        <v>456</v>
      </c>
      <c r="M1247" s="782"/>
      <c r="N1247" s="782"/>
    </row>
    <row r="1248" spans="1:15" x14ac:dyDescent="0.45">
      <c r="A1248" s="782"/>
      <c r="B1248" s="782" t="s">
        <v>457</v>
      </c>
      <c r="C1248" s="782"/>
      <c r="D1248" s="913"/>
      <c r="E1248" s="782"/>
      <c r="F1248" s="732"/>
      <c r="H1248" s="732" t="s">
        <v>343</v>
      </c>
      <c r="I1248" s="732"/>
      <c r="J1248" s="876">
        <f>ROUND(J1247/1000,2)</f>
        <v>33.4</v>
      </c>
      <c r="K1248" s="768" t="s">
        <v>458</v>
      </c>
      <c r="L1248" s="767" t="s">
        <v>459</v>
      </c>
      <c r="M1248" s="782"/>
      <c r="N1248" s="782"/>
    </row>
    <row r="1249" spans="1:15" x14ac:dyDescent="0.45">
      <c r="A1249" s="782"/>
      <c r="B1249" s="782" t="s">
        <v>426</v>
      </c>
      <c r="C1249" s="916"/>
      <c r="D1249" s="768"/>
      <c r="E1249" s="782"/>
      <c r="F1249" s="732"/>
      <c r="G1249" s="876"/>
      <c r="H1249" s="732" t="s">
        <v>343</v>
      </c>
      <c r="I1249" s="732"/>
      <c r="J1249" s="876">
        <f>J1248</f>
        <v>33.4</v>
      </c>
      <c r="K1249" s="768" t="s">
        <v>458</v>
      </c>
      <c r="L1249" s="767" t="s">
        <v>451</v>
      </c>
      <c r="M1249" s="782"/>
      <c r="N1249" s="782"/>
    </row>
    <row r="1250" spans="1:15" x14ac:dyDescent="0.45">
      <c r="A1250" s="782"/>
      <c r="B1250" s="782"/>
      <c r="C1250" s="782"/>
      <c r="D1250" s="913"/>
      <c r="E1250" s="735"/>
      <c r="F1250" s="876"/>
      <c r="G1250" s="876"/>
      <c r="H1250" s="876"/>
      <c r="I1250" s="876"/>
      <c r="J1250" s="876"/>
      <c r="K1250" s="768"/>
      <c r="L1250" s="782"/>
      <c r="M1250" s="782"/>
      <c r="N1250" s="782"/>
    </row>
    <row r="1251" spans="1:15" x14ac:dyDescent="0.45">
      <c r="A1251" s="782"/>
      <c r="B1251" s="782" t="s">
        <v>464</v>
      </c>
      <c r="C1251" s="782"/>
      <c r="D1251" s="913"/>
      <c r="E1251" s="782"/>
      <c r="F1251" s="917"/>
      <c r="H1251" s="876"/>
      <c r="I1251" s="876"/>
      <c r="J1251" s="876"/>
      <c r="K1251" s="768"/>
      <c r="L1251" s="782"/>
      <c r="M1251" s="782"/>
      <c r="N1251" s="782"/>
    </row>
    <row r="1252" spans="1:15" x14ac:dyDescent="0.45">
      <c r="A1252" s="782"/>
      <c r="B1252" s="782" t="s">
        <v>136</v>
      </c>
      <c r="C1252" s="782"/>
      <c r="D1252" s="913"/>
      <c r="E1252" s="782"/>
      <c r="F1252" s="732"/>
      <c r="H1252" s="732" t="s">
        <v>343</v>
      </c>
      <c r="I1252" s="732"/>
      <c r="J1252" s="876">
        <f>'[1]ข้อมูลแหล่งราคาวัสดุ '!D29</f>
        <v>27166.36</v>
      </c>
      <c r="K1252" s="768" t="s">
        <v>194</v>
      </c>
      <c r="L1252" s="767" t="s">
        <v>346</v>
      </c>
      <c r="M1252" s="782"/>
      <c r="N1252" s="782"/>
    </row>
    <row r="1253" spans="1:15" x14ac:dyDescent="0.45">
      <c r="A1253" s="782"/>
      <c r="B1253" s="782" t="s">
        <v>143</v>
      </c>
      <c r="C1253" s="782"/>
      <c r="D1253" s="913"/>
      <c r="E1253" s="782"/>
      <c r="F1253" s="876">
        <f>F1245</f>
        <v>42</v>
      </c>
      <c r="G1253" s="732" t="s">
        <v>193</v>
      </c>
      <c r="H1253" s="732" t="s">
        <v>343</v>
      </c>
      <c r="I1253" s="732"/>
      <c r="J1253" s="876">
        <f>J1245</f>
        <v>152.69999999999999</v>
      </c>
      <c r="K1253" s="768" t="s">
        <v>194</v>
      </c>
      <c r="L1253" s="767" t="s">
        <v>393</v>
      </c>
      <c r="M1253" s="782" t="s">
        <v>394</v>
      </c>
      <c r="N1253" s="782"/>
    </row>
    <row r="1254" spans="1:15" x14ac:dyDescent="0.45">
      <c r="A1254" s="782"/>
      <c r="B1254" s="782" t="s">
        <v>433</v>
      </c>
      <c r="C1254" s="782"/>
      <c r="D1254" s="913"/>
      <c r="E1254" s="782"/>
      <c r="F1254" s="876"/>
      <c r="H1254" s="732" t="s">
        <v>343</v>
      </c>
      <c r="I1254" s="732"/>
      <c r="J1254" s="876">
        <v>80</v>
      </c>
      <c r="K1254" s="768" t="s">
        <v>194</v>
      </c>
      <c r="L1254" s="767" t="s">
        <v>398</v>
      </c>
      <c r="M1254" s="767"/>
      <c r="N1254" s="782"/>
    </row>
    <row r="1255" spans="1:15" x14ac:dyDescent="0.45">
      <c r="A1255" s="782"/>
      <c r="B1255" s="782" t="s">
        <v>455</v>
      </c>
      <c r="C1255" s="782"/>
      <c r="D1255" s="913"/>
      <c r="E1255" s="782"/>
      <c r="F1255" s="732"/>
      <c r="H1255" s="732" t="s">
        <v>343</v>
      </c>
      <c r="I1255" s="732"/>
      <c r="J1255" s="876">
        <f>SUM(J1252:J1254)</f>
        <v>27399.06</v>
      </c>
      <c r="K1255" s="768" t="s">
        <v>194</v>
      </c>
      <c r="L1255" s="767" t="s">
        <v>456</v>
      </c>
      <c r="M1255" s="767"/>
      <c r="N1255" s="782"/>
      <c r="O1255" s="782"/>
    </row>
    <row r="1256" spans="1:15" x14ac:dyDescent="0.45">
      <c r="A1256" s="782"/>
      <c r="B1256" s="782" t="s">
        <v>457</v>
      </c>
      <c r="C1256" s="782"/>
      <c r="D1256" s="913"/>
      <c r="E1256" s="782"/>
      <c r="F1256" s="732"/>
      <c r="H1256" s="732" t="s">
        <v>343</v>
      </c>
      <c r="I1256" s="732"/>
      <c r="J1256" s="876">
        <f>ROUND(J1255/1000,2)</f>
        <v>27.4</v>
      </c>
      <c r="K1256" s="768" t="s">
        <v>458</v>
      </c>
      <c r="L1256" s="767" t="s">
        <v>459</v>
      </c>
      <c r="M1256" s="767"/>
      <c r="N1256" s="782"/>
      <c r="O1256" s="782"/>
    </row>
    <row r="1257" spans="1:15" x14ac:dyDescent="0.45">
      <c r="A1257" s="782"/>
      <c r="B1257" s="782" t="s">
        <v>426</v>
      </c>
      <c r="C1257" s="782"/>
      <c r="D1257" s="913"/>
      <c r="E1257" s="782"/>
      <c r="F1257" s="732"/>
      <c r="G1257" s="876"/>
      <c r="H1257" s="732" t="s">
        <v>343</v>
      </c>
      <c r="I1257" s="732"/>
      <c r="J1257" s="876">
        <f>J1256</f>
        <v>27.4</v>
      </c>
      <c r="K1257" s="768" t="s">
        <v>458</v>
      </c>
      <c r="L1257" s="767" t="s">
        <v>451</v>
      </c>
      <c r="M1257" s="767"/>
      <c r="N1257" s="782"/>
      <c r="O1257" s="782"/>
    </row>
    <row r="1258" spans="1:15" x14ac:dyDescent="0.45">
      <c r="A1258" s="782"/>
      <c r="B1258" s="782"/>
      <c r="C1258" s="782"/>
      <c r="D1258" s="913"/>
      <c r="E1258" s="782"/>
      <c r="F1258" s="732"/>
      <c r="G1258" s="876"/>
      <c r="H1258" s="732"/>
      <c r="I1258" s="732"/>
      <c r="J1258" s="876"/>
      <c r="K1258" s="768"/>
      <c r="L1258" s="767"/>
      <c r="M1258" s="767"/>
      <c r="N1258" s="782"/>
      <c r="O1258" s="782"/>
    </row>
    <row r="1259" spans="1:15" x14ac:dyDescent="0.45">
      <c r="A1259" s="782"/>
      <c r="B1259" s="782" t="s">
        <v>465</v>
      </c>
      <c r="C1259" s="782"/>
      <c r="D1259" s="913"/>
      <c r="E1259" s="782"/>
      <c r="F1259" s="876"/>
      <c r="G1259" s="876"/>
      <c r="H1259" s="876"/>
      <c r="I1259" s="876"/>
      <c r="J1259" s="876"/>
      <c r="K1259" s="768"/>
      <c r="L1259" s="782"/>
      <c r="M1259" s="782"/>
      <c r="N1259" s="782"/>
      <c r="O1259" s="782"/>
    </row>
    <row r="1260" spans="1:15" x14ac:dyDescent="0.45">
      <c r="A1260" s="782"/>
      <c r="B1260" s="782" t="s">
        <v>136</v>
      </c>
      <c r="C1260" s="782"/>
      <c r="D1260" s="913"/>
      <c r="E1260" s="782"/>
      <c r="F1260" s="732"/>
      <c r="H1260" s="732" t="s">
        <v>343</v>
      </c>
      <c r="I1260" s="732"/>
      <c r="J1260" s="876">
        <f>'[1]ข้อมูลแหล่งราคาวัสดุ '!D31</f>
        <v>25088.32</v>
      </c>
      <c r="K1260" s="768" t="s">
        <v>194</v>
      </c>
      <c r="L1260" s="767" t="s">
        <v>346</v>
      </c>
      <c r="M1260" s="767"/>
      <c r="N1260" s="782"/>
      <c r="O1260" s="782"/>
    </row>
    <row r="1261" spans="1:15" x14ac:dyDescent="0.45">
      <c r="A1261" s="782"/>
      <c r="B1261" s="782" t="s">
        <v>143</v>
      </c>
      <c r="C1261" s="782"/>
      <c r="D1261" s="913"/>
      <c r="E1261" s="782"/>
      <c r="F1261" s="876">
        <f>F1253</f>
        <v>42</v>
      </c>
      <c r="G1261" s="732" t="s">
        <v>193</v>
      </c>
      <c r="H1261" s="732" t="s">
        <v>343</v>
      </c>
      <c r="I1261" s="732"/>
      <c r="J1261" s="876">
        <f>J1253</f>
        <v>152.69999999999999</v>
      </c>
      <c r="K1261" s="768" t="s">
        <v>194</v>
      </c>
      <c r="L1261" s="767" t="s">
        <v>393</v>
      </c>
      <c r="M1261" s="782" t="s">
        <v>394</v>
      </c>
      <c r="N1261" s="782"/>
      <c r="O1261" s="782"/>
    </row>
    <row r="1262" spans="1:15" x14ac:dyDescent="0.45">
      <c r="A1262" s="782"/>
      <c r="B1262" s="782" t="s">
        <v>433</v>
      </c>
      <c r="C1262" s="782"/>
      <c r="D1262" s="913"/>
      <c r="E1262" s="782"/>
      <c r="F1262" s="876"/>
      <c r="H1262" s="732" t="s">
        <v>343</v>
      </c>
      <c r="I1262" s="732"/>
      <c r="J1262" s="876">
        <v>80</v>
      </c>
      <c r="K1262" s="768" t="s">
        <v>194</v>
      </c>
      <c r="L1262" s="767" t="s">
        <v>398</v>
      </c>
      <c r="M1262" s="782"/>
      <c r="N1262" s="782"/>
    </row>
    <row r="1263" spans="1:15" x14ac:dyDescent="0.45">
      <c r="A1263" s="782"/>
      <c r="B1263" s="782" t="s">
        <v>455</v>
      </c>
      <c r="C1263" s="782"/>
      <c r="D1263" s="913"/>
      <c r="E1263" s="782"/>
      <c r="F1263" s="732"/>
      <c r="H1263" s="732" t="s">
        <v>343</v>
      </c>
      <c r="I1263" s="732"/>
      <c r="J1263" s="876">
        <f>SUM(J1260:J1262)</f>
        <v>25321.02</v>
      </c>
      <c r="K1263" s="768" t="s">
        <v>194</v>
      </c>
      <c r="L1263" s="767" t="s">
        <v>456</v>
      </c>
      <c r="M1263" s="782"/>
      <c r="N1263" s="782"/>
    </row>
    <row r="1264" spans="1:15" x14ac:dyDescent="0.45">
      <c r="A1264" s="782"/>
      <c r="B1264" s="782" t="s">
        <v>457</v>
      </c>
      <c r="C1264" s="782"/>
      <c r="D1264" s="913"/>
      <c r="E1264" s="782"/>
      <c r="F1264" s="732"/>
      <c r="H1264" s="732" t="s">
        <v>343</v>
      </c>
      <c r="I1264" s="732"/>
      <c r="J1264" s="876">
        <f>ROUND(J1263/1000,2)</f>
        <v>25.32</v>
      </c>
      <c r="K1264" s="768" t="s">
        <v>458</v>
      </c>
      <c r="L1264" s="767" t="s">
        <v>459</v>
      </c>
      <c r="M1264" s="782"/>
      <c r="N1264" s="782"/>
    </row>
    <row r="1265" spans="1:15" x14ac:dyDescent="0.45">
      <c r="A1265" s="782"/>
      <c r="B1265" s="782" t="s">
        <v>426</v>
      </c>
      <c r="C1265" s="782"/>
      <c r="D1265" s="913"/>
      <c r="E1265" s="782"/>
      <c r="F1265" s="732"/>
      <c r="G1265" s="876"/>
      <c r="H1265" s="732" t="s">
        <v>343</v>
      </c>
      <c r="I1265" s="732"/>
      <c r="J1265" s="876">
        <f>J1264</f>
        <v>25.32</v>
      </c>
      <c r="K1265" s="768" t="s">
        <v>458</v>
      </c>
      <c r="L1265" s="767" t="s">
        <v>451</v>
      </c>
      <c r="M1265" s="782"/>
      <c r="N1265" s="782"/>
    </row>
    <row r="1266" spans="1:15" x14ac:dyDescent="0.45">
      <c r="A1266" s="782"/>
      <c r="B1266" s="782"/>
      <c r="C1266" s="782"/>
      <c r="D1266" s="913"/>
      <c r="E1266" s="782"/>
      <c r="F1266" s="876"/>
      <c r="G1266" s="876"/>
      <c r="H1266" s="876"/>
      <c r="I1266" s="876"/>
      <c r="J1266" s="876"/>
      <c r="K1266" s="768"/>
      <c r="L1266" s="782"/>
      <c r="M1266" s="782"/>
      <c r="N1266" s="782"/>
    </row>
    <row r="1267" spans="1:15" x14ac:dyDescent="0.45">
      <c r="A1267" s="782"/>
      <c r="B1267" s="782" t="s">
        <v>466</v>
      </c>
      <c r="C1267" s="782"/>
      <c r="D1267" s="913"/>
      <c r="E1267" s="782"/>
      <c r="F1267" s="876"/>
      <c r="G1267" s="876"/>
      <c r="H1267" s="876"/>
      <c r="I1267" s="876"/>
      <c r="J1267" s="876"/>
      <c r="K1267" s="768"/>
      <c r="L1267" s="782"/>
      <c r="M1267" s="782"/>
      <c r="N1267" s="782"/>
    </row>
    <row r="1268" spans="1:15" x14ac:dyDescent="0.45">
      <c r="A1268" s="782"/>
      <c r="B1268" s="782" t="s">
        <v>136</v>
      </c>
      <c r="C1268" s="782"/>
      <c r="D1268" s="913"/>
      <c r="E1268" s="782"/>
      <c r="F1268" s="732"/>
      <c r="H1268" s="732" t="s">
        <v>343</v>
      </c>
      <c r="I1268" s="732"/>
      <c r="J1268" s="876" t="str">
        <f>'[1]ข้อมูลแหล่งราคาวัสดุ '!D32</f>
        <v>24.586.45</v>
      </c>
      <c r="K1268" s="768" t="s">
        <v>194</v>
      </c>
      <c r="L1268" s="767" t="s">
        <v>346</v>
      </c>
      <c r="M1268" s="782"/>
      <c r="N1268" s="782"/>
    </row>
    <row r="1269" spans="1:15" x14ac:dyDescent="0.45">
      <c r="A1269" s="782"/>
      <c r="B1269" s="782" t="s">
        <v>143</v>
      </c>
      <c r="C1269" s="782"/>
      <c r="D1269" s="913"/>
      <c r="E1269" s="782"/>
      <c r="F1269" s="876">
        <f>F1261</f>
        <v>42</v>
      </c>
      <c r="G1269" s="732" t="s">
        <v>193</v>
      </c>
      <c r="H1269" s="732" t="s">
        <v>343</v>
      </c>
      <c r="I1269" s="732"/>
      <c r="J1269" s="876">
        <f>J1261</f>
        <v>152.69999999999999</v>
      </c>
      <c r="K1269" s="768" t="s">
        <v>194</v>
      </c>
      <c r="L1269" s="767" t="s">
        <v>393</v>
      </c>
      <c r="M1269" s="782" t="s">
        <v>394</v>
      </c>
      <c r="N1269" s="782"/>
    </row>
    <row r="1270" spans="1:15" x14ac:dyDescent="0.45">
      <c r="A1270" s="782"/>
      <c r="B1270" s="782" t="s">
        <v>433</v>
      </c>
      <c r="C1270" s="782"/>
      <c r="D1270" s="913"/>
      <c r="E1270" s="782"/>
      <c r="F1270" s="876"/>
      <c r="H1270" s="732" t="s">
        <v>343</v>
      </c>
      <c r="I1270" s="732"/>
      <c r="J1270" s="876">
        <v>80</v>
      </c>
      <c r="K1270" s="768" t="s">
        <v>194</v>
      </c>
      <c r="L1270" s="767" t="s">
        <v>398</v>
      </c>
      <c r="M1270" s="767"/>
      <c r="N1270" s="782"/>
    </row>
    <row r="1271" spans="1:15" x14ac:dyDescent="0.45">
      <c r="A1271" s="782"/>
      <c r="B1271" s="782" t="s">
        <v>455</v>
      </c>
      <c r="C1271" s="782"/>
      <c r="D1271" s="913"/>
      <c r="E1271" s="782"/>
      <c r="F1271" s="732"/>
      <c r="H1271" s="732" t="s">
        <v>343</v>
      </c>
      <c r="I1271" s="732"/>
      <c r="J1271" s="876">
        <f>SUM(J1268:J1270)</f>
        <v>232.7</v>
      </c>
      <c r="K1271" s="768" t="s">
        <v>194</v>
      </c>
      <c r="L1271" s="767" t="s">
        <v>456</v>
      </c>
      <c r="M1271" s="767"/>
      <c r="N1271" s="782"/>
      <c r="O1271" s="782"/>
    </row>
    <row r="1272" spans="1:15" x14ac:dyDescent="0.45">
      <c r="A1272" s="782"/>
      <c r="B1272" s="782" t="s">
        <v>457</v>
      </c>
      <c r="C1272" s="782"/>
      <c r="D1272" s="913"/>
      <c r="E1272" s="782"/>
      <c r="F1272" s="732"/>
      <c r="H1272" s="732" t="s">
        <v>343</v>
      </c>
      <c r="I1272" s="732"/>
      <c r="J1272" s="876">
        <f>ROUND(J1271/1000,2)</f>
        <v>0.23</v>
      </c>
      <c r="K1272" s="768" t="s">
        <v>458</v>
      </c>
      <c r="L1272" s="767" t="s">
        <v>459</v>
      </c>
      <c r="M1272" s="767"/>
      <c r="N1272" s="782"/>
      <c r="O1272" s="782"/>
    </row>
    <row r="1273" spans="1:15" x14ac:dyDescent="0.45">
      <c r="A1273" s="782"/>
      <c r="B1273" s="782" t="s">
        <v>426</v>
      </c>
      <c r="C1273" s="782"/>
      <c r="D1273" s="913"/>
      <c r="E1273" s="782"/>
      <c r="F1273" s="732"/>
      <c r="G1273" s="876"/>
      <c r="H1273" s="732" t="s">
        <v>343</v>
      </c>
      <c r="I1273" s="732"/>
      <c r="J1273" s="876">
        <f>J1272</f>
        <v>0.23</v>
      </c>
      <c r="K1273" s="768" t="s">
        <v>458</v>
      </c>
      <c r="L1273" s="767" t="s">
        <v>451</v>
      </c>
      <c r="M1273" s="767"/>
      <c r="N1273" s="782"/>
      <c r="O1273" s="782"/>
    </row>
    <row r="1274" spans="1:15" x14ac:dyDescent="0.45">
      <c r="A1274" s="782"/>
      <c r="B1274" s="782"/>
      <c r="C1274" s="782"/>
      <c r="D1274" s="913"/>
      <c r="E1274" s="782"/>
      <c r="F1274" s="876"/>
      <c r="G1274" s="876"/>
      <c r="H1274" s="876"/>
      <c r="I1274" s="876"/>
      <c r="J1274" s="876"/>
      <c r="K1274" s="768"/>
      <c r="L1274" s="782"/>
      <c r="M1274" s="782"/>
      <c r="N1274" s="782"/>
      <c r="O1274" s="782"/>
    </row>
    <row r="1275" spans="1:15" x14ac:dyDescent="0.45">
      <c r="A1275" s="782"/>
      <c r="B1275" s="782"/>
      <c r="C1275" s="782"/>
      <c r="D1275" s="913"/>
      <c r="E1275" s="782"/>
      <c r="F1275" s="876"/>
      <c r="G1275" s="876"/>
      <c r="H1275" s="876"/>
      <c r="I1275" s="876"/>
      <c r="J1275" s="876"/>
      <c r="K1275" s="768"/>
      <c r="L1275" s="782"/>
      <c r="M1275" s="782"/>
      <c r="N1275" s="782"/>
      <c r="O1275" s="782"/>
    </row>
    <row r="1276" spans="1:15" x14ac:dyDescent="0.45">
      <c r="A1276" s="782"/>
      <c r="B1276" s="782" t="s">
        <v>467</v>
      </c>
      <c r="C1276" s="782"/>
      <c r="D1276" s="913"/>
      <c r="E1276" s="782"/>
      <c r="F1276" s="876"/>
      <c r="G1276" s="876"/>
      <c r="H1276" s="876"/>
      <c r="I1276" s="876"/>
      <c r="J1276" s="876"/>
      <c r="K1276" s="768"/>
      <c r="L1276" s="782"/>
      <c r="M1276" s="782"/>
      <c r="N1276" s="782"/>
      <c r="O1276" s="782"/>
    </row>
    <row r="1277" spans="1:15" x14ac:dyDescent="0.45">
      <c r="A1277" s="782"/>
      <c r="B1277" s="782" t="s">
        <v>136</v>
      </c>
      <c r="C1277" s="782"/>
      <c r="D1277" s="913"/>
      <c r="E1277" s="782"/>
      <c r="F1277" s="732"/>
      <c r="H1277" s="732" t="s">
        <v>343</v>
      </c>
      <c r="I1277" s="732"/>
      <c r="J1277" s="876">
        <f>'[1]ข้อมูลแหล่งราคาวัสดุ '!D33</f>
        <v>25887.86</v>
      </c>
      <c r="K1277" s="768" t="s">
        <v>194</v>
      </c>
      <c r="L1277" s="767" t="s">
        <v>346</v>
      </c>
      <c r="M1277" s="767"/>
      <c r="N1277" s="782"/>
      <c r="O1277" s="782"/>
    </row>
    <row r="1278" spans="1:15" x14ac:dyDescent="0.45">
      <c r="A1278" s="782"/>
      <c r="B1278" s="782" t="s">
        <v>143</v>
      </c>
      <c r="C1278" s="782"/>
      <c r="D1278" s="913"/>
      <c r="E1278" s="782"/>
      <c r="F1278" s="876">
        <f>F1269</f>
        <v>42</v>
      </c>
      <c r="G1278" s="732" t="s">
        <v>193</v>
      </c>
      <c r="H1278" s="732" t="s">
        <v>343</v>
      </c>
      <c r="I1278" s="732"/>
      <c r="J1278" s="876">
        <f>J1269</f>
        <v>152.69999999999999</v>
      </c>
      <c r="K1278" s="768" t="s">
        <v>194</v>
      </c>
      <c r="L1278" s="767" t="s">
        <v>393</v>
      </c>
      <c r="M1278" s="782" t="s">
        <v>394</v>
      </c>
      <c r="N1278" s="782"/>
      <c r="O1278" s="782"/>
    </row>
    <row r="1279" spans="1:15" x14ac:dyDescent="0.45">
      <c r="A1279" s="782"/>
      <c r="B1279" s="782" t="s">
        <v>433</v>
      </c>
      <c r="C1279" s="782"/>
      <c r="D1279" s="913"/>
      <c r="E1279" s="782"/>
      <c r="F1279" s="876"/>
      <c r="H1279" s="732" t="s">
        <v>343</v>
      </c>
      <c r="I1279" s="732"/>
      <c r="J1279" s="876">
        <v>80</v>
      </c>
      <c r="K1279" s="768" t="s">
        <v>194</v>
      </c>
      <c r="L1279" s="767" t="s">
        <v>398</v>
      </c>
      <c r="M1279" s="782"/>
      <c r="N1279" s="782"/>
    </row>
    <row r="1280" spans="1:15" x14ac:dyDescent="0.45">
      <c r="A1280" s="782"/>
      <c r="B1280" s="782" t="s">
        <v>455</v>
      </c>
      <c r="C1280" s="782"/>
      <c r="D1280" s="913"/>
      <c r="E1280" s="782"/>
      <c r="F1280" s="732"/>
      <c r="H1280" s="732" t="s">
        <v>343</v>
      </c>
      <c r="I1280" s="732"/>
      <c r="J1280" s="876">
        <f>SUM(J1277:J1279)</f>
        <v>26120.560000000001</v>
      </c>
      <c r="K1280" s="768" t="s">
        <v>194</v>
      </c>
      <c r="L1280" s="767" t="s">
        <v>456</v>
      </c>
      <c r="M1280" s="782"/>
      <c r="N1280" s="782"/>
    </row>
    <row r="1281" spans="1:15" x14ac:dyDescent="0.45">
      <c r="A1281" s="782"/>
      <c r="B1281" s="782" t="s">
        <v>457</v>
      </c>
      <c r="C1281" s="782"/>
      <c r="D1281" s="913"/>
      <c r="E1281" s="782"/>
      <c r="F1281" s="732"/>
      <c r="H1281" s="732" t="s">
        <v>343</v>
      </c>
      <c r="I1281" s="732"/>
      <c r="J1281" s="876">
        <f>ROUND(J1280/1000,2)</f>
        <v>26.12</v>
      </c>
      <c r="K1281" s="768" t="s">
        <v>458</v>
      </c>
      <c r="L1281" s="767" t="s">
        <v>459</v>
      </c>
      <c r="M1281" s="782"/>
      <c r="N1281" s="782"/>
    </row>
    <row r="1282" spans="1:15" x14ac:dyDescent="0.45">
      <c r="A1282" s="782"/>
      <c r="B1282" s="782" t="s">
        <v>426</v>
      </c>
      <c r="C1282" s="782"/>
      <c r="D1282" s="913"/>
      <c r="E1282" s="782"/>
      <c r="F1282" s="732"/>
      <c r="G1282" s="876"/>
      <c r="H1282" s="732" t="s">
        <v>343</v>
      </c>
      <c r="I1282" s="732"/>
      <c r="J1282" s="876">
        <f>J1281</f>
        <v>26.12</v>
      </c>
      <c r="K1282" s="768" t="s">
        <v>458</v>
      </c>
      <c r="L1282" s="767" t="s">
        <v>451</v>
      </c>
      <c r="M1282" s="782"/>
      <c r="N1282" s="782"/>
    </row>
    <row r="1283" spans="1:15" x14ac:dyDescent="0.45">
      <c r="A1283" s="782"/>
      <c r="B1283" s="782"/>
      <c r="C1283" s="782"/>
      <c r="D1283" s="913"/>
      <c r="E1283" s="782"/>
      <c r="F1283" s="876"/>
      <c r="G1283" s="876"/>
      <c r="H1283" s="876"/>
      <c r="I1283" s="876"/>
      <c r="J1283" s="876"/>
      <c r="K1283" s="768"/>
      <c r="L1283" s="782"/>
      <c r="M1283" s="782"/>
      <c r="N1283" s="782"/>
    </row>
    <row r="1284" spans="1:15" x14ac:dyDescent="0.45">
      <c r="A1284" s="782"/>
      <c r="B1284" s="782" t="s">
        <v>468</v>
      </c>
      <c r="C1284" s="782"/>
      <c r="D1284" s="913"/>
      <c r="E1284" s="782"/>
      <c r="F1284" s="876"/>
      <c r="G1284" s="876"/>
      <c r="H1284" s="876"/>
      <c r="I1284" s="876"/>
      <c r="J1284" s="876"/>
      <c r="K1284" s="768"/>
      <c r="L1284" s="782"/>
      <c r="M1284" s="782"/>
      <c r="N1284" s="782"/>
    </row>
    <row r="1285" spans="1:15" x14ac:dyDescent="0.45">
      <c r="A1285" s="782"/>
      <c r="B1285" s="782" t="s">
        <v>136</v>
      </c>
      <c r="C1285" s="782"/>
      <c r="D1285" s="913"/>
      <c r="E1285" s="782"/>
      <c r="F1285" s="732"/>
      <c r="H1285" s="732" t="s">
        <v>343</v>
      </c>
      <c r="I1285" s="732"/>
      <c r="J1285" s="876">
        <f>'[1]ข้อมูลแหล่งราคาวัสดุ '!D34</f>
        <v>24766.36</v>
      </c>
      <c r="K1285" s="768" t="s">
        <v>194</v>
      </c>
      <c r="L1285" s="767" t="s">
        <v>346</v>
      </c>
      <c r="M1285" s="782"/>
      <c r="N1285" s="782"/>
    </row>
    <row r="1286" spans="1:15" x14ac:dyDescent="0.45">
      <c r="A1286" s="782"/>
      <c r="B1286" s="782" t="s">
        <v>143</v>
      </c>
      <c r="C1286" s="782"/>
      <c r="D1286" s="913"/>
      <c r="E1286" s="782"/>
      <c r="F1286" s="876">
        <f>F1278</f>
        <v>42</v>
      </c>
      <c r="G1286" s="732" t="s">
        <v>193</v>
      </c>
      <c r="H1286" s="732" t="s">
        <v>343</v>
      </c>
      <c r="I1286" s="732"/>
      <c r="J1286" s="876">
        <f>J1278</f>
        <v>152.69999999999999</v>
      </c>
      <c r="K1286" s="768" t="s">
        <v>194</v>
      </c>
      <c r="L1286" s="767" t="s">
        <v>393</v>
      </c>
      <c r="M1286" s="782" t="s">
        <v>394</v>
      </c>
      <c r="N1286" s="782"/>
    </row>
    <row r="1287" spans="1:15" x14ac:dyDescent="0.45">
      <c r="A1287" s="782"/>
      <c r="B1287" s="782" t="s">
        <v>433</v>
      </c>
      <c r="C1287" s="782"/>
      <c r="D1287" s="913"/>
      <c r="E1287" s="782"/>
      <c r="F1287" s="876"/>
      <c r="H1287" s="732" t="s">
        <v>343</v>
      </c>
      <c r="I1287" s="732"/>
      <c r="J1287" s="876">
        <v>80</v>
      </c>
      <c r="K1287" s="768" t="s">
        <v>194</v>
      </c>
      <c r="L1287" s="767" t="s">
        <v>398</v>
      </c>
      <c r="M1287" s="767"/>
      <c r="N1287" s="782"/>
    </row>
    <row r="1288" spans="1:15" x14ac:dyDescent="0.45">
      <c r="A1288" s="782"/>
      <c r="B1288" s="782" t="s">
        <v>455</v>
      </c>
      <c r="C1288" s="782"/>
      <c r="D1288" s="913"/>
      <c r="E1288" s="782"/>
      <c r="F1288" s="732"/>
      <c r="H1288" s="732" t="s">
        <v>343</v>
      </c>
      <c r="I1288" s="732"/>
      <c r="J1288" s="876">
        <f>SUM(J1285:J1287)</f>
        <v>24999.06</v>
      </c>
      <c r="K1288" s="768" t="s">
        <v>194</v>
      </c>
      <c r="L1288" s="767" t="s">
        <v>456</v>
      </c>
      <c r="M1288" s="767"/>
      <c r="N1288" s="782"/>
      <c r="O1288" s="782"/>
    </row>
    <row r="1289" spans="1:15" x14ac:dyDescent="0.45">
      <c r="A1289" s="782"/>
      <c r="B1289" s="782" t="s">
        <v>457</v>
      </c>
      <c r="C1289" s="782"/>
      <c r="D1289" s="913"/>
      <c r="E1289" s="782"/>
      <c r="F1289" s="732"/>
      <c r="H1289" s="732" t="s">
        <v>343</v>
      </c>
      <c r="I1289" s="732"/>
      <c r="J1289" s="876">
        <f>ROUND(J1288/1000,2)</f>
        <v>25</v>
      </c>
      <c r="K1289" s="768" t="s">
        <v>458</v>
      </c>
      <c r="L1289" s="767" t="s">
        <v>459</v>
      </c>
      <c r="M1289" s="767"/>
      <c r="N1289" s="782"/>
      <c r="O1289" s="782"/>
    </row>
    <row r="1290" spans="1:15" x14ac:dyDescent="0.45">
      <c r="A1290" s="782"/>
      <c r="B1290" s="782" t="s">
        <v>426</v>
      </c>
      <c r="C1290" s="782"/>
      <c r="D1290" s="913"/>
      <c r="E1290" s="782"/>
      <c r="F1290" s="732"/>
      <c r="G1290" s="876"/>
      <c r="H1290" s="732" t="s">
        <v>343</v>
      </c>
      <c r="I1290" s="732"/>
      <c r="J1290" s="876">
        <f>J1289</f>
        <v>25</v>
      </c>
      <c r="K1290" s="768" t="s">
        <v>458</v>
      </c>
      <c r="L1290" s="767" t="s">
        <v>451</v>
      </c>
      <c r="M1290" s="767"/>
      <c r="N1290" s="782"/>
      <c r="O1290" s="782"/>
    </row>
    <row r="1291" spans="1:15" x14ac:dyDescent="0.45">
      <c r="A1291" s="782"/>
      <c r="B1291" s="782"/>
      <c r="C1291" s="782"/>
      <c r="D1291" s="913"/>
      <c r="E1291" s="782"/>
      <c r="F1291" s="876"/>
      <c r="G1291" s="876"/>
      <c r="H1291" s="876"/>
      <c r="I1291" s="876"/>
      <c r="J1291" s="876"/>
      <c r="K1291" s="768"/>
      <c r="L1291" s="782"/>
      <c r="M1291" s="782"/>
      <c r="N1291" s="782"/>
      <c r="O1291" s="782"/>
    </row>
    <row r="1292" spans="1:15" ht="21" hidden="1" customHeight="1" x14ac:dyDescent="0.45">
      <c r="A1292" s="782"/>
      <c r="B1292" s="782" t="s">
        <v>469</v>
      </c>
      <c r="C1292" s="782"/>
      <c r="D1292" s="913"/>
      <c r="E1292" s="782"/>
      <c r="F1292" s="876"/>
      <c r="G1292" s="876"/>
      <c r="H1292" s="876"/>
      <c r="I1292" s="876"/>
      <c r="J1292" s="876"/>
      <c r="K1292" s="768"/>
      <c r="L1292" s="782"/>
      <c r="M1292" s="782"/>
      <c r="N1292" s="782"/>
      <c r="O1292" s="782"/>
    </row>
    <row r="1293" spans="1:15" ht="21" hidden="1" customHeight="1" x14ac:dyDescent="0.45">
      <c r="A1293" s="782"/>
      <c r="B1293" s="782" t="s">
        <v>136</v>
      </c>
      <c r="C1293" s="782"/>
      <c r="D1293" s="913"/>
      <c r="E1293" s="782"/>
      <c r="F1293" s="732"/>
      <c r="H1293" s="732" t="s">
        <v>343</v>
      </c>
      <c r="I1293" s="732"/>
      <c r="J1293" s="876"/>
      <c r="K1293" s="768" t="s">
        <v>194</v>
      </c>
      <c r="L1293" s="767" t="s">
        <v>346</v>
      </c>
      <c r="M1293" s="767"/>
      <c r="N1293" s="782"/>
      <c r="O1293" s="782"/>
    </row>
    <row r="1294" spans="1:15" ht="21" hidden="1" customHeight="1" x14ac:dyDescent="0.45">
      <c r="A1294" s="782"/>
      <c r="B1294" s="782" t="s">
        <v>143</v>
      </c>
      <c r="C1294" s="782"/>
      <c r="D1294" s="913"/>
      <c r="E1294" s="782"/>
      <c r="F1294" s="876">
        <f>F1286</f>
        <v>42</v>
      </c>
      <c r="G1294" s="732" t="s">
        <v>193</v>
      </c>
      <c r="H1294" s="732" t="s">
        <v>343</v>
      </c>
      <c r="I1294" s="732"/>
      <c r="J1294" s="876" t="s">
        <v>470</v>
      </c>
      <c r="K1294" s="768" t="s">
        <v>194</v>
      </c>
      <c r="L1294" s="767" t="s">
        <v>393</v>
      </c>
      <c r="M1294" s="767"/>
      <c r="N1294" s="782"/>
      <c r="O1294" s="782"/>
    </row>
    <row r="1295" spans="1:15" ht="21" hidden="1" customHeight="1" x14ac:dyDescent="0.45">
      <c r="A1295" s="782"/>
      <c r="B1295" s="782" t="s">
        <v>433</v>
      </c>
      <c r="C1295" s="782"/>
      <c r="D1295" s="913"/>
      <c r="E1295" s="782"/>
      <c r="F1295" s="876"/>
      <c r="H1295" s="732" t="s">
        <v>343</v>
      </c>
      <c r="I1295" s="732"/>
      <c r="J1295" s="876">
        <v>80</v>
      </c>
      <c r="K1295" s="768" t="s">
        <v>194</v>
      </c>
      <c r="L1295" s="767" t="s">
        <v>398</v>
      </c>
      <c r="M1295" s="767"/>
      <c r="N1295" s="782"/>
      <c r="O1295" s="782" t="s">
        <v>394</v>
      </c>
    </row>
    <row r="1296" spans="1:15" ht="21" hidden="1" customHeight="1" x14ac:dyDescent="0.45">
      <c r="A1296" s="782"/>
      <c r="B1296" s="782" t="s">
        <v>455</v>
      </c>
      <c r="C1296" s="782"/>
      <c r="D1296" s="913"/>
      <c r="E1296" s="782"/>
      <c r="F1296" s="732"/>
      <c r="H1296" s="732" t="s">
        <v>343</v>
      </c>
      <c r="I1296" s="732"/>
      <c r="J1296" s="876" t="s">
        <v>470</v>
      </c>
      <c r="K1296" s="768" t="s">
        <v>194</v>
      </c>
      <c r="L1296" s="767" t="s">
        <v>456</v>
      </c>
      <c r="M1296" s="767"/>
      <c r="N1296" s="782"/>
      <c r="O1296" s="782"/>
    </row>
    <row r="1297" spans="1:15" ht="21" hidden="1" customHeight="1" x14ac:dyDescent="0.45">
      <c r="A1297" s="782"/>
      <c r="B1297" s="782" t="s">
        <v>457</v>
      </c>
      <c r="C1297" s="782"/>
      <c r="D1297" s="913"/>
      <c r="E1297" s="782"/>
      <c r="F1297" s="732"/>
      <c r="H1297" s="732" t="s">
        <v>343</v>
      </c>
      <c r="I1297" s="732"/>
      <c r="J1297" s="876" t="s">
        <v>470</v>
      </c>
      <c r="K1297" s="768" t="s">
        <v>458</v>
      </c>
      <c r="L1297" s="767" t="s">
        <v>459</v>
      </c>
      <c r="M1297" s="767"/>
      <c r="N1297" s="782"/>
      <c r="O1297" s="782"/>
    </row>
    <row r="1298" spans="1:15" ht="21" hidden="1" customHeight="1" x14ac:dyDescent="0.45">
      <c r="A1298" s="782"/>
      <c r="B1298" s="782" t="s">
        <v>426</v>
      </c>
      <c r="C1298" s="782"/>
      <c r="D1298" s="913"/>
      <c r="E1298" s="782"/>
      <c r="F1298" s="732"/>
      <c r="G1298" s="876"/>
      <c r="H1298" s="732" t="s">
        <v>343</v>
      </c>
      <c r="I1298" s="732"/>
      <c r="J1298" s="876" t="s">
        <v>470</v>
      </c>
      <c r="K1298" s="768" t="s">
        <v>458</v>
      </c>
      <c r="L1298" s="767" t="s">
        <v>451</v>
      </c>
      <c r="M1298" s="767"/>
      <c r="N1298" s="782"/>
      <c r="O1298" s="782"/>
    </row>
    <row r="1299" spans="1:15" ht="21" hidden="1" customHeight="1" x14ac:dyDescent="0.45">
      <c r="A1299" s="782"/>
      <c r="B1299" s="782"/>
      <c r="C1299" s="782"/>
      <c r="D1299" s="913"/>
      <c r="E1299" s="782"/>
      <c r="F1299" s="876"/>
      <c r="G1299" s="876"/>
      <c r="H1299" s="876"/>
      <c r="I1299" s="876"/>
      <c r="J1299" s="876"/>
      <c r="K1299" s="768"/>
      <c r="L1299" s="782"/>
      <c r="M1299" s="782"/>
      <c r="N1299" s="782"/>
      <c r="O1299" s="782"/>
    </row>
    <row r="1300" spans="1:15" x14ac:dyDescent="0.45">
      <c r="A1300" s="782"/>
      <c r="B1300" s="782" t="s">
        <v>471</v>
      </c>
      <c r="C1300" s="782"/>
      <c r="D1300" s="913"/>
      <c r="E1300" s="782"/>
      <c r="F1300" s="876"/>
      <c r="G1300" s="876"/>
      <c r="H1300" s="876"/>
      <c r="I1300" s="876"/>
      <c r="J1300" s="876"/>
      <c r="K1300" s="768"/>
      <c r="L1300" s="782"/>
      <c r="M1300" s="782"/>
      <c r="N1300" s="782"/>
      <c r="O1300" s="782"/>
    </row>
    <row r="1301" spans="1:15" x14ac:dyDescent="0.45">
      <c r="A1301" s="782"/>
      <c r="B1301" s="782" t="s">
        <v>136</v>
      </c>
      <c r="C1301" s="782"/>
      <c r="D1301" s="913"/>
      <c r="E1301" s="782"/>
      <c r="F1301" s="732"/>
      <c r="H1301" s="732" t="s">
        <v>343</v>
      </c>
      <c r="I1301" s="732"/>
      <c r="J1301" s="876">
        <f>'[1]ข้อมูลแหล่งราคาวัสดุ '!D36</f>
        <v>23048.6</v>
      </c>
      <c r="K1301" s="768" t="s">
        <v>194</v>
      </c>
      <c r="L1301" s="767" t="s">
        <v>346</v>
      </c>
      <c r="M1301" s="767"/>
      <c r="N1301" s="782"/>
      <c r="O1301" s="782"/>
    </row>
    <row r="1302" spans="1:15" x14ac:dyDescent="0.45">
      <c r="A1302" s="782"/>
      <c r="B1302" s="782" t="s">
        <v>143</v>
      </c>
      <c r="C1302" s="782"/>
      <c r="D1302" s="913"/>
      <c r="E1302" s="782"/>
      <c r="F1302" s="876">
        <f>F1286</f>
        <v>42</v>
      </c>
      <c r="G1302" s="732" t="s">
        <v>193</v>
      </c>
      <c r="H1302" s="732" t="s">
        <v>343</v>
      </c>
      <c r="I1302" s="732"/>
      <c r="J1302" s="876">
        <f>J1286</f>
        <v>152.69999999999999</v>
      </c>
      <c r="K1302" s="768" t="s">
        <v>194</v>
      </c>
      <c r="L1302" s="767" t="s">
        <v>393</v>
      </c>
      <c r="M1302" s="782" t="s">
        <v>394</v>
      </c>
      <c r="N1302" s="782"/>
      <c r="O1302" s="782"/>
    </row>
    <row r="1303" spans="1:15" x14ac:dyDescent="0.45">
      <c r="A1303" s="782"/>
      <c r="B1303" s="782" t="s">
        <v>433</v>
      </c>
      <c r="C1303" s="782"/>
      <c r="D1303" s="913"/>
      <c r="E1303" s="782"/>
      <c r="F1303" s="876"/>
      <c r="H1303" s="732" t="s">
        <v>343</v>
      </c>
      <c r="I1303" s="732"/>
      <c r="J1303" s="876">
        <v>80</v>
      </c>
      <c r="K1303" s="768" t="s">
        <v>194</v>
      </c>
      <c r="L1303" s="767" t="s">
        <v>398</v>
      </c>
      <c r="M1303" s="782"/>
      <c r="N1303" s="782"/>
    </row>
    <row r="1304" spans="1:15" x14ac:dyDescent="0.45">
      <c r="A1304" s="782"/>
      <c r="B1304" s="782" t="s">
        <v>455</v>
      </c>
      <c r="C1304" s="782"/>
      <c r="D1304" s="913"/>
      <c r="E1304" s="782"/>
      <c r="F1304" s="732"/>
      <c r="H1304" s="732" t="s">
        <v>343</v>
      </c>
      <c r="I1304" s="732"/>
      <c r="J1304" s="876">
        <f>SUM(J1301:J1303)</f>
        <v>23281.3</v>
      </c>
      <c r="K1304" s="768" t="s">
        <v>194</v>
      </c>
      <c r="L1304" s="767" t="s">
        <v>456</v>
      </c>
      <c r="M1304" s="782"/>
      <c r="N1304" s="782"/>
    </row>
    <row r="1305" spans="1:15" x14ac:dyDescent="0.45">
      <c r="A1305" s="782"/>
      <c r="B1305" s="782" t="s">
        <v>457</v>
      </c>
      <c r="C1305" s="782"/>
      <c r="D1305" s="913"/>
      <c r="E1305" s="782"/>
      <c r="F1305" s="732"/>
      <c r="H1305" s="732" t="s">
        <v>343</v>
      </c>
      <c r="I1305" s="732"/>
      <c r="J1305" s="876">
        <f>ROUND(J1304/1000,2)</f>
        <v>23.28</v>
      </c>
      <c r="K1305" s="768" t="s">
        <v>458</v>
      </c>
      <c r="L1305" s="767" t="s">
        <v>459</v>
      </c>
      <c r="M1305" s="782"/>
      <c r="N1305" s="782"/>
    </row>
    <row r="1306" spans="1:15" x14ac:dyDescent="0.45">
      <c r="A1306" s="782"/>
      <c r="B1306" s="782" t="s">
        <v>426</v>
      </c>
      <c r="C1306" s="782"/>
      <c r="D1306" s="913"/>
      <c r="E1306" s="782"/>
      <c r="F1306" s="732"/>
      <c r="G1306" s="876"/>
      <c r="H1306" s="732" t="s">
        <v>343</v>
      </c>
      <c r="I1306" s="732"/>
      <c r="J1306" s="876">
        <f>J1305</f>
        <v>23.28</v>
      </c>
      <c r="K1306" s="768" t="s">
        <v>458</v>
      </c>
      <c r="L1306" s="767" t="s">
        <v>451</v>
      </c>
      <c r="M1306" s="782"/>
      <c r="N1306" s="782"/>
    </row>
    <row r="1307" spans="1:15" x14ac:dyDescent="0.45">
      <c r="A1307" s="782"/>
      <c r="B1307" s="782"/>
      <c r="C1307" s="782"/>
      <c r="D1307" s="913"/>
      <c r="E1307" s="782"/>
      <c r="F1307" s="876"/>
      <c r="G1307" s="876"/>
      <c r="H1307" s="876"/>
      <c r="I1307" s="876"/>
      <c r="J1307" s="876"/>
      <c r="K1307" s="768"/>
      <c r="L1307" s="782"/>
      <c r="M1307" s="782"/>
      <c r="N1307" s="782"/>
    </row>
    <row r="1308" spans="1:15" x14ac:dyDescent="0.45">
      <c r="A1308" s="782"/>
      <c r="B1308" s="782" t="s">
        <v>472</v>
      </c>
      <c r="C1308" s="782"/>
      <c r="D1308" s="913"/>
      <c r="E1308" s="782"/>
      <c r="F1308" s="876"/>
      <c r="G1308" s="876"/>
      <c r="H1308" s="876"/>
      <c r="I1308" s="876"/>
      <c r="J1308" s="876"/>
      <c r="K1308" s="768"/>
      <c r="L1308" s="782"/>
      <c r="M1308" s="782"/>
      <c r="N1308" s="782"/>
    </row>
    <row r="1309" spans="1:15" x14ac:dyDescent="0.45">
      <c r="A1309" s="782"/>
      <c r="B1309" s="782" t="s">
        <v>136</v>
      </c>
      <c r="C1309" s="782"/>
      <c r="D1309" s="913"/>
      <c r="E1309" s="782"/>
      <c r="F1309" s="732"/>
      <c r="H1309" s="732" t="s">
        <v>343</v>
      </c>
      <c r="I1309" s="732"/>
      <c r="J1309" s="876">
        <f>'[1]ข้อมูลแหล่งราคาวัสดุ '!D37</f>
        <v>23038.32</v>
      </c>
      <c r="K1309" s="768" t="s">
        <v>194</v>
      </c>
      <c r="L1309" s="767" t="s">
        <v>346</v>
      </c>
      <c r="M1309" s="782"/>
      <c r="N1309" s="782"/>
    </row>
    <row r="1310" spans="1:15" x14ac:dyDescent="0.45">
      <c r="A1310" s="782"/>
      <c r="B1310" s="782" t="s">
        <v>143</v>
      </c>
      <c r="C1310" s="782"/>
      <c r="D1310" s="913"/>
      <c r="E1310" s="782"/>
      <c r="F1310" s="876">
        <f>F1302</f>
        <v>42</v>
      </c>
      <c r="G1310" s="732" t="s">
        <v>193</v>
      </c>
      <c r="H1310" s="732" t="s">
        <v>343</v>
      </c>
      <c r="I1310" s="732"/>
      <c r="J1310" s="876">
        <f>J1302</f>
        <v>152.69999999999999</v>
      </c>
      <c r="K1310" s="768" t="s">
        <v>194</v>
      </c>
      <c r="L1310" s="767" t="s">
        <v>393</v>
      </c>
      <c r="M1310" s="782" t="s">
        <v>394</v>
      </c>
      <c r="N1310" s="782"/>
    </row>
    <row r="1311" spans="1:15" x14ac:dyDescent="0.45">
      <c r="A1311" s="782"/>
      <c r="B1311" s="782" t="s">
        <v>433</v>
      </c>
      <c r="C1311" s="782"/>
      <c r="D1311" s="913"/>
      <c r="E1311" s="782"/>
      <c r="F1311" s="876"/>
      <c r="H1311" s="732" t="s">
        <v>343</v>
      </c>
      <c r="I1311" s="732"/>
      <c r="J1311" s="876">
        <v>80</v>
      </c>
      <c r="K1311" s="768" t="s">
        <v>194</v>
      </c>
      <c r="L1311" s="767" t="s">
        <v>398</v>
      </c>
      <c r="M1311" s="767"/>
      <c r="N1311" s="782"/>
    </row>
    <row r="1312" spans="1:15" x14ac:dyDescent="0.45">
      <c r="A1312" s="782"/>
      <c r="B1312" s="782" t="s">
        <v>455</v>
      </c>
      <c r="C1312" s="782"/>
      <c r="D1312" s="913"/>
      <c r="E1312" s="782"/>
      <c r="F1312" s="732"/>
      <c r="H1312" s="732" t="s">
        <v>343</v>
      </c>
      <c r="I1312" s="732"/>
      <c r="J1312" s="876">
        <f>SUM(J1309:J1311)</f>
        <v>23271.02</v>
      </c>
      <c r="K1312" s="768" t="s">
        <v>194</v>
      </c>
      <c r="L1312" s="767" t="s">
        <v>456</v>
      </c>
      <c r="M1312" s="767"/>
      <c r="N1312" s="782"/>
      <c r="O1312" s="782"/>
    </row>
    <row r="1313" spans="1:15" x14ac:dyDescent="0.45">
      <c r="A1313" s="782"/>
      <c r="B1313" s="782" t="s">
        <v>457</v>
      </c>
      <c r="C1313" s="782"/>
      <c r="D1313" s="913"/>
      <c r="E1313" s="782"/>
      <c r="F1313" s="732"/>
      <c r="H1313" s="732" t="s">
        <v>343</v>
      </c>
      <c r="I1313" s="732"/>
      <c r="J1313" s="876">
        <f>ROUND(J1312/1000,2)</f>
        <v>23.27</v>
      </c>
      <c r="K1313" s="768" t="s">
        <v>458</v>
      </c>
      <c r="L1313" s="767" t="s">
        <v>459</v>
      </c>
      <c r="M1313" s="767"/>
      <c r="N1313" s="782"/>
      <c r="O1313" s="782"/>
    </row>
    <row r="1314" spans="1:15" x14ac:dyDescent="0.45">
      <c r="A1314" s="782"/>
      <c r="B1314" s="782" t="s">
        <v>426</v>
      </c>
      <c r="C1314" s="782"/>
      <c r="D1314" s="913"/>
      <c r="E1314" s="782"/>
      <c r="F1314" s="732"/>
      <c r="G1314" s="876"/>
      <c r="H1314" s="732" t="s">
        <v>343</v>
      </c>
      <c r="I1314" s="732"/>
      <c r="J1314" s="876">
        <f>J1313</f>
        <v>23.27</v>
      </c>
      <c r="K1314" s="768" t="s">
        <v>458</v>
      </c>
      <c r="L1314" s="767" t="s">
        <v>451</v>
      </c>
      <c r="M1314" s="767"/>
      <c r="N1314" s="782"/>
      <c r="O1314" s="782"/>
    </row>
    <row r="1315" spans="1:15" x14ac:dyDescent="0.45">
      <c r="A1315" s="782"/>
      <c r="B1315" s="782"/>
      <c r="C1315" s="782"/>
      <c r="D1315" s="913"/>
      <c r="E1315" s="782"/>
      <c r="F1315" s="876"/>
      <c r="G1315" s="876"/>
      <c r="H1315" s="876"/>
      <c r="I1315" s="876"/>
      <c r="J1315" s="876"/>
      <c r="K1315" s="768"/>
      <c r="L1315" s="782"/>
      <c r="M1315" s="782"/>
      <c r="N1315" s="782"/>
      <c r="O1315" s="782"/>
    </row>
    <row r="1316" spans="1:15" x14ac:dyDescent="0.45">
      <c r="A1316" s="782"/>
      <c r="B1316" s="782" t="s">
        <v>473</v>
      </c>
      <c r="C1316" s="782"/>
      <c r="D1316" s="913"/>
      <c r="E1316" s="782"/>
      <c r="F1316" s="876"/>
      <c r="G1316" s="876"/>
      <c r="H1316" s="876"/>
      <c r="I1316" s="876"/>
      <c r="J1316" s="876"/>
      <c r="K1316" s="768"/>
      <c r="L1316" s="782"/>
      <c r="M1316" s="782"/>
      <c r="N1316" s="782"/>
      <c r="O1316" s="782"/>
    </row>
    <row r="1317" spans="1:15" x14ac:dyDescent="0.45">
      <c r="A1317" s="782"/>
      <c r="B1317" s="782" t="s">
        <v>136</v>
      </c>
      <c r="C1317" s="782"/>
      <c r="D1317" s="913"/>
      <c r="E1317" s="782"/>
      <c r="F1317" s="732"/>
      <c r="H1317" s="732" t="s">
        <v>343</v>
      </c>
      <c r="I1317" s="732"/>
      <c r="J1317" s="876">
        <f>'[1]ข้อมูลแหล่งราคาวัสดุ '!D38</f>
        <v>23800</v>
      </c>
      <c r="K1317" s="768" t="s">
        <v>194</v>
      </c>
      <c r="L1317" s="767" t="s">
        <v>346</v>
      </c>
      <c r="M1317" s="767"/>
      <c r="N1317" s="782"/>
      <c r="O1317" s="782"/>
    </row>
    <row r="1318" spans="1:15" x14ac:dyDescent="0.45">
      <c r="A1318" s="782"/>
      <c r="B1318" s="782" t="s">
        <v>143</v>
      </c>
      <c r="C1318" s="782"/>
      <c r="D1318" s="913"/>
      <c r="E1318" s="782"/>
      <c r="F1318" s="876">
        <f>F1310</f>
        <v>42</v>
      </c>
      <c r="G1318" s="732" t="s">
        <v>193</v>
      </c>
      <c r="H1318" s="732" t="s">
        <v>343</v>
      </c>
      <c r="I1318" s="732"/>
      <c r="J1318" s="876">
        <f>J1310</f>
        <v>152.69999999999999</v>
      </c>
      <c r="K1318" s="768" t="s">
        <v>194</v>
      </c>
      <c r="L1318" s="767" t="s">
        <v>393</v>
      </c>
      <c r="M1318" s="782" t="s">
        <v>394</v>
      </c>
      <c r="N1318" s="782"/>
      <c r="O1318" s="782"/>
    </row>
    <row r="1319" spans="1:15" x14ac:dyDescent="0.45">
      <c r="A1319" s="782"/>
      <c r="B1319" s="782" t="s">
        <v>433</v>
      </c>
      <c r="C1319" s="782"/>
      <c r="D1319" s="913"/>
      <c r="E1319" s="782"/>
      <c r="F1319" s="876"/>
      <c r="H1319" s="732" t="s">
        <v>343</v>
      </c>
      <c r="I1319" s="732"/>
      <c r="J1319" s="876">
        <v>80</v>
      </c>
      <c r="K1319" s="768" t="s">
        <v>194</v>
      </c>
      <c r="L1319" s="767" t="s">
        <v>398</v>
      </c>
      <c r="M1319" s="782"/>
      <c r="N1319" s="782"/>
    </row>
    <row r="1320" spans="1:15" x14ac:dyDescent="0.45">
      <c r="A1320" s="782"/>
      <c r="B1320" s="782" t="s">
        <v>455</v>
      </c>
      <c r="C1320" s="782"/>
      <c r="D1320" s="913"/>
      <c r="E1320" s="782"/>
      <c r="F1320" s="732"/>
      <c r="H1320" s="732" t="s">
        <v>343</v>
      </c>
      <c r="I1320" s="732"/>
      <c r="J1320" s="876">
        <f>SUM(J1317:J1319)</f>
        <v>24032.7</v>
      </c>
      <c r="K1320" s="768" t="s">
        <v>194</v>
      </c>
      <c r="L1320" s="767" t="s">
        <v>456</v>
      </c>
      <c r="M1320" s="782"/>
      <c r="N1320" s="782"/>
    </row>
    <row r="1321" spans="1:15" x14ac:dyDescent="0.45">
      <c r="A1321" s="782"/>
      <c r="B1321" s="782" t="s">
        <v>457</v>
      </c>
      <c r="C1321" s="782"/>
      <c r="D1321" s="913"/>
      <c r="E1321" s="782"/>
      <c r="F1321" s="732"/>
      <c r="H1321" s="732" t="s">
        <v>343</v>
      </c>
      <c r="I1321" s="732"/>
      <c r="J1321" s="876">
        <f>ROUND(J1320/1000,2)</f>
        <v>24.03</v>
      </c>
      <c r="K1321" s="768" t="s">
        <v>458</v>
      </c>
      <c r="L1321" s="767" t="s">
        <v>459</v>
      </c>
      <c r="M1321" s="782"/>
      <c r="N1321" s="782"/>
    </row>
    <row r="1322" spans="1:15" x14ac:dyDescent="0.45">
      <c r="A1322" s="782"/>
      <c r="B1322" s="782" t="s">
        <v>426</v>
      </c>
      <c r="C1322" s="782"/>
      <c r="D1322" s="913"/>
      <c r="E1322" s="782"/>
      <c r="F1322" s="732"/>
      <c r="G1322" s="876"/>
      <c r="H1322" s="732" t="s">
        <v>343</v>
      </c>
      <c r="I1322" s="732"/>
      <c r="J1322" s="876">
        <f>J1321</f>
        <v>24.03</v>
      </c>
      <c r="K1322" s="768" t="s">
        <v>458</v>
      </c>
      <c r="L1322" s="767" t="s">
        <v>451</v>
      </c>
      <c r="M1322" s="782"/>
      <c r="N1322" s="782"/>
    </row>
    <row r="1323" spans="1:15" x14ac:dyDescent="0.45">
      <c r="A1323" s="782"/>
      <c r="B1323" s="782"/>
      <c r="C1323" s="782"/>
      <c r="D1323" s="913"/>
      <c r="E1323" s="782"/>
      <c r="F1323" s="876"/>
      <c r="G1323" s="876"/>
      <c r="H1323" s="876"/>
      <c r="I1323" s="876"/>
      <c r="J1323" s="876"/>
      <c r="K1323" s="768"/>
      <c r="L1323" s="782"/>
      <c r="M1323" s="782"/>
      <c r="N1323" s="782"/>
    </row>
    <row r="1324" spans="1:15" x14ac:dyDescent="0.45">
      <c r="A1324" s="782"/>
      <c r="B1324" s="782"/>
      <c r="C1324" s="782"/>
      <c r="D1324" s="913"/>
      <c r="E1324" s="782"/>
      <c r="F1324" s="876"/>
      <c r="G1324" s="876"/>
      <c r="H1324" s="876"/>
      <c r="I1324" s="876"/>
      <c r="J1324" s="876"/>
      <c r="K1324" s="768"/>
      <c r="L1324" s="782"/>
      <c r="M1324" s="782"/>
      <c r="N1324" s="782"/>
    </row>
    <row r="1325" spans="1:15" x14ac:dyDescent="0.45">
      <c r="A1325" s="782"/>
      <c r="B1325" s="782" t="s">
        <v>474</v>
      </c>
      <c r="C1325" s="782"/>
      <c r="D1325" s="913"/>
      <c r="E1325" s="782"/>
      <c r="F1325" s="876"/>
      <c r="G1325" s="876"/>
      <c r="H1325" s="876"/>
      <c r="I1325" s="876"/>
      <c r="J1325" s="876"/>
      <c r="K1325" s="768"/>
      <c r="L1325" s="782"/>
      <c r="M1325" s="782"/>
      <c r="N1325" s="782"/>
    </row>
    <row r="1326" spans="1:15" x14ac:dyDescent="0.45">
      <c r="A1326" s="782"/>
      <c r="B1326" s="782" t="s">
        <v>136</v>
      </c>
      <c r="C1326" s="782"/>
      <c r="D1326" s="913"/>
      <c r="E1326" s="782"/>
      <c r="F1326" s="732"/>
      <c r="H1326" s="732" t="s">
        <v>343</v>
      </c>
      <c r="I1326" s="732"/>
      <c r="J1326" s="876">
        <f>'[1]ข้อมูลแหล่งราคาวัสดุ '!D39</f>
        <v>23285.05</v>
      </c>
      <c r="K1326" s="768" t="s">
        <v>194</v>
      </c>
      <c r="L1326" s="767" t="s">
        <v>346</v>
      </c>
      <c r="M1326" s="782"/>
      <c r="N1326" s="782"/>
    </row>
    <row r="1327" spans="1:15" x14ac:dyDescent="0.45">
      <c r="A1327" s="782"/>
      <c r="B1327" s="782" t="s">
        <v>143</v>
      </c>
      <c r="C1327" s="782"/>
      <c r="D1327" s="913"/>
      <c r="E1327" s="782"/>
      <c r="F1327" s="876">
        <f>F1318</f>
        <v>42</v>
      </c>
      <c r="G1327" s="732" t="s">
        <v>193</v>
      </c>
      <c r="H1327" s="732" t="s">
        <v>343</v>
      </c>
      <c r="I1327" s="732"/>
      <c r="J1327" s="876">
        <f>J1318</f>
        <v>152.69999999999999</v>
      </c>
      <c r="K1327" s="768" t="s">
        <v>194</v>
      </c>
      <c r="L1327" s="767" t="s">
        <v>393</v>
      </c>
      <c r="M1327" s="782" t="s">
        <v>394</v>
      </c>
      <c r="N1327" s="782"/>
    </row>
    <row r="1328" spans="1:15" x14ac:dyDescent="0.45">
      <c r="A1328" s="782"/>
      <c r="B1328" s="782" t="s">
        <v>433</v>
      </c>
      <c r="C1328" s="782"/>
      <c r="D1328" s="913"/>
      <c r="E1328" s="782"/>
      <c r="F1328" s="876"/>
      <c r="H1328" s="732" t="s">
        <v>343</v>
      </c>
      <c r="I1328" s="732"/>
      <c r="J1328" s="876">
        <v>80</v>
      </c>
      <c r="K1328" s="768" t="s">
        <v>194</v>
      </c>
      <c r="L1328" s="767" t="s">
        <v>398</v>
      </c>
      <c r="M1328" s="767"/>
      <c r="N1328" s="782"/>
    </row>
    <row r="1329" spans="1:15" x14ac:dyDescent="0.45">
      <c r="A1329" s="782"/>
      <c r="B1329" s="782" t="s">
        <v>455</v>
      </c>
      <c r="C1329" s="782"/>
      <c r="D1329" s="913"/>
      <c r="E1329" s="782"/>
      <c r="F1329" s="732"/>
      <c r="H1329" s="732" t="s">
        <v>343</v>
      </c>
      <c r="I1329" s="732"/>
      <c r="J1329" s="876">
        <f>SUM(J1326:J1328)</f>
        <v>23517.75</v>
      </c>
      <c r="K1329" s="768" t="s">
        <v>194</v>
      </c>
      <c r="L1329" s="767" t="s">
        <v>456</v>
      </c>
      <c r="M1329" s="767"/>
      <c r="N1329" s="782"/>
      <c r="O1329" s="782"/>
    </row>
    <row r="1330" spans="1:15" x14ac:dyDescent="0.45">
      <c r="A1330" s="782"/>
      <c r="B1330" s="782" t="s">
        <v>457</v>
      </c>
      <c r="C1330" s="782"/>
      <c r="D1330" s="913"/>
      <c r="E1330" s="782"/>
      <c r="F1330" s="732"/>
      <c r="H1330" s="732" t="s">
        <v>343</v>
      </c>
      <c r="I1330" s="732"/>
      <c r="J1330" s="876">
        <f>ROUND(J1329/1000,2)</f>
        <v>23.52</v>
      </c>
      <c r="K1330" s="768" t="s">
        <v>458</v>
      </c>
      <c r="L1330" s="767" t="s">
        <v>459</v>
      </c>
      <c r="M1330" s="767"/>
      <c r="N1330" s="782"/>
      <c r="O1330" s="782"/>
    </row>
    <row r="1331" spans="1:15" x14ac:dyDescent="0.45">
      <c r="A1331" s="782"/>
      <c r="B1331" s="782" t="s">
        <v>426</v>
      </c>
      <c r="C1331" s="782"/>
      <c r="D1331" s="913"/>
      <c r="E1331" s="782"/>
      <c r="F1331" s="732"/>
      <c r="G1331" s="876"/>
      <c r="H1331" s="732" t="s">
        <v>343</v>
      </c>
      <c r="I1331" s="732"/>
      <c r="J1331" s="876">
        <f>J1330</f>
        <v>23.52</v>
      </c>
      <c r="K1331" s="768" t="s">
        <v>458</v>
      </c>
      <c r="L1331" s="767" t="s">
        <v>451</v>
      </c>
      <c r="M1331" s="767"/>
      <c r="N1331" s="782"/>
      <c r="O1331" s="782"/>
    </row>
    <row r="1332" spans="1:15" x14ac:dyDescent="0.45">
      <c r="A1332" s="782"/>
      <c r="B1332" s="782"/>
      <c r="C1332" s="782"/>
      <c r="D1332" s="913"/>
      <c r="E1332" s="782"/>
      <c r="F1332" s="876"/>
      <c r="G1332" s="876"/>
      <c r="H1332" s="876"/>
      <c r="I1332" s="876"/>
      <c r="J1332" s="876"/>
      <c r="K1332" s="768"/>
      <c r="L1332" s="782"/>
      <c r="M1332" s="782"/>
      <c r="N1332" s="782"/>
      <c r="O1332" s="782"/>
    </row>
    <row r="1333" spans="1:15" x14ac:dyDescent="0.45">
      <c r="A1333" s="782"/>
      <c r="B1333" s="782" t="s">
        <v>475</v>
      </c>
      <c r="C1333" s="782"/>
      <c r="D1333" s="913"/>
      <c r="E1333" s="782"/>
      <c r="F1333" s="876"/>
      <c r="G1333" s="876"/>
      <c r="H1333" s="876"/>
      <c r="I1333" s="876"/>
      <c r="J1333" s="876"/>
      <c r="K1333" s="768"/>
      <c r="L1333" s="782"/>
      <c r="M1333" s="782"/>
      <c r="N1333" s="782"/>
      <c r="O1333" s="782"/>
    </row>
    <row r="1334" spans="1:15" x14ac:dyDescent="0.45">
      <c r="A1334" s="782"/>
      <c r="B1334" s="782" t="s">
        <v>136</v>
      </c>
      <c r="C1334" s="782"/>
      <c r="D1334" s="913"/>
      <c r="E1334" s="782"/>
      <c r="F1334" s="732"/>
      <c r="H1334" s="732" t="s">
        <v>343</v>
      </c>
      <c r="I1334" s="732"/>
      <c r="J1334" s="876">
        <f>'[1]ข้อมูลแหล่งราคาวัสดุ '!D40</f>
        <v>0</v>
      </c>
      <c r="K1334" s="768" t="s">
        <v>194</v>
      </c>
      <c r="L1334" s="767" t="s">
        <v>346</v>
      </c>
      <c r="M1334" s="767"/>
      <c r="N1334" s="782"/>
      <c r="O1334" s="782"/>
    </row>
    <row r="1335" spans="1:15" x14ac:dyDescent="0.45">
      <c r="A1335" s="782"/>
      <c r="B1335" s="782" t="s">
        <v>143</v>
      </c>
      <c r="C1335" s="782"/>
      <c r="D1335" s="913"/>
      <c r="E1335" s="782"/>
      <c r="F1335" s="876">
        <f>F1327</f>
        <v>42</v>
      </c>
      <c r="G1335" s="732" t="s">
        <v>193</v>
      </c>
      <c r="H1335" s="732" t="s">
        <v>343</v>
      </c>
      <c r="I1335" s="732"/>
      <c r="J1335" s="876">
        <f>J1327</f>
        <v>152.69999999999999</v>
      </c>
      <c r="K1335" s="768" t="s">
        <v>194</v>
      </c>
      <c r="L1335" s="767" t="s">
        <v>393</v>
      </c>
      <c r="M1335" s="782" t="s">
        <v>394</v>
      </c>
      <c r="N1335" s="782"/>
      <c r="O1335" s="782"/>
    </row>
    <row r="1336" spans="1:15" x14ac:dyDescent="0.45">
      <c r="A1336" s="782"/>
      <c r="B1336" s="782" t="s">
        <v>433</v>
      </c>
      <c r="C1336" s="782"/>
      <c r="D1336" s="913"/>
      <c r="E1336" s="782"/>
      <c r="F1336" s="732"/>
      <c r="H1336" s="732" t="s">
        <v>343</v>
      </c>
      <c r="I1336" s="732"/>
      <c r="J1336" s="876">
        <v>80</v>
      </c>
      <c r="K1336" s="768" t="s">
        <v>194</v>
      </c>
      <c r="L1336" s="767" t="s">
        <v>398</v>
      </c>
      <c r="M1336" s="767"/>
      <c r="N1336" s="782"/>
    </row>
    <row r="1337" spans="1:15" x14ac:dyDescent="0.45">
      <c r="A1337" s="782"/>
      <c r="B1337" s="782" t="s">
        <v>455</v>
      </c>
      <c r="C1337" s="782"/>
      <c r="D1337" s="913"/>
      <c r="E1337" s="782"/>
      <c r="F1337" s="732"/>
      <c r="H1337" s="732" t="s">
        <v>343</v>
      </c>
      <c r="I1337" s="732"/>
      <c r="J1337" s="876">
        <f>SUM(J1334:J1336)</f>
        <v>232.7</v>
      </c>
      <c r="K1337" s="768" t="s">
        <v>194</v>
      </c>
      <c r="L1337" s="767" t="s">
        <v>456</v>
      </c>
      <c r="M1337" s="767"/>
      <c r="N1337" s="782"/>
    </row>
    <row r="1338" spans="1:15" x14ac:dyDescent="0.45">
      <c r="A1338" s="782"/>
      <c r="B1338" s="782" t="s">
        <v>457</v>
      </c>
      <c r="C1338" s="782"/>
      <c r="D1338" s="913"/>
      <c r="E1338" s="782"/>
      <c r="F1338" s="732"/>
      <c r="G1338" s="876"/>
      <c r="H1338" s="732" t="s">
        <v>343</v>
      </c>
      <c r="I1338" s="732"/>
      <c r="J1338" s="876">
        <f>ROUND(J1337/1000,2)</f>
        <v>0.23</v>
      </c>
      <c r="K1338" s="768" t="s">
        <v>458</v>
      </c>
      <c r="L1338" s="767" t="s">
        <v>459</v>
      </c>
      <c r="M1338" s="767"/>
      <c r="N1338" s="782"/>
    </row>
    <row r="1339" spans="1:15" x14ac:dyDescent="0.45">
      <c r="A1339" s="782"/>
      <c r="B1339" s="782" t="s">
        <v>426</v>
      </c>
      <c r="C1339" s="782"/>
      <c r="D1339" s="913"/>
      <c r="E1339" s="782"/>
      <c r="F1339" s="732"/>
      <c r="G1339" s="876"/>
      <c r="H1339" s="732" t="s">
        <v>343</v>
      </c>
      <c r="I1339" s="732"/>
      <c r="J1339" s="876">
        <f>J1338</f>
        <v>0.23</v>
      </c>
      <c r="K1339" s="768" t="s">
        <v>458</v>
      </c>
      <c r="L1339" s="767" t="s">
        <v>451</v>
      </c>
      <c r="M1339" s="767"/>
      <c r="N1339" s="782"/>
      <c r="O1339" s="782"/>
    </row>
    <row r="1340" spans="1:15" x14ac:dyDescent="0.45">
      <c r="A1340" s="782"/>
      <c r="B1340" s="782"/>
      <c r="C1340" s="782"/>
      <c r="D1340" s="913"/>
      <c r="E1340" s="782"/>
      <c r="F1340" s="782"/>
      <c r="G1340" s="782"/>
      <c r="H1340" s="782"/>
      <c r="I1340" s="782"/>
      <c r="J1340" s="782"/>
      <c r="K1340" s="915"/>
      <c r="L1340" s="782"/>
      <c r="M1340" s="782"/>
      <c r="N1340" s="782"/>
      <c r="O1340" s="782"/>
    </row>
    <row r="1341" spans="1:15" ht="21" hidden="1" customHeight="1" x14ac:dyDescent="0.45">
      <c r="A1341" s="782"/>
      <c r="B1341" s="782" t="s">
        <v>636</v>
      </c>
      <c r="C1341" s="782"/>
      <c r="D1341" s="913"/>
      <c r="E1341" s="782"/>
      <c r="F1341" s="782"/>
      <c r="G1341" s="782"/>
      <c r="H1341" s="782"/>
      <c r="I1341" s="782"/>
      <c r="J1341" s="782"/>
      <c r="K1341" s="915"/>
      <c r="L1341" s="782"/>
      <c r="M1341" s="782"/>
      <c r="N1341" s="782"/>
      <c r="O1341" s="782"/>
    </row>
    <row r="1342" spans="1:15" ht="21" hidden="1" customHeight="1" x14ac:dyDescent="0.45">
      <c r="A1342" s="782"/>
      <c r="B1342" s="782" t="s">
        <v>476</v>
      </c>
      <c r="C1342" s="782"/>
      <c r="D1342" s="913"/>
      <c r="E1342" s="782"/>
      <c r="F1342" s="782"/>
      <c r="G1342" s="782"/>
      <c r="H1342" s="782"/>
      <c r="I1342" s="782"/>
      <c r="J1342" s="782"/>
      <c r="K1342" s="915"/>
      <c r="L1342" s="782"/>
      <c r="M1342" s="782"/>
      <c r="N1342" s="782"/>
      <c r="O1342" s="782"/>
    </row>
    <row r="1343" spans="1:15" ht="21" hidden="1" customHeight="1" x14ac:dyDescent="0.45">
      <c r="A1343" s="782"/>
      <c r="B1343" s="782" t="s">
        <v>477</v>
      </c>
      <c r="C1343" s="782"/>
      <c r="D1343" s="913"/>
      <c r="E1343" s="782"/>
      <c r="F1343" s="782"/>
      <c r="G1343" s="782"/>
      <c r="H1343" s="782"/>
      <c r="I1343" s="782"/>
      <c r="J1343" s="782"/>
      <c r="K1343" s="915"/>
      <c r="L1343" s="782"/>
      <c r="M1343" s="782"/>
      <c r="N1343" s="782"/>
      <c r="O1343" s="782"/>
    </row>
    <row r="1344" spans="1:15" ht="21" hidden="1" customHeight="1" x14ac:dyDescent="0.45">
      <c r="A1344" s="782"/>
      <c r="B1344" s="782" t="s">
        <v>478</v>
      </c>
      <c r="C1344" s="782"/>
      <c r="D1344" s="913"/>
      <c r="E1344" s="782"/>
      <c r="F1344" s="782"/>
      <c r="G1344" s="782"/>
      <c r="H1344" s="782"/>
      <c r="I1344" s="782"/>
      <c r="J1344" s="782"/>
      <c r="K1344" s="915"/>
      <c r="L1344" s="782"/>
      <c r="M1344" s="782"/>
      <c r="N1344" s="782"/>
      <c r="O1344" s="782"/>
    </row>
    <row r="1345" spans="1:15" ht="21" hidden="1" customHeight="1" x14ac:dyDescent="0.45">
      <c r="A1345" s="782"/>
      <c r="B1345" s="782" t="s">
        <v>479</v>
      </c>
      <c r="C1345" s="782"/>
      <c r="D1345" s="913"/>
      <c r="E1345" s="782"/>
      <c r="F1345" s="782"/>
      <c r="G1345" s="782"/>
      <c r="H1345" s="782"/>
      <c r="I1345" s="782"/>
      <c r="J1345" s="782"/>
      <c r="K1345" s="915"/>
      <c r="L1345" s="782"/>
      <c r="M1345" s="782"/>
      <c r="N1345" s="782"/>
      <c r="O1345" s="782"/>
    </row>
    <row r="1346" spans="1:15" x14ac:dyDescent="0.45">
      <c r="A1346" s="735">
        <v>3</v>
      </c>
      <c r="B1346" s="782" t="s">
        <v>50</v>
      </c>
      <c r="C1346" s="782"/>
      <c r="D1346" s="768"/>
      <c r="E1346" s="735"/>
      <c r="F1346" s="782"/>
      <c r="G1346" s="735"/>
      <c r="H1346" s="782"/>
      <c r="I1346" s="782"/>
      <c r="J1346" s="782"/>
      <c r="K1346" s="918"/>
      <c r="L1346" s="919"/>
      <c r="M1346" s="919"/>
      <c r="N1346" s="782"/>
      <c r="O1346" s="782"/>
    </row>
    <row r="1347" spans="1:15" x14ac:dyDescent="0.45">
      <c r="A1347" s="782"/>
      <c r="B1347" s="920" t="s">
        <v>480</v>
      </c>
      <c r="C1347" s="767"/>
      <c r="D1347" s="921" t="s">
        <v>481</v>
      </c>
      <c r="N1347" s="782"/>
      <c r="O1347" s="782"/>
    </row>
    <row r="1348" spans="1:15" x14ac:dyDescent="0.45">
      <c r="A1348" s="782"/>
      <c r="B1348" s="920" t="s">
        <v>482</v>
      </c>
      <c r="C1348" s="782"/>
      <c r="D1348" s="768"/>
      <c r="E1348" s="735" t="s">
        <v>343</v>
      </c>
      <c r="F1348" s="768">
        <v>1</v>
      </c>
      <c r="G1348" s="768" t="s">
        <v>7</v>
      </c>
      <c r="H1348" s="913"/>
      <c r="I1348" s="913"/>
      <c r="J1348" s="913"/>
      <c r="K1348" s="918"/>
      <c r="L1348" s="919"/>
      <c r="M1348" s="919"/>
      <c r="N1348" s="900"/>
      <c r="O1348" s="782"/>
    </row>
    <row r="1349" spans="1:15" x14ac:dyDescent="0.45">
      <c r="A1349" s="782"/>
      <c r="B1349" s="920" t="s">
        <v>483</v>
      </c>
      <c r="C1349" s="782"/>
      <c r="D1349" s="768"/>
      <c r="E1349" s="735" t="s">
        <v>343</v>
      </c>
      <c r="F1349" s="768">
        <v>1</v>
      </c>
      <c r="G1349" s="768" t="s">
        <v>484</v>
      </c>
      <c r="H1349" s="876">
        <v>462.62</v>
      </c>
      <c r="I1349" s="768" t="s">
        <v>397</v>
      </c>
      <c r="J1349" s="768" t="s">
        <v>343</v>
      </c>
      <c r="K1349" s="768">
        <f>H1349*F1349</f>
        <v>462.62</v>
      </c>
      <c r="L1349" s="922" t="s">
        <v>344</v>
      </c>
      <c r="M1349" s="922"/>
      <c r="N1349" s="782" t="s">
        <v>346</v>
      </c>
      <c r="O1349" s="782"/>
    </row>
    <row r="1350" spans="1:15" x14ac:dyDescent="0.45">
      <c r="A1350" s="782"/>
      <c r="B1350" s="920" t="s">
        <v>485</v>
      </c>
      <c r="C1350" s="782"/>
      <c r="D1350" s="768"/>
      <c r="E1350" s="735" t="s">
        <v>343</v>
      </c>
      <c r="F1350" s="768">
        <v>0.3</v>
      </c>
      <c r="G1350" s="768" t="s">
        <v>484</v>
      </c>
      <c r="H1350" s="876">
        <f>H1349</f>
        <v>462.62</v>
      </c>
      <c r="I1350" s="768" t="s">
        <v>397</v>
      </c>
      <c r="J1350" s="768" t="s">
        <v>343</v>
      </c>
      <c r="K1350" s="768">
        <f>H1350*F1350</f>
        <v>138.786</v>
      </c>
      <c r="L1350" s="922" t="s">
        <v>344</v>
      </c>
      <c r="M1350" s="922"/>
      <c r="N1350" s="782" t="s">
        <v>393</v>
      </c>
      <c r="O1350" s="782"/>
    </row>
    <row r="1351" spans="1:15" x14ac:dyDescent="0.45">
      <c r="A1351" s="782"/>
      <c r="B1351" s="767" t="s">
        <v>3444</v>
      </c>
      <c r="C1351" s="782"/>
      <c r="D1351" s="768"/>
      <c r="E1351" s="735" t="s">
        <v>343</v>
      </c>
      <c r="F1351" s="768">
        <v>0.3</v>
      </c>
      <c r="G1351" s="768" t="s">
        <v>486</v>
      </c>
      <c r="H1351" s="876">
        <v>47.5</v>
      </c>
      <c r="I1351" s="768" t="s">
        <v>397</v>
      </c>
      <c r="J1351" s="768" t="s">
        <v>343</v>
      </c>
      <c r="K1351" s="768">
        <f>H1351*F1351</f>
        <v>14.25</v>
      </c>
      <c r="L1351" s="922" t="s">
        <v>344</v>
      </c>
      <c r="M1351" s="922"/>
      <c r="N1351" s="782" t="s">
        <v>398</v>
      </c>
      <c r="O1351" s="782"/>
    </row>
    <row r="1352" spans="1:15" x14ac:dyDescent="0.45">
      <c r="A1352" s="782"/>
      <c r="B1352" s="920" t="s">
        <v>295</v>
      </c>
      <c r="C1352" s="735"/>
      <c r="D1352" s="768"/>
      <c r="E1352" s="735" t="s">
        <v>343</v>
      </c>
      <c r="F1352" s="768">
        <v>0.25</v>
      </c>
      <c r="G1352" s="768" t="s">
        <v>401</v>
      </c>
      <c r="H1352" s="876">
        <v>37.380000000000003</v>
      </c>
      <c r="I1352" s="768" t="s">
        <v>397</v>
      </c>
      <c r="J1352" s="768" t="s">
        <v>343</v>
      </c>
      <c r="K1352" s="768">
        <f>H1352*F1352</f>
        <v>9.3450000000000006</v>
      </c>
      <c r="L1352" s="922" t="s">
        <v>344</v>
      </c>
      <c r="M1352" s="922"/>
      <c r="N1352" s="782" t="s">
        <v>403</v>
      </c>
      <c r="O1352" s="782"/>
    </row>
    <row r="1353" spans="1:15" x14ac:dyDescent="0.45">
      <c r="A1353" s="782"/>
      <c r="B1353" s="782"/>
      <c r="C1353" s="782"/>
      <c r="D1353" s="768"/>
      <c r="E1353" s="735"/>
      <c r="F1353" s="913"/>
      <c r="G1353" s="768"/>
      <c r="H1353" s="913"/>
      <c r="I1353" s="768" t="s">
        <v>26</v>
      </c>
      <c r="J1353" s="768" t="s">
        <v>343</v>
      </c>
      <c r="K1353" s="768">
        <f>SUM(K1349:K1352)</f>
        <v>625.00099999999998</v>
      </c>
      <c r="L1353" s="922" t="s">
        <v>344</v>
      </c>
      <c r="M1353" s="922"/>
      <c r="N1353" s="782" t="s">
        <v>487</v>
      </c>
      <c r="O1353" s="782"/>
    </row>
    <row r="1354" spans="1:15" x14ac:dyDescent="0.45">
      <c r="A1354" s="782"/>
      <c r="B1354" s="920" t="s">
        <v>488</v>
      </c>
      <c r="C1354" s="735"/>
      <c r="D1354" s="768"/>
      <c r="E1354" s="735" t="s">
        <v>343</v>
      </c>
      <c r="F1354" s="913"/>
      <c r="G1354" s="768">
        <f>K1353</f>
        <v>625.00099999999998</v>
      </c>
      <c r="H1354" s="768" t="s">
        <v>400</v>
      </c>
      <c r="I1354" s="768">
        <v>4</v>
      </c>
      <c r="J1354" s="768" t="s">
        <v>343</v>
      </c>
      <c r="K1354" s="768">
        <f>G1354/I1354</f>
        <v>156.25024999999999</v>
      </c>
      <c r="L1354" s="922" t="s">
        <v>344</v>
      </c>
      <c r="M1354" s="922"/>
      <c r="N1354" s="782" t="s">
        <v>489</v>
      </c>
      <c r="O1354" s="782"/>
    </row>
    <row r="1355" spans="1:15" x14ac:dyDescent="0.45">
      <c r="A1355" s="782"/>
      <c r="B1355" s="920" t="s">
        <v>490</v>
      </c>
      <c r="C1355" s="735"/>
      <c r="D1355" s="768"/>
      <c r="E1355" s="735" t="s">
        <v>343</v>
      </c>
      <c r="F1355" s="768">
        <v>1</v>
      </c>
      <c r="G1355" s="768" t="s">
        <v>414</v>
      </c>
      <c r="H1355" s="876">
        <v>15</v>
      </c>
      <c r="I1355" s="768" t="s">
        <v>397</v>
      </c>
      <c r="J1355" s="768" t="s">
        <v>343</v>
      </c>
      <c r="K1355" s="768">
        <f>H1355*F1355</f>
        <v>15</v>
      </c>
      <c r="L1355" s="922" t="s">
        <v>344</v>
      </c>
      <c r="M1355" s="922"/>
      <c r="N1355" s="782" t="s">
        <v>405</v>
      </c>
      <c r="O1355" s="782"/>
    </row>
    <row r="1356" spans="1:15" x14ac:dyDescent="0.45">
      <c r="A1356" s="782"/>
      <c r="B1356" s="920" t="s">
        <v>491</v>
      </c>
      <c r="C1356" s="735"/>
      <c r="D1356" s="768"/>
      <c r="E1356" s="735" t="s">
        <v>343</v>
      </c>
      <c r="F1356" s="768">
        <v>1</v>
      </c>
      <c r="G1356" s="768" t="s">
        <v>414</v>
      </c>
      <c r="H1356" s="876">
        <v>133</v>
      </c>
      <c r="I1356" s="768" t="s">
        <v>397</v>
      </c>
      <c r="J1356" s="768" t="s">
        <v>343</v>
      </c>
      <c r="K1356" s="768">
        <f>H1356*F1356</f>
        <v>133</v>
      </c>
      <c r="L1356" s="922" t="s">
        <v>344</v>
      </c>
      <c r="M1356" s="922"/>
      <c r="N1356" s="782" t="s">
        <v>406</v>
      </c>
      <c r="O1356" s="782"/>
    </row>
    <row r="1357" spans="1:15" x14ac:dyDescent="0.45">
      <c r="A1357" s="782"/>
      <c r="B1357" s="767" t="s">
        <v>492</v>
      </c>
      <c r="C1357" s="782"/>
      <c r="D1357" s="913"/>
      <c r="E1357" s="735"/>
      <c r="F1357" s="768"/>
      <c r="G1357" s="923"/>
      <c r="H1357" s="768"/>
      <c r="I1357" s="915"/>
      <c r="J1357" s="768" t="s">
        <v>343</v>
      </c>
      <c r="K1357" s="768">
        <f>SUM(K1354:K1356)</f>
        <v>304.25024999999999</v>
      </c>
      <c r="L1357" s="922" t="s">
        <v>344</v>
      </c>
      <c r="M1357" s="922"/>
      <c r="N1357" s="782" t="s">
        <v>493</v>
      </c>
      <c r="O1357" s="782"/>
    </row>
    <row r="1358" spans="1:15" x14ac:dyDescent="0.45">
      <c r="A1358" s="782"/>
      <c r="B1358" s="767" t="s">
        <v>426</v>
      </c>
      <c r="C1358" s="782"/>
      <c r="E1358" s="735"/>
      <c r="F1358" s="768"/>
      <c r="G1358" s="923"/>
      <c r="H1358" s="768"/>
      <c r="I1358" s="915"/>
      <c r="J1358" s="768" t="s">
        <v>343</v>
      </c>
      <c r="K1358" s="768">
        <f>ROUND(K1357,0)</f>
        <v>304</v>
      </c>
      <c r="L1358" s="922" t="s">
        <v>344</v>
      </c>
      <c r="M1358" s="922"/>
      <c r="N1358" s="782" t="s">
        <v>351</v>
      </c>
      <c r="O1358" s="782"/>
    </row>
    <row r="1359" spans="1:15" x14ac:dyDescent="0.45">
      <c r="A1359" s="782"/>
      <c r="B1359" s="782"/>
      <c r="C1359" s="782"/>
      <c r="E1359" s="735"/>
      <c r="F1359" s="913"/>
      <c r="G1359" s="768"/>
      <c r="H1359" s="913"/>
      <c r="I1359" s="913"/>
      <c r="J1359" s="913"/>
      <c r="K1359" s="918"/>
      <c r="L1359" s="919"/>
      <c r="M1359" s="919"/>
      <c r="O1359" s="782"/>
    </row>
    <row r="1360" spans="1:15" x14ac:dyDescent="0.45">
      <c r="A1360" s="782"/>
      <c r="B1360" s="920" t="s">
        <v>494</v>
      </c>
      <c r="C1360" s="782"/>
      <c r="D1360" s="921" t="s">
        <v>495</v>
      </c>
      <c r="E1360" s="735"/>
      <c r="F1360" s="913"/>
      <c r="G1360" s="768"/>
      <c r="H1360" s="913"/>
      <c r="I1360" s="913"/>
      <c r="J1360" s="913"/>
      <c r="K1360" s="918"/>
      <c r="L1360" s="919"/>
      <c r="M1360" s="919"/>
      <c r="N1360" s="782"/>
      <c r="O1360" s="782"/>
    </row>
    <row r="1361" spans="1:15" x14ac:dyDescent="0.45">
      <c r="A1361" s="782"/>
      <c r="B1361" s="920"/>
      <c r="C1361" s="782"/>
      <c r="D1361" s="921" t="s">
        <v>496</v>
      </c>
      <c r="E1361" s="735"/>
      <c r="F1361" s="913"/>
      <c r="G1361" s="768"/>
      <c r="H1361" s="913"/>
      <c r="I1361" s="913"/>
      <c r="J1361" s="913"/>
      <c r="K1361" s="918"/>
      <c r="L1361" s="919"/>
      <c r="M1361" s="919"/>
      <c r="N1361" s="782"/>
      <c r="O1361" s="782"/>
    </row>
    <row r="1362" spans="1:15" x14ac:dyDescent="0.45">
      <c r="A1362" s="782"/>
      <c r="B1362" s="920" t="s">
        <v>482</v>
      </c>
      <c r="C1362" s="782"/>
      <c r="D1362" s="768"/>
      <c r="E1362" s="735" t="s">
        <v>343</v>
      </c>
      <c r="F1362" s="768">
        <v>1</v>
      </c>
      <c r="G1362" s="768" t="s">
        <v>7</v>
      </c>
      <c r="H1362" s="913"/>
      <c r="I1362" s="913"/>
      <c r="J1362" s="838"/>
      <c r="K1362" s="918"/>
      <c r="L1362" s="900"/>
      <c r="M1362" s="900"/>
      <c r="N1362" s="900"/>
      <c r="O1362" s="782"/>
    </row>
    <row r="1363" spans="1:15" x14ac:dyDescent="0.45">
      <c r="A1363" s="782"/>
      <c r="B1363" s="920" t="s">
        <v>483</v>
      </c>
      <c r="C1363" s="782"/>
      <c r="D1363" s="768"/>
      <c r="E1363" s="735" t="s">
        <v>343</v>
      </c>
      <c r="F1363" s="768">
        <v>1</v>
      </c>
      <c r="G1363" s="768" t="s">
        <v>484</v>
      </c>
      <c r="H1363" s="913">
        <f>H1349</f>
        <v>462.62</v>
      </c>
      <c r="I1363" s="768" t="s">
        <v>397</v>
      </c>
      <c r="J1363" s="768" t="s">
        <v>343</v>
      </c>
      <c r="K1363" s="768">
        <f>H1363*F1363</f>
        <v>462.62</v>
      </c>
      <c r="L1363" s="920" t="s">
        <v>344</v>
      </c>
      <c r="M1363" s="920"/>
      <c r="N1363" s="782" t="s">
        <v>346</v>
      </c>
      <c r="O1363" s="782"/>
    </row>
    <row r="1364" spans="1:15" x14ac:dyDescent="0.45">
      <c r="A1364" s="782"/>
      <c r="B1364" s="920" t="s">
        <v>485</v>
      </c>
      <c r="C1364" s="782"/>
      <c r="D1364" s="768"/>
      <c r="E1364" s="735" t="s">
        <v>343</v>
      </c>
      <c r="F1364" s="768">
        <v>0.3</v>
      </c>
      <c r="G1364" s="768" t="s">
        <v>484</v>
      </c>
      <c r="H1364" s="913">
        <f>H1349</f>
        <v>462.62</v>
      </c>
      <c r="I1364" s="768" t="s">
        <v>397</v>
      </c>
      <c r="J1364" s="768" t="s">
        <v>343</v>
      </c>
      <c r="K1364" s="768">
        <f>H1364*F1364</f>
        <v>138.786</v>
      </c>
      <c r="L1364" s="920" t="s">
        <v>344</v>
      </c>
      <c r="M1364" s="920"/>
      <c r="N1364" s="782" t="s">
        <v>393</v>
      </c>
      <c r="O1364" s="782"/>
    </row>
    <row r="1365" spans="1:15" x14ac:dyDescent="0.45">
      <c r="A1365" s="782"/>
      <c r="B1365" s="767" t="s">
        <v>3444</v>
      </c>
      <c r="C1365" s="782"/>
      <c r="D1365" s="768"/>
      <c r="E1365" s="735" t="s">
        <v>343</v>
      </c>
      <c r="F1365" s="768">
        <v>0.3</v>
      </c>
      <c r="G1365" s="768" t="s">
        <v>486</v>
      </c>
      <c r="H1365" s="913">
        <v>47.5</v>
      </c>
      <c r="I1365" s="768" t="s">
        <v>397</v>
      </c>
      <c r="J1365" s="768" t="s">
        <v>343</v>
      </c>
      <c r="K1365" s="768">
        <f>H1365*F1365</f>
        <v>14.25</v>
      </c>
      <c r="L1365" s="920" t="s">
        <v>344</v>
      </c>
      <c r="M1365" s="920"/>
      <c r="N1365" s="782" t="s">
        <v>398</v>
      </c>
      <c r="O1365" s="782"/>
    </row>
    <row r="1366" spans="1:15" x14ac:dyDescent="0.45">
      <c r="A1366" s="782"/>
      <c r="B1366" s="920" t="s">
        <v>295</v>
      </c>
      <c r="C1366" s="735"/>
      <c r="D1366" s="768"/>
      <c r="E1366" s="735" t="s">
        <v>343</v>
      </c>
      <c r="F1366" s="768">
        <v>0.25</v>
      </c>
      <c r="G1366" s="768" t="s">
        <v>401</v>
      </c>
      <c r="H1366" s="913">
        <f>H1352</f>
        <v>37.380000000000003</v>
      </c>
      <c r="I1366" s="768" t="s">
        <v>397</v>
      </c>
      <c r="J1366" s="768" t="s">
        <v>343</v>
      </c>
      <c r="K1366" s="768">
        <f>H1366*F1366</f>
        <v>9.3450000000000006</v>
      </c>
      <c r="L1366" s="920" t="s">
        <v>344</v>
      </c>
      <c r="M1366" s="920"/>
      <c r="N1366" s="782" t="s">
        <v>403</v>
      </c>
      <c r="O1366" s="782"/>
    </row>
    <row r="1367" spans="1:15" x14ac:dyDescent="0.45">
      <c r="A1367" s="782"/>
      <c r="B1367" s="920"/>
      <c r="C1367" s="782"/>
      <c r="D1367" s="768"/>
      <c r="E1367" s="735"/>
      <c r="F1367" s="913"/>
      <c r="G1367" s="913"/>
      <c r="H1367" s="913"/>
      <c r="I1367" s="768" t="s">
        <v>26</v>
      </c>
      <c r="J1367" s="768" t="s">
        <v>343</v>
      </c>
      <c r="K1367" s="768">
        <f>SUM(K1363:K1366)</f>
        <v>625.00099999999998</v>
      </c>
      <c r="L1367" s="920" t="s">
        <v>344</v>
      </c>
      <c r="M1367" s="920"/>
      <c r="N1367" s="782" t="s">
        <v>487</v>
      </c>
      <c r="O1367" s="782"/>
    </row>
    <row r="1368" spans="1:15" x14ac:dyDescent="0.45">
      <c r="A1368" s="782"/>
      <c r="B1368" s="920" t="s">
        <v>497</v>
      </c>
      <c r="C1368" s="735"/>
      <c r="D1368" s="768"/>
      <c r="E1368" s="735" t="s">
        <v>343</v>
      </c>
      <c r="F1368" s="913"/>
      <c r="G1368" s="768">
        <f>K1367</f>
        <v>625.00099999999998</v>
      </c>
      <c r="H1368" s="768" t="s">
        <v>400</v>
      </c>
      <c r="I1368" s="768">
        <v>5</v>
      </c>
      <c r="J1368" s="768" t="s">
        <v>343</v>
      </c>
      <c r="K1368" s="768">
        <f>G1368/I1368</f>
        <v>125.00019999999999</v>
      </c>
      <c r="L1368" s="920" t="s">
        <v>344</v>
      </c>
      <c r="M1368" s="920"/>
      <c r="N1368" s="782" t="s">
        <v>498</v>
      </c>
      <c r="O1368" s="782"/>
    </row>
    <row r="1369" spans="1:15" x14ac:dyDescent="0.45">
      <c r="A1369" s="782"/>
      <c r="B1369" s="920" t="s">
        <v>490</v>
      </c>
      <c r="C1369" s="735"/>
      <c r="D1369" s="768"/>
      <c r="E1369" s="735" t="s">
        <v>343</v>
      </c>
      <c r="F1369" s="768">
        <v>1</v>
      </c>
      <c r="G1369" s="768" t="s">
        <v>414</v>
      </c>
      <c r="H1369" s="913">
        <v>15</v>
      </c>
      <c r="I1369" s="768" t="s">
        <v>397</v>
      </c>
      <c r="J1369" s="768" t="s">
        <v>343</v>
      </c>
      <c r="K1369" s="768">
        <f>H1369*F1369</f>
        <v>15</v>
      </c>
      <c r="L1369" s="920" t="s">
        <v>344</v>
      </c>
      <c r="M1369" s="920"/>
      <c r="N1369" s="782" t="s">
        <v>405</v>
      </c>
      <c r="O1369" s="782"/>
    </row>
    <row r="1370" spans="1:15" x14ac:dyDescent="0.45">
      <c r="A1370" s="782"/>
      <c r="B1370" s="920" t="s">
        <v>491</v>
      </c>
      <c r="C1370" s="735"/>
      <c r="D1370" s="768"/>
      <c r="E1370" s="735" t="s">
        <v>343</v>
      </c>
      <c r="F1370" s="768">
        <v>1</v>
      </c>
      <c r="G1370" s="768" t="s">
        <v>414</v>
      </c>
      <c r="H1370" s="913">
        <v>133</v>
      </c>
      <c r="I1370" s="768" t="s">
        <v>397</v>
      </c>
      <c r="J1370" s="768" t="s">
        <v>343</v>
      </c>
      <c r="K1370" s="768">
        <f>H1370*F1370</f>
        <v>133</v>
      </c>
      <c r="L1370" s="920" t="s">
        <v>344</v>
      </c>
      <c r="M1370" s="920"/>
      <c r="N1370" s="782" t="s">
        <v>406</v>
      </c>
      <c r="O1370" s="782"/>
    </row>
    <row r="1371" spans="1:15" x14ac:dyDescent="0.45">
      <c r="A1371" s="782"/>
      <c r="B1371" s="767" t="s">
        <v>492</v>
      </c>
      <c r="C1371" s="782"/>
      <c r="D1371" s="913"/>
      <c r="E1371" s="735"/>
      <c r="F1371" s="768"/>
      <c r="G1371" s="923"/>
      <c r="H1371" s="768"/>
      <c r="I1371" s="915"/>
      <c r="J1371" s="768" t="s">
        <v>343</v>
      </c>
      <c r="K1371" s="768">
        <f>SUM(K1368:K1370)</f>
        <v>273.00020000000001</v>
      </c>
      <c r="L1371" s="920" t="s">
        <v>344</v>
      </c>
      <c r="M1371" s="920"/>
      <c r="N1371" s="782" t="s">
        <v>493</v>
      </c>
      <c r="O1371" s="782"/>
    </row>
    <row r="1372" spans="1:15" x14ac:dyDescent="0.45">
      <c r="A1372" s="782"/>
      <c r="B1372" s="767" t="s">
        <v>426</v>
      </c>
      <c r="C1372" s="782"/>
      <c r="D1372" s="913"/>
      <c r="E1372" s="735"/>
      <c r="F1372" s="768"/>
      <c r="G1372" s="923"/>
      <c r="H1372" s="768"/>
      <c r="I1372" s="915"/>
      <c r="J1372" s="768" t="s">
        <v>343</v>
      </c>
      <c r="K1372" s="768">
        <f>ROUND(K1371,0)</f>
        <v>273</v>
      </c>
      <c r="L1372" s="920" t="s">
        <v>344</v>
      </c>
      <c r="M1372" s="920"/>
      <c r="N1372" s="782" t="s">
        <v>351</v>
      </c>
      <c r="O1372" s="782"/>
    </row>
    <row r="1373" spans="1:15" x14ac:dyDescent="0.45">
      <c r="A1373" s="782"/>
      <c r="B1373" s="782"/>
      <c r="C1373" s="782"/>
      <c r="D1373" s="768"/>
      <c r="E1373" s="782"/>
      <c r="F1373" s="913"/>
      <c r="G1373" s="913"/>
      <c r="H1373" s="913"/>
      <c r="I1373" s="913"/>
      <c r="J1373" s="838"/>
      <c r="K1373" s="918"/>
      <c r="L1373" s="900"/>
      <c r="M1373" s="900"/>
      <c r="O1373" s="782"/>
    </row>
    <row r="1374" spans="1:15" x14ac:dyDescent="0.45">
      <c r="A1374" s="782"/>
      <c r="B1374" s="920" t="s">
        <v>499</v>
      </c>
      <c r="C1374" s="767"/>
      <c r="D1374" s="768"/>
      <c r="E1374" s="723"/>
      <c r="F1374" s="724"/>
      <c r="G1374" s="724"/>
      <c r="H1374" s="724"/>
      <c r="I1374" s="724"/>
      <c r="J1374" s="724"/>
      <c r="K1374" s="724"/>
      <c r="N1374" s="782"/>
      <c r="O1374" s="782"/>
    </row>
    <row r="1375" spans="1:15" x14ac:dyDescent="0.45">
      <c r="A1375" s="782"/>
      <c r="B1375" s="920" t="s">
        <v>482</v>
      </c>
      <c r="C1375" s="767"/>
      <c r="D1375" s="768"/>
      <c r="E1375" s="735" t="s">
        <v>343</v>
      </c>
      <c r="F1375" s="768">
        <v>1</v>
      </c>
      <c r="G1375" s="768" t="s">
        <v>7</v>
      </c>
      <c r="H1375" s="913"/>
      <c r="I1375" s="913"/>
      <c r="J1375" s="838"/>
      <c r="K1375" s="918"/>
      <c r="L1375" s="900"/>
      <c r="M1375" s="900"/>
      <c r="N1375" s="782"/>
      <c r="O1375" s="782"/>
    </row>
    <row r="1376" spans="1:15" x14ac:dyDescent="0.45">
      <c r="A1376" s="782"/>
      <c r="B1376" s="920" t="s">
        <v>483</v>
      </c>
      <c r="C1376" s="782"/>
      <c r="D1376" s="768"/>
      <c r="E1376" s="735" t="s">
        <v>343</v>
      </c>
      <c r="F1376" s="768">
        <v>1</v>
      </c>
      <c r="G1376" s="768" t="s">
        <v>484</v>
      </c>
      <c r="H1376" s="913">
        <f>H1349</f>
        <v>462.62</v>
      </c>
      <c r="I1376" s="768" t="s">
        <v>397</v>
      </c>
      <c r="J1376" s="768" t="s">
        <v>343</v>
      </c>
      <c r="K1376" s="768">
        <f>H1376*F1376</f>
        <v>462.62</v>
      </c>
      <c r="L1376" s="920" t="s">
        <v>344</v>
      </c>
      <c r="M1376" s="920"/>
      <c r="N1376" s="782" t="s">
        <v>346</v>
      </c>
      <c r="O1376" s="782"/>
    </row>
    <row r="1377" spans="1:15" x14ac:dyDescent="0.45">
      <c r="A1377" s="782"/>
      <c r="B1377" s="920" t="s">
        <v>500</v>
      </c>
      <c r="C1377" s="782"/>
      <c r="D1377" s="768"/>
      <c r="E1377" s="735" t="s">
        <v>343</v>
      </c>
      <c r="F1377" s="768">
        <v>1</v>
      </c>
      <c r="G1377" s="768" t="s">
        <v>414</v>
      </c>
      <c r="H1377" s="913">
        <v>74</v>
      </c>
      <c r="I1377" s="768" t="s">
        <v>397</v>
      </c>
      <c r="J1377" s="768" t="s">
        <v>343</v>
      </c>
      <c r="K1377" s="768">
        <f t="shared" ref="K1377:K1383" si="47">H1377*F1377</f>
        <v>74</v>
      </c>
      <c r="L1377" s="920" t="s">
        <v>344</v>
      </c>
      <c r="M1377" s="920"/>
      <c r="N1377" s="782" t="s">
        <v>393</v>
      </c>
      <c r="O1377" s="782"/>
    </row>
    <row r="1378" spans="1:15" x14ac:dyDescent="0.45">
      <c r="A1378" s="782"/>
      <c r="B1378" s="920" t="s">
        <v>485</v>
      </c>
      <c r="C1378" s="782"/>
      <c r="D1378" s="913"/>
      <c r="E1378" s="735" t="s">
        <v>343</v>
      </c>
      <c r="F1378" s="768">
        <v>0.3</v>
      </c>
      <c r="G1378" s="768" t="s">
        <v>484</v>
      </c>
      <c r="H1378" s="913">
        <f>H1349</f>
        <v>462.62</v>
      </c>
      <c r="I1378" s="768" t="s">
        <v>397</v>
      </c>
      <c r="J1378" s="768" t="s">
        <v>343</v>
      </c>
      <c r="K1378" s="768">
        <f t="shared" si="47"/>
        <v>138.786</v>
      </c>
      <c r="L1378" s="920" t="s">
        <v>344</v>
      </c>
      <c r="M1378" s="920"/>
      <c r="N1378" s="782" t="s">
        <v>398</v>
      </c>
      <c r="O1378" s="782"/>
    </row>
    <row r="1379" spans="1:15" x14ac:dyDescent="0.45">
      <c r="A1379" s="782"/>
      <c r="B1379" s="920" t="s">
        <v>295</v>
      </c>
      <c r="C1379" s="735"/>
      <c r="D1379" s="913"/>
      <c r="E1379" s="735" t="s">
        <v>343</v>
      </c>
      <c r="F1379" s="768">
        <v>0.25</v>
      </c>
      <c r="G1379" s="768" t="s">
        <v>401</v>
      </c>
      <c r="H1379" s="913">
        <f>H1352</f>
        <v>37.380000000000003</v>
      </c>
      <c r="I1379" s="768" t="s">
        <v>397</v>
      </c>
      <c r="J1379" s="768" t="s">
        <v>343</v>
      </c>
      <c r="K1379" s="768">
        <f>H1379*F1379</f>
        <v>9.3450000000000006</v>
      </c>
      <c r="L1379" s="920" t="s">
        <v>344</v>
      </c>
      <c r="M1379" s="920"/>
      <c r="N1379" s="782" t="s">
        <v>403</v>
      </c>
      <c r="O1379" s="782"/>
    </row>
    <row r="1380" spans="1:15" x14ac:dyDescent="0.45">
      <c r="A1380" s="782"/>
      <c r="B1380" s="920"/>
      <c r="C1380" s="782"/>
      <c r="D1380" s="768"/>
      <c r="E1380" s="782"/>
      <c r="F1380" s="913"/>
      <c r="G1380" s="913"/>
      <c r="H1380" s="913"/>
      <c r="I1380" s="768" t="s">
        <v>26</v>
      </c>
      <c r="J1380" s="768" t="s">
        <v>343</v>
      </c>
      <c r="K1380" s="768">
        <f>SUM(K1376:K1379)</f>
        <v>684.75099999999998</v>
      </c>
      <c r="L1380" s="920" t="s">
        <v>344</v>
      </c>
      <c r="M1380" s="920"/>
      <c r="N1380" s="782" t="s">
        <v>487</v>
      </c>
      <c r="O1380" s="782"/>
    </row>
    <row r="1381" spans="1:15" x14ac:dyDescent="0.45">
      <c r="A1381" s="782"/>
      <c r="B1381" s="920" t="s">
        <v>501</v>
      </c>
      <c r="C1381" s="735"/>
      <c r="D1381" s="768"/>
      <c r="E1381" s="735" t="s">
        <v>343</v>
      </c>
      <c r="F1381" s="913"/>
      <c r="G1381" s="768">
        <f>K1380</f>
        <v>684.75099999999998</v>
      </c>
      <c r="H1381" s="768" t="s">
        <v>400</v>
      </c>
      <c r="I1381" s="768">
        <v>3</v>
      </c>
      <c r="J1381" s="768" t="s">
        <v>343</v>
      </c>
      <c r="K1381" s="768">
        <f>G1381/I1381</f>
        <v>228.25033333333332</v>
      </c>
      <c r="L1381" s="920" t="s">
        <v>344</v>
      </c>
      <c r="M1381" s="920"/>
      <c r="N1381" s="782" t="s">
        <v>502</v>
      </c>
      <c r="O1381" s="782"/>
    </row>
    <row r="1382" spans="1:15" x14ac:dyDescent="0.45">
      <c r="A1382" s="782"/>
      <c r="B1382" s="920" t="s">
        <v>490</v>
      </c>
      <c r="C1382" s="735"/>
      <c r="D1382" s="768"/>
      <c r="E1382" s="735" t="s">
        <v>343</v>
      </c>
      <c r="F1382" s="768">
        <v>1</v>
      </c>
      <c r="G1382" s="768" t="s">
        <v>414</v>
      </c>
      <c r="H1382" s="913">
        <v>15</v>
      </c>
      <c r="I1382" s="768" t="s">
        <v>397</v>
      </c>
      <c r="J1382" s="768" t="s">
        <v>343</v>
      </c>
      <c r="K1382" s="768">
        <f t="shared" si="47"/>
        <v>15</v>
      </c>
      <c r="L1382" s="920" t="s">
        <v>344</v>
      </c>
      <c r="M1382" s="920"/>
      <c r="N1382" s="782" t="s">
        <v>405</v>
      </c>
      <c r="O1382" s="782"/>
    </row>
    <row r="1383" spans="1:15" x14ac:dyDescent="0.45">
      <c r="A1383" s="782"/>
      <c r="B1383" s="920" t="s">
        <v>491</v>
      </c>
      <c r="C1383" s="735"/>
      <c r="D1383" s="768"/>
      <c r="E1383" s="735" t="s">
        <v>343</v>
      </c>
      <c r="F1383" s="768">
        <v>1</v>
      </c>
      <c r="G1383" s="768" t="s">
        <v>414</v>
      </c>
      <c r="H1383" s="915">
        <v>133</v>
      </c>
      <c r="I1383" s="768" t="s">
        <v>397</v>
      </c>
      <c r="J1383" s="768" t="s">
        <v>343</v>
      </c>
      <c r="K1383" s="768">
        <f t="shared" si="47"/>
        <v>133</v>
      </c>
      <c r="L1383" s="920" t="s">
        <v>344</v>
      </c>
      <c r="M1383" s="920"/>
      <c r="N1383" s="782" t="s">
        <v>406</v>
      </c>
      <c r="O1383" s="782"/>
    </row>
    <row r="1384" spans="1:15" x14ac:dyDescent="0.45">
      <c r="A1384" s="782"/>
      <c r="B1384" s="767" t="s">
        <v>492</v>
      </c>
      <c r="C1384" s="782"/>
      <c r="D1384" s="913"/>
      <c r="E1384" s="735"/>
      <c r="F1384" s="768"/>
      <c r="G1384" s="923"/>
      <c r="H1384" s="768"/>
      <c r="I1384" s="915"/>
      <c r="J1384" s="768" t="s">
        <v>343</v>
      </c>
      <c r="K1384" s="768">
        <f>SUM(K1381:K1383)</f>
        <v>376.25033333333329</v>
      </c>
      <c r="L1384" s="920" t="s">
        <v>344</v>
      </c>
      <c r="M1384" s="920"/>
      <c r="N1384" s="782" t="s">
        <v>493</v>
      </c>
      <c r="O1384" s="782"/>
    </row>
    <row r="1385" spans="1:15" x14ac:dyDescent="0.45">
      <c r="A1385" s="782"/>
      <c r="B1385" s="767" t="s">
        <v>426</v>
      </c>
      <c r="C1385" s="782"/>
      <c r="D1385" s="913"/>
      <c r="E1385" s="735"/>
      <c r="F1385" s="768"/>
      <c r="G1385" s="923"/>
      <c r="H1385" s="768"/>
      <c r="I1385" s="915"/>
      <c r="J1385" s="768" t="s">
        <v>343</v>
      </c>
      <c r="K1385" s="768">
        <f>ROUND(K1384,0)</f>
        <v>376</v>
      </c>
      <c r="L1385" s="920" t="s">
        <v>344</v>
      </c>
      <c r="M1385" s="920"/>
      <c r="N1385" s="782" t="s">
        <v>351</v>
      </c>
      <c r="O1385" s="782"/>
    </row>
    <row r="1386" spans="1:15" x14ac:dyDescent="0.45">
      <c r="A1386" s="782"/>
      <c r="B1386" s="782"/>
      <c r="C1386" s="782"/>
      <c r="D1386" s="913"/>
      <c r="E1386" s="782"/>
      <c r="F1386" s="782"/>
      <c r="G1386" s="782"/>
      <c r="H1386" s="782"/>
      <c r="I1386" s="782"/>
      <c r="J1386" s="782"/>
      <c r="K1386" s="915"/>
      <c r="L1386" s="782"/>
      <c r="M1386" s="782"/>
      <c r="O1386" s="782"/>
    </row>
    <row r="1387" spans="1:15" ht="21" hidden="1" customHeight="1" x14ac:dyDescent="0.45">
      <c r="A1387" s="782"/>
      <c r="B1387" s="782" t="s">
        <v>503</v>
      </c>
      <c r="C1387" s="782"/>
      <c r="D1387" s="913"/>
      <c r="E1387" s="782"/>
      <c r="F1387" s="782"/>
      <c r="G1387" s="782"/>
      <c r="H1387" s="782"/>
      <c r="I1387" s="782"/>
      <c r="J1387" s="782"/>
      <c r="K1387" s="915"/>
      <c r="L1387" s="782"/>
      <c r="M1387" s="782"/>
      <c r="N1387" s="782"/>
      <c r="O1387" s="782"/>
    </row>
    <row r="1388" spans="1:15" ht="21" hidden="1" customHeight="1" x14ac:dyDescent="0.45">
      <c r="A1388" s="782"/>
      <c r="B1388" s="782" t="s">
        <v>452</v>
      </c>
      <c r="E1388" s="782"/>
      <c r="F1388" s="782"/>
      <c r="G1388" s="782"/>
      <c r="H1388" s="782"/>
      <c r="I1388" s="782"/>
      <c r="J1388" s="782"/>
      <c r="K1388" s="915"/>
      <c r="L1388" s="782"/>
      <c r="M1388" s="782"/>
      <c r="N1388" s="782"/>
      <c r="O1388" s="782"/>
    </row>
    <row r="1389" spans="1:15" x14ac:dyDescent="0.45">
      <c r="A1389" s="782"/>
      <c r="B1389" s="782"/>
      <c r="N1389" s="782"/>
      <c r="O1389" s="782"/>
    </row>
    <row r="1390" spans="1:15" x14ac:dyDescent="0.45">
      <c r="N1390" s="782"/>
      <c r="O1390" s="782"/>
    </row>
    <row r="1391" spans="1:15" x14ac:dyDescent="0.45">
      <c r="O1391" s="782"/>
    </row>
  </sheetData>
  <mergeCells count="176">
    <mergeCell ref="H629:I629"/>
    <mergeCell ref="H630:I630"/>
    <mergeCell ref="H631:I631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H624:I624"/>
    <mergeCell ref="H625:I625"/>
    <mergeCell ref="H626:I626"/>
    <mergeCell ref="H627:I627"/>
    <mergeCell ref="H628:I628"/>
    <mergeCell ref="H621:I621"/>
    <mergeCell ref="H622:I622"/>
    <mergeCell ref="H623:I623"/>
    <mergeCell ref="J621:K621"/>
    <mergeCell ref="J622:K622"/>
    <mergeCell ref="J623:K623"/>
    <mergeCell ref="C622:C623"/>
    <mergeCell ref="D621:E621"/>
    <mergeCell ref="D622:E623"/>
    <mergeCell ref="F621:G621"/>
    <mergeCell ref="F622:G622"/>
    <mergeCell ref="F623:G623"/>
    <mergeCell ref="D629:E629"/>
    <mergeCell ref="F629:G629"/>
    <mergeCell ref="D630:E630"/>
    <mergeCell ref="F630:G630"/>
    <mergeCell ref="D631:E631"/>
    <mergeCell ref="F631:G631"/>
    <mergeCell ref="D626:E626"/>
    <mergeCell ref="F626:G626"/>
    <mergeCell ref="D627:E627"/>
    <mergeCell ref="F627:G627"/>
    <mergeCell ref="D628:E628"/>
    <mergeCell ref="F628:G628"/>
    <mergeCell ref="D624:E624"/>
    <mergeCell ref="F624:G624"/>
    <mergeCell ref="D625:E625"/>
    <mergeCell ref="F625:G625"/>
    <mergeCell ref="C547:E547"/>
    <mergeCell ref="C548:E548"/>
    <mergeCell ref="C532:E532"/>
    <mergeCell ref="C533:E533"/>
    <mergeCell ref="C534:E534"/>
    <mergeCell ref="C535:E535"/>
    <mergeCell ref="C546:E546"/>
    <mergeCell ref="C517:E517"/>
    <mergeCell ref="C518:E518"/>
    <mergeCell ref="C519:E519"/>
    <mergeCell ref="C520:E520"/>
    <mergeCell ref="H514:I514"/>
    <mergeCell ref="J514:K514"/>
    <mergeCell ref="L514:M514"/>
    <mergeCell ref="C515:E515"/>
    <mergeCell ref="C516:E516"/>
    <mergeCell ref="C492:E492"/>
    <mergeCell ref="C493:E493"/>
    <mergeCell ref="C494:E494"/>
    <mergeCell ref="C514:E514"/>
    <mergeCell ref="F514:G514"/>
    <mergeCell ref="L487:M487"/>
    <mergeCell ref="C488:E488"/>
    <mergeCell ref="C489:E489"/>
    <mergeCell ref="C490:E490"/>
    <mergeCell ref="C491:E491"/>
    <mergeCell ref="D471:E471"/>
    <mergeCell ref="F471:G471"/>
    <mergeCell ref="H471:J471"/>
    <mergeCell ref="K471:L471"/>
    <mergeCell ref="C487:E487"/>
    <mergeCell ref="F487:G487"/>
    <mergeCell ref="J487:K487"/>
    <mergeCell ref="D469:E469"/>
    <mergeCell ref="F469:G469"/>
    <mergeCell ref="H469:J469"/>
    <mergeCell ref="K469:L469"/>
    <mergeCell ref="D470:E470"/>
    <mergeCell ref="F470:G470"/>
    <mergeCell ref="H470:J470"/>
    <mergeCell ref="K470:L470"/>
    <mergeCell ref="D467:E467"/>
    <mergeCell ref="F467:G467"/>
    <mergeCell ref="H467:J467"/>
    <mergeCell ref="K467:L467"/>
    <mergeCell ref="D468:E468"/>
    <mergeCell ref="F468:G468"/>
    <mergeCell ref="H468:J468"/>
    <mergeCell ref="K468:L468"/>
    <mergeCell ref="D465:E465"/>
    <mergeCell ref="F465:G465"/>
    <mergeCell ref="H465:J465"/>
    <mergeCell ref="K465:L465"/>
    <mergeCell ref="D466:E466"/>
    <mergeCell ref="F466:G466"/>
    <mergeCell ref="H466:J466"/>
    <mergeCell ref="K466:L466"/>
    <mergeCell ref="D463:E463"/>
    <mergeCell ref="F463:G463"/>
    <mergeCell ref="H463:J463"/>
    <mergeCell ref="K463:L463"/>
    <mergeCell ref="D464:E464"/>
    <mergeCell ref="F464:G464"/>
    <mergeCell ref="H464:J464"/>
    <mergeCell ref="K464:L464"/>
    <mergeCell ref="D461:E461"/>
    <mergeCell ref="F461:G461"/>
    <mergeCell ref="H461:J461"/>
    <mergeCell ref="K461:L461"/>
    <mergeCell ref="D462:E462"/>
    <mergeCell ref="F462:G462"/>
    <mergeCell ref="H462:J462"/>
    <mergeCell ref="K462:L462"/>
    <mergeCell ref="E426:F426"/>
    <mergeCell ref="E427:F427"/>
    <mergeCell ref="B299:D299"/>
    <mergeCell ref="E299:G299"/>
    <mergeCell ref="H299:J299"/>
    <mergeCell ref="E421:F421"/>
    <mergeCell ref="E422:F422"/>
    <mergeCell ref="E423:F423"/>
    <mergeCell ref="E424:F424"/>
    <mergeCell ref="E425:F425"/>
    <mergeCell ref="E416:F416"/>
    <mergeCell ref="E417:F417"/>
    <mergeCell ref="E418:F418"/>
    <mergeCell ref="E419:F419"/>
    <mergeCell ref="E420:F420"/>
    <mergeCell ref="K299:L299"/>
    <mergeCell ref="B300:D300"/>
    <mergeCell ref="E300:G300"/>
    <mergeCell ref="H300:J300"/>
    <mergeCell ref="K300:L300"/>
    <mergeCell ref="B297:D297"/>
    <mergeCell ref="E297:G297"/>
    <mergeCell ref="H297:J297"/>
    <mergeCell ref="K297:L297"/>
    <mergeCell ref="B298:D298"/>
    <mergeCell ref="E298:G298"/>
    <mergeCell ref="H298:J298"/>
    <mergeCell ref="K298:L298"/>
    <mergeCell ref="B295:D295"/>
    <mergeCell ref="K295:L295"/>
    <mergeCell ref="B296:D296"/>
    <mergeCell ref="K296:L296"/>
    <mergeCell ref="B284:D284"/>
    <mergeCell ref="E284:G284"/>
    <mergeCell ref="H284:J284"/>
    <mergeCell ref="B285:D285"/>
    <mergeCell ref="E285:G285"/>
    <mergeCell ref="H285:J285"/>
    <mergeCell ref="B282:D282"/>
    <mergeCell ref="E282:G282"/>
    <mergeCell ref="H282:J282"/>
    <mergeCell ref="B283:D283"/>
    <mergeCell ref="E283:G283"/>
    <mergeCell ref="H283:J283"/>
    <mergeCell ref="D244:H244"/>
    <mergeCell ref="A2:N2"/>
    <mergeCell ref="A1:N1"/>
    <mergeCell ref="B281:D281"/>
    <mergeCell ref="E281:G281"/>
    <mergeCell ref="H281:J281"/>
    <mergeCell ref="E258:F258"/>
    <mergeCell ref="E259:F259"/>
    <mergeCell ref="D255:G255"/>
    <mergeCell ref="H255:K255"/>
    <mergeCell ref="D245:H245"/>
    <mergeCell ref="D246:H246"/>
    <mergeCell ref="D247:H247"/>
    <mergeCell ref="E256:F256"/>
    <mergeCell ref="E257:F257"/>
  </mergeCells>
  <pageMargins left="0.19685039370078741" right="0" top="0.59055118110236227" bottom="0.19685039370078741" header="0" footer="0"/>
  <pageSetup paperSize="9" scale="82" orientation="portrait" r:id="rId1"/>
  <headerFooter>
    <oddHeader>&amp;R&amp;"Angsana New,ธรรมดา"&amp;12ราคาต้นทุนงานทาง &amp;P / &amp;N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S297"/>
  <sheetViews>
    <sheetView topLeftCell="A43" zoomScale="115" zoomScaleNormal="115" workbookViewId="0">
      <selection activeCell="A43" sqref="A1:H1048576"/>
    </sheetView>
  </sheetViews>
  <sheetFormatPr defaultColWidth="14.625" defaultRowHeight="21" x14ac:dyDescent="0.45"/>
  <cols>
    <col min="1" max="1" width="6.625" style="75" customWidth="1"/>
    <col min="2" max="2" width="32.125" style="73" customWidth="1"/>
    <col min="3" max="3" width="10" style="73" customWidth="1"/>
    <col min="4" max="5" width="8.875" style="73" customWidth="1"/>
    <col min="6" max="6" width="7.5" style="73" customWidth="1"/>
    <col min="7" max="7" width="7.125" style="73" customWidth="1"/>
    <col min="8" max="8" width="6.75" style="73" customWidth="1"/>
    <col min="9" max="9" width="14.625" style="55" customWidth="1"/>
    <col min="10" max="19" width="14.625" style="56" customWidth="1"/>
    <col min="20" max="256" width="14.625" style="55"/>
    <col min="257" max="257" width="8.375" style="55" customWidth="1"/>
    <col min="258" max="258" width="49.375" style="55" customWidth="1"/>
    <col min="259" max="260" width="17.625" style="55" customWidth="1"/>
    <col min="261" max="264" width="15.75" style="55" customWidth="1"/>
    <col min="265" max="275" width="14.625" style="55" customWidth="1"/>
    <col min="276" max="512" width="14.625" style="55"/>
    <col min="513" max="513" width="8.375" style="55" customWidth="1"/>
    <col min="514" max="514" width="49.375" style="55" customWidth="1"/>
    <col min="515" max="516" width="17.625" style="55" customWidth="1"/>
    <col min="517" max="520" width="15.75" style="55" customWidth="1"/>
    <col min="521" max="531" width="14.625" style="55" customWidth="1"/>
    <col min="532" max="768" width="14.625" style="55"/>
    <col min="769" max="769" width="8.375" style="55" customWidth="1"/>
    <col min="770" max="770" width="49.375" style="55" customWidth="1"/>
    <col min="771" max="772" width="17.625" style="55" customWidth="1"/>
    <col min="773" max="776" width="15.75" style="55" customWidth="1"/>
    <col min="777" max="787" width="14.625" style="55" customWidth="1"/>
    <col min="788" max="1024" width="14.625" style="55"/>
    <col min="1025" max="1025" width="8.375" style="55" customWidth="1"/>
    <col min="1026" max="1026" width="49.375" style="55" customWidth="1"/>
    <col min="1027" max="1028" width="17.625" style="55" customWidth="1"/>
    <col min="1029" max="1032" width="15.75" style="55" customWidth="1"/>
    <col min="1033" max="1043" width="14.625" style="55" customWidth="1"/>
    <col min="1044" max="1280" width="14.625" style="55"/>
    <col min="1281" max="1281" width="8.375" style="55" customWidth="1"/>
    <col min="1282" max="1282" width="49.375" style="55" customWidth="1"/>
    <col min="1283" max="1284" width="17.625" style="55" customWidth="1"/>
    <col min="1285" max="1288" width="15.75" style="55" customWidth="1"/>
    <col min="1289" max="1299" width="14.625" style="55" customWidth="1"/>
    <col min="1300" max="1536" width="14.625" style="55"/>
    <col min="1537" max="1537" width="8.375" style="55" customWidth="1"/>
    <col min="1538" max="1538" width="49.375" style="55" customWidth="1"/>
    <col min="1539" max="1540" width="17.625" style="55" customWidth="1"/>
    <col min="1541" max="1544" width="15.75" style="55" customWidth="1"/>
    <col min="1545" max="1555" width="14.625" style="55" customWidth="1"/>
    <col min="1556" max="1792" width="14.625" style="55"/>
    <col min="1793" max="1793" width="8.375" style="55" customWidth="1"/>
    <col min="1794" max="1794" width="49.375" style="55" customWidth="1"/>
    <col min="1795" max="1796" width="17.625" style="55" customWidth="1"/>
    <col min="1797" max="1800" width="15.75" style="55" customWidth="1"/>
    <col min="1801" max="1811" width="14.625" style="55" customWidth="1"/>
    <col min="1812" max="2048" width="14.625" style="55"/>
    <col min="2049" max="2049" width="8.375" style="55" customWidth="1"/>
    <col min="2050" max="2050" width="49.375" style="55" customWidth="1"/>
    <col min="2051" max="2052" width="17.625" style="55" customWidth="1"/>
    <col min="2053" max="2056" width="15.75" style="55" customWidth="1"/>
    <col min="2057" max="2067" width="14.625" style="55" customWidth="1"/>
    <col min="2068" max="2304" width="14.625" style="55"/>
    <col min="2305" max="2305" width="8.375" style="55" customWidth="1"/>
    <col min="2306" max="2306" width="49.375" style="55" customWidth="1"/>
    <col min="2307" max="2308" width="17.625" style="55" customWidth="1"/>
    <col min="2309" max="2312" width="15.75" style="55" customWidth="1"/>
    <col min="2313" max="2323" width="14.625" style="55" customWidth="1"/>
    <col min="2324" max="2560" width="14.625" style="55"/>
    <col min="2561" max="2561" width="8.375" style="55" customWidth="1"/>
    <col min="2562" max="2562" width="49.375" style="55" customWidth="1"/>
    <col min="2563" max="2564" width="17.625" style="55" customWidth="1"/>
    <col min="2565" max="2568" width="15.75" style="55" customWidth="1"/>
    <col min="2569" max="2579" width="14.625" style="55" customWidth="1"/>
    <col min="2580" max="2816" width="14.625" style="55"/>
    <col min="2817" max="2817" width="8.375" style="55" customWidth="1"/>
    <col min="2818" max="2818" width="49.375" style="55" customWidth="1"/>
    <col min="2819" max="2820" width="17.625" style="55" customWidth="1"/>
    <col min="2821" max="2824" width="15.75" style="55" customWidth="1"/>
    <col min="2825" max="2835" width="14.625" style="55" customWidth="1"/>
    <col min="2836" max="3072" width="14.625" style="55"/>
    <col min="3073" max="3073" width="8.375" style="55" customWidth="1"/>
    <col min="3074" max="3074" width="49.375" style="55" customWidth="1"/>
    <col min="3075" max="3076" width="17.625" style="55" customWidth="1"/>
    <col min="3077" max="3080" width="15.75" style="55" customWidth="1"/>
    <col min="3081" max="3091" width="14.625" style="55" customWidth="1"/>
    <col min="3092" max="3328" width="14.625" style="55"/>
    <col min="3329" max="3329" width="8.375" style="55" customWidth="1"/>
    <col min="3330" max="3330" width="49.375" style="55" customWidth="1"/>
    <col min="3331" max="3332" width="17.625" style="55" customWidth="1"/>
    <col min="3333" max="3336" width="15.75" style="55" customWidth="1"/>
    <col min="3337" max="3347" width="14.625" style="55" customWidth="1"/>
    <col min="3348" max="3584" width="14.625" style="55"/>
    <col min="3585" max="3585" width="8.375" style="55" customWidth="1"/>
    <col min="3586" max="3586" width="49.375" style="55" customWidth="1"/>
    <col min="3587" max="3588" width="17.625" style="55" customWidth="1"/>
    <col min="3589" max="3592" width="15.75" style="55" customWidth="1"/>
    <col min="3593" max="3603" width="14.625" style="55" customWidth="1"/>
    <col min="3604" max="3840" width="14.625" style="55"/>
    <col min="3841" max="3841" width="8.375" style="55" customWidth="1"/>
    <col min="3842" max="3842" width="49.375" style="55" customWidth="1"/>
    <col min="3843" max="3844" width="17.625" style="55" customWidth="1"/>
    <col min="3845" max="3848" width="15.75" style="55" customWidth="1"/>
    <col min="3849" max="3859" width="14.625" style="55" customWidth="1"/>
    <col min="3860" max="4096" width="14.625" style="55"/>
    <col min="4097" max="4097" width="8.375" style="55" customWidth="1"/>
    <col min="4098" max="4098" width="49.375" style="55" customWidth="1"/>
    <col min="4099" max="4100" width="17.625" style="55" customWidth="1"/>
    <col min="4101" max="4104" width="15.75" style="55" customWidth="1"/>
    <col min="4105" max="4115" width="14.625" style="55" customWidth="1"/>
    <col min="4116" max="4352" width="14.625" style="55"/>
    <col min="4353" max="4353" width="8.375" style="55" customWidth="1"/>
    <col min="4354" max="4354" width="49.375" style="55" customWidth="1"/>
    <col min="4355" max="4356" width="17.625" style="55" customWidth="1"/>
    <col min="4357" max="4360" width="15.75" style="55" customWidth="1"/>
    <col min="4361" max="4371" width="14.625" style="55" customWidth="1"/>
    <col min="4372" max="4608" width="14.625" style="55"/>
    <col min="4609" max="4609" width="8.375" style="55" customWidth="1"/>
    <col min="4610" max="4610" width="49.375" style="55" customWidth="1"/>
    <col min="4611" max="4612" width="17.625" style="55" customWidth="1"/>
    <col min="4613" max="4616" width="15.75" style="55" customWidth="1"/>
    <col min="4617" max="4627" width="14.625" style="55" customWidth="1"/>
    <col min="4628" max="4864" width="14.625" style="55"/>
    <col min="4865" max="4865" width="8.375" style="55" customWidth="1"/>
    <col min="4866" max="4866" width="49.375" style="55" customWidth="1"/>
    <col min="4867" max="4868" width="17.625" style="55" customWidth="1"/>
    <col min="4869" max="4872" width="15.75" style="55" customWidth="1"/>
    <col min="4873" max="4883" width="14.625" style="55" customWidth="1"/>
    <col min="4884" max="5120" width="14.625" style="55"/>
    <col min="5121" max="5121" width="8.375" style="55" customWidth="1"/>
    <col min="5122" max="5122" width="49.375" style="55" customWidth="1"/>
    <col min="5123" max="5124" width="17.625" style="55" customWidth="1"/>
    <col min="5125" max="5128" width="15.75" style="55" customWidth="1"/>
    <col min="5129" max="5139" width="14.625" style="55" customWidth="1"/>
    <col min="5140" max="5376" width="14.625" style="55"/>
    <col min="5377" max="5377" width="8.375" style="55" customWidth="1"/>
    <col min="5378" max="5378" width="49.375" style="55" customWidth="1"/>
    <col min="5379" max="5380" width="17.625" style="55" customWidth="1"/>
    <col min="5381" max="5384" width="15.75" style="55" customWidth="1"/>
    <col min="5385" max="5395" width="14.625" style="55" customWidth="1"/>
    <col min="5396" max="5632" width="14.625" style="55"/>
    <col min="5633" max="5633" width="8.375" style="55" customWidth="1"/>
    <col min="5634" max="5634" width="49.375" style="55" customWidth="1"/>
    <col min="5635" max="5636" width="17.625" style="55" customWidth="1"/>
    <col min="5637" max="5640" width="15.75" style="55" customWidth="1"/>
    <col min="5641" max="5651" width="14.625" style="55" customWidth="1"/>
    <col min="5652" max="5888" width="14.625" style="55"/>
    <col min="5889" max="5889" width="8.375" style="55" customWidth="1"/>
    <col min="5890" max="5890" width="49.375" style="55" customWidth="1"/>
    <col min="5891" max="5892" width="17.625" style="55" customWidth="1"/>
    <col min="5893" max="5896" width="15.75" style="55" customWidth="1"/>
    <col min="5897" max="5907" width="14.625" style="55" customWidth="1"/>
    <col min="5908" max="6144" width="14.625" style="55"/>
    <col min="6145" max="6145" width="8.375" style="55" customWidth="1"/>
    <col min="6146" max="6146" width="49.375" style="55" customWidth="1"/>
    <col min="6147" max="6148" width="17.625" style="55" customWidth="1"/>
    <col min="6149" max="6152" width="15.75" style="55" customWidth="1"/>
    <col min="6153" max="6163" width="14.625" style="55" customWidth="1"/>
    <col min="6164" max="6400" width="14.625" style="55"/>
    <col min="6401" max="6401" width="8.375" style="55" customWidth="1"/>
    <col min="6402" max="6402" width="49.375" style="55" customWidth="1"/>
    <col min="6403" max="6404" width="17.625" style="55" customWidth="1"/>
    <col min="6405" max="6408" width="15.75" style="55" customWidth="1"/>
    <col min="6409" max="6419" width="14.625" style="55" customWidth="1"/>
    <col min="6420" max="6656" width="14.625" style="55"/>
    <col min="6657" max="6657" width="8.375" style="55" customWidth="1"/>
    <col min="6658" max="6658" width="49.375" style="55" customWidth="1"/>
    <col min="6659" max="6660" width="17.625" style="55" customWidth="1"/>
    <col min="6661" max="6664" width="15.75" style="55" customWidth="1"/>
    <col min="6665" max="6675" width="14.625" style="55" customWidth="1"/>
    <col min="6676" max="6912" width="14.625" style="55"/>
    <col min="6913" max="6913" width="8.375" style="55" customWidth="1"/>
    <col min="6914" max="6914" width="49.375" style="55" customWidth="1"/>
    <col min="6915" max="6916" width="17.625" style="55" customWidth="1"/>
    <col min="6917" max="6920" width="15.75" style="55" customWidth="1"/>
    <col min="6921" max="6931" width="14.625" style="55" customWidth="1"/>
    <col min="6932" max="7168" width="14.625" style="55"/>
    <col min="7169" max="7169" width="8.375" style="55" customWidth="1"/>
    <col min="7170" max="7170" width="49.375" style="55" customWidth="1"/>
    <col min="7171" max="7172" width="17.625" style="55" customWidth="1"/>
    <col min="7173" max="7176" width="15.75" style="55" customWidth="1"/>
    <col min="7177" max="7187" width="14.625" style="55" customWidth="1"/>
    <col min="7188" max="7424" width="14.625" style="55"/>
    <col min="7425" max="7425" width="8.375" style="55" customWidth="1"/>
    <col min="7426" max="7426" width="49.375" style="55" customWidth="1"/>
    <col min="7427" max="7428" width="17.625" style="55" customWidth="1"/>
    <col min="7429" max="7432" width="15.75" style="55" customWidth="1"/>
    <col min="7433" max="7443" width="14.625" style="55" customWidth="1"/>
    <col min="7444" max="7680" width="14.625" style="55"/>
    <col min="7681" max="7681" width="8.375" style="55" customWidth="1"/>
    <col min="7682" max="7682" width="49.375" style="55" customWidth="1"/>
    <col min="7683" max="7684" width="17.625" style="55" customWidth="1"/>
    <col min="7685" max="7688" width="15.75" style="55" customWidth="1"/>
    <col min="7689" max="7699" width="14.625" style="55" customWidth="1"/>
    <col min="7700" max="7936" width="14.625" style="55"/>
    <col min="7937" max="7937" width="8.375" style="55" customWidth="1"/>
    <col min="7938" max="7938" width="49.375" style="55" customWidth="1"/>
    <col min="7939" max="7940" width="17.625" style="55" customWidth="1"/>
    <col min="7941" max="7944" width="15.75" style="55" customWidth="1"/>
    <col min="7945" max="7955" width="14.625" style="55" customWidth="1"/>
    <col min="7956" max="8192" width="14.625" style="55"/>
    <col min="8193" max="8193" width="8.375" style="55" customWidth="1"/>
    <col min="8194" max="8194" width="49.375" style="55" customWidth="1"/>
    <col min="8195" max="8196" width="17.625" style="55" customWidth="1"/>
    <col min="8197" max="8200" width="15.75" style="55" customWidth="1"/>
    <col min="8201" max="8211" width="14.625" style="55" customWidth="1"/>
    <col min="8212" max="8448" width="14.625" style="55"/>
    <col min="8449" max="8449" width="8.375" style="55" customWidth="1"/>
    <col min="8450" max="8450" width="49.375" style="55" customWidth="1"/>
    <col min="8451" max="8452" width="17.625" style="55" customWidth="1"/>
    <col min="8453" max="8456" width="15.75" style="55" customWidth="1"/>
    <col min="8457" max="8467" width="14.625" style="55" customWidth="1"/>
    <col min="8468" max="8704" width="14.625" style="55"/>
    <col min="8705" max="8705" width="8.375" style="55" customWidth="1"/>
    <col min="8706" max="8706" width="49.375" style="55" customWidth="1"/>
    <col min="8707" max="8708" width="17.625" style="55" customWidth="1"/>
    <col min="8709" max="8712" width="15.75" style="55" customWidth="1"/>
    <col min="8713" max="8723" width="14.625" style="55" customWidth="1"/>
    <col min="8724" max="8960" width="14.625" style="55"/>
    <col min="8961" max="8961" width="8.375" style="55" customWidth="1"/>
    <col min="8962" max="8962" width="49.375" style="55" customWidth="1"/>
    <col min="8963" max="8964" width="17.625" style="55" customWidth="1"/>
    <col min="8965" max="8968" width="15.75" style="55" customWidth="1"/>
    <col min="8969" max="8979" width="14.625" style="55" customWidth="1"/>
    <col min="8980" max="9216" width="14.625" style="55"/>
    <col min="9217" max="9217" width="8.375" style="55" customWidth="1"/>
    <col min="9218" max="9218" width="49.375" style="55" customWidth="1"/>
    <col min="9219" max="9220" width="17.625" style="55" customWidth="1"/>
    <col min="9221" max="9224" width="15.75" style="55" customWidth="1"/>
    <col min="9225" max="9235" width="14.625" style="55" customWidth="1"/>
    <col min="9236" max="9472" width="14.625" style="55"/>
    <col min="9473" max="9473" width="8.375" style="55" customWidth="1"/>
    <col min="9474" max="9474" width="49.375" style="55" customWidth="1"/>
    <col min="9475" max="9476" width="17.625" style="55" customWidth="1"/>
    <col min="9477" max="9480" width="15.75" style="55" customWidth="1"/>
    <col min="9481" max="9491" width="14.625" style="55" customWidth="1"/>
    <col min="9492" max="9728" width="14.625" style="55"/>
    <col min="9729" max="9729" width="8.375" style="55" customWidth="1"/>
    <col min="9730" max="9730" width="49.375" style="55" customWidth="1"/>
    <col min="9731" max="9732" width="17.625" style="55" customWidth="1"/>
    <col min="9733" max="9736" width="15.75" style="55" customWidth="1"/>
    <col min="9737" max="9747" width="14.625" style="55" customWidth="1"/>
    <col min="9748" max="9984" width="14.625" style="55"/>
    <col min="9985" max="9985" width="8.375" style="55" customWidth="1"/>
    <col min="9986" max="9986" width="49.375" style="55" customWidth="1"/>
    <col min="9987" max="9988" width="17.625" style="55" customWidth="1"/>
    <col min="9989" max="9992" width="15.75" style="55" customWidth="1"/>
    <col min="9993" max="10003" width="14.625" style="55" customWidth="1"/>
    <col min="10004" max="10240" width="14.625" style="55"/>
    <col min="10241" max="10241" width="8.375" style="55" customWidth="1"/>
    <col min="10242" max="10242" width="49.375" style="55" customWidth="1"/>
    <col min="10243" max="10244" width="17.625" style="55" customWidth="1"/>
    <col min="10245" max="10248" width="15.75" style="55" customWidth="1"/>
    <col min="10249" max="10259" width="14.625" style="55" customWidth="1"/>
    <col min="10260" max="10496" width="14.625" style="55"/>
    <col min="10497" max="10497" width="8.375" style="55" customWidth="1"/>
    <col min="10498" max="10498" width="49.375" style="55" customWidth="1"/>
    <col min="10499" max="10500" width="17.625" style="55" customWidth="1"/>
    <col min="10501" max="10504" width="15.75" style="55" customWidth="1"/>
    <col min="10505" max="10515" width="14.625" style="55" customWidth="1"/>
    <col min="10516" max="10752" width="14.625" style="55"/>
    <col min="10753" max="10753" width="8.375" style="55" customWidth="1"/>
    <col min="10754" max="10754" width="49.375" style="55" customWidth="1"/>
    <col min="10755" max="10756" width="17.625" style="55" customWidth="1"/>
    <col min="10757" max="10760" width="15.75" style="55" customWidth="1"/>
    <col min="10761" max="10771" width="14.625" style="55" customWidth="1"/>
    <col min="10772" max="11008" width="14.625" style="55"/>
    <col min="11009" max="11009" width="8.375" style="55" customWidth="1"/>
    <col min="11010" max="11010" width="49.375" style="55" customWidth="1"/>
    <col min="11011" max="11012" width="17.625" style="55" customWidth="1"/>
    <col min="11013" max="11016" width="15.75" style="55" customWidth="1"/>
    <col min="11017" max="11027" width="14.625" style="55" customWidth="1"/>
    <col min="11028" max="11264" width="14.625" style="55"/>
    <col min="11265" max="11265" width="8.375" style="55" customWidth="1"/>
    <col min="11266" max="11266" width="49.375" style="55" customWidth="1"/>
    <col min="11267" max="11268" width="17.625" style="55" customWidth="1"/>
    <col min="11269" max="11272" width="15.75" style="55" customWidth="1"/>
    <col min="11273" max="11283" width="14.625" style="55" customWidth="1"/>
    <col min="11284" max="11520" width="14.625" style="55"/>
    <col min="11521" max="11521" width="8.375" style="55" customWidth="1"/>
    <col min="11522" max="11522" width="49.375" style="55" customWidth="1"/>
    <col min="11523" max="11524" width="17.625" style="55" customWidth="1"/>
    <col min="11525" max="11528" width="15.75" style="55" customWidth="1"/>
    <col min="11529" max="11539" width="14.625" style="55" customWidth="1"/>
    <col min="11540" max="11776" width="14.625" style="55"/>
    <col min="11777" max="11777" width="8.375" style="55" customWidth="1"/>
    <col min="11778" max="11778" width="49.375" style="55" customWidth="1"/>
    <col min="11779" max="11780" width="17.625" style="55" customWidth="1"/>
    <col min="11781" max="11784" width="15.75" style="55" customWidth="1"/>
    <col min="11785" max="11795" width="14.625" style="55" customWidth="1"/>
    <col min="11796" max="12032" width="14.625" style="55"/>
    <col min="12033" max="12033" width="8.375" style="55" customWidth="1"/>
    <col min="12034" max="12034" width="49.375" style="55" customWidth="1"/>
    <col min="12035" max="12036" width="17.625" style="55" customWidth="1"/>
    <col min="12037" max="12040" width="15.75" style="55" customWidth="1"/>
    <col min="12041" max="12051" width="14.625" style="55" customWidth="1"/>
    <col min="12052" max="12288" width="14.625" style="55"/>
    <col min="12289" max="12289" width="8.375" style="55" customWidth="1"/>
    <col min="12290" max="12290" width="49.375" style="55" customWidth="1"/>
    <col min="12291" max="12292" width="17.625" style="55" customWidth="1"/>
    <col min="12293" max="12296" width="15.75" style="55" customWidth="1"/>
    <col min="12297" max="12307" width="14.625" style="55" customWidth="1"/>
    <col min="12308" max="12544" width="14.625" style="55"/>
    <col min="12545" max="12545" width="8.375" style="55" customWidth="1"/>
    <col min="12546" max="12546" width="49.375" style="55" customWidth="1"/>
    <col min="12547" max="12548" width="17.625" style="55" customWidth="1"/>
    <col min="12549" max="12552" width="15.75" style="55" customWidth="1"/>
    <col min="12553" max="12563" width="14.625" style="55" customWidth="1"/>
    <col min="12564" max="12800" width="14.625" style="55"/>
    <col min="12801" max="12801" width="8.375" style="55" customWidth="1"/>
    <col min="12802" max="12802" width="49.375" style="55" customWidth="1"/>
    <col min="12803" max="12804" width="17.625" style="55" customWidth="1"/>
    <col min="12805" max="12808" width="15.75" style="55" customWidth="1"/>
    <col min="12809" max="12819" width="14.625" style="55" customWidth="1"/>
    <col min="12820" max="13056" width="14.625" style="55"/>
    <col min="13057" max="13057" width="8.375" style="55" customWidth="1"/>
    <col min="13058" max="13058" width="49.375" style="55" customWidth="1"/>
    <col min="13059" max="13060" width="17.625" style="55" customWidth="1"/>
    <col min="13061" max="13064" width="15.75" style="55" customWidth="1"/>
    <col min="13065" max="13075" width="14.625" style="55" customWidth="1"/>
    <col min="13076" max="13312" width="14.625" style="55"/>
    <col min="13313" max="13313" width="8.375" style="55" customWidth="1"/>
    <col min="13314" max="13314" width="49.375" style="55" customWidth="1"/>
    <col min="13315" max="13316" width="17.625" style="55" customWidth="1"/>
    <col min="13317" max="13320" width="15.75" style="55" customWidth="1"/>
    <col min="13321" max="13331" width="14.625" style="55" customWidth="1"/>
    <col min="13332" max="13568" width="14.625" style="55"/>
    <col min="13569" max="13569" width="8.375" style="55" customWidth="1"/>
    <col min="13570" max="13570" width="49.375" style="55" customWidth="1"/>
    <col min="13571" max="13572" width="17.625" style="55" customWidth="1"/>
    <col min="13573" max="13576" width="15.75" style="55" customWidth="1"/>
    <col min="13577" max="13587" width="14.625" style="55" customWidth="1"/>
    <col min="13588" max="13824" width="14.625" style="55"/>
    <col min="13825" max="13825" width="8.375" style="55" customWidth="1"/>
    <col min="13826" max="13826" width="49.375" style="55" customWidth="1"/>
    <col min="13827" max="13828" width="17.625" style="55" customWidth="1"/>
    <col min="13829" max="13832" width="15.75" style="55" customWidth="1"/>
    <col min="13833" max="13843" width="14.625" style="55" customWidth="1"/>
    <col min="13844" max="14080" width="14.625" style="55"/>
    <col min="14081" max="14081" width="8.375" style="55" customWidth="1"/>
    <col min="14082" max="14082" width="49.375" style="55" customWidth="1"/>
    <col min="14083" max="14084" width="17.625" style="55" customWidth="1"/>
    <col min="14085" max="14088" width="15.75" style="55" customWidth="1"/>
    <col min="14089" max="14099" width="14.625" style="55" customWidth="1"/>
    <col min="14100" max="14336" width="14.625" style="55"/>
    <col min="14337" max="14337" width="8.375" style="55" customWidth="1"/>
    <col min="14338" max="14338" width="49.375" style="55" customWidth="1"/>
    <col min="14339" max="14340" width="17.625" style="55" customWidth="1"/>
    <col min="14341" max="14344" width="15.75" style="55" customWidth="1"/>
    <col min="14345" max="14355" width="14.625" style="55" customWidth="1"/>
    <col min="14356" max="14592" width="14.625" style="55"/>
    <col min="14593" max="14593" width="8.375" style="55" customWidth="1"/>
    <col min="14594" max="14594" width="49.375" style="55" customWidth="1"/>
    <col min="14595" max="14596" width="17.625" style="55" customWidth="1"/>
    <col min="14597" max="14600" width="15.75" style="55" customWidth="1"/>
    <col min="14601" max="14611" width="14.625" style="55" customWidth="1"/>
    <col min="14612" max="14848" width="14.625" style="55"/>
    <col min="14849" max="14849" width="8.375" style="55" customWidth="1"/>
    <col min="14850" max="14850" width="49.375" style="55" customWidth="1"/>
    <col min="14851" max="14852" width="17.625" style="55" customWidth="1"/>
    <col min="14853" max="14856" width="15.75" style="55" customWidth="1"/>
    <col min="14857" max="14867" width="14.625" style="55" customWidth="1"/>
    <col min="14868" max="15104" width="14.625" style="55"/>
    <col min="15105" max="15105" width="8.375" style="55" customWidth="1"/>
    <col min="15106" max="15106" width="49.375" style="55" customWidth="1"/>
    <col min="15107" max="15108" width="17.625" style="55" customWidth="1"/>
    <col min="15109" max="15112" width="15.75" style="55" customWidth="1"/>
    <col min="15113" max="15123" width="14.625" style="55" customWidth="1"/>
    <col min="15124" max="15360" width="14.625" style="55"/>
    <col min="15361" max="15361" width="8.375" style="55" customWidth="1"/>
    <col min="15362" max="15362" width="49.375" style="55" customWidth="1"/>
    <col min="15363" max="15364" width="17.625" style="55" customWidth="1"/>
    <col min="15365" max="15368" width="15.75" style="55" customWidth="1"/>
    <col min="15369" max="15379" width="14.625" style="55" customWidth="1"/>
    <col min="15380" max="15616" width="14.625" style="55"/>
    <col min="15617" max="15617" width="8.375" style="55" customWidth="1"/>
    <col min="15618" max="15618" width="49.375" style="55" customWidth="1"/>
    <col min="15619" max="15620" width="17.625" style="55" customWidth="1"/>
    <col min="15621" max="15624" width="15.75" style="55" customWidth="1"/>
    <col min="15625" max="15635" width="14.625" style="55" customWidth="1"/>
    <col min="15636" max="15872" width="14.625" style="55"/>
    <col min="15873" max="15873" width="8.375" style="55" customWidth="1"/>
    <col min="15874" max="15874" width="49.375" style="55" customWidth="1"/>
    <col min="15875" max="15876" width="17.625" style="55" customWidth="1"/>
    <col min="15877" max="15880" width="15.75" style="55" customWidth="1"/>
    <col min="15881" max="15891" width="14.625" style="55" customWidth="1"/>
    <col min="15892" max="16128" width="14.625" style="55"/>
    <col min="16129" max="16129" width="8.375" style="55" customWidth="1"/>
    <col min="16130" max="16130" width="49.375" style="55" customWidth="1"/>
    <col min="16131" max="16132" width="17.625" style="55" customWidth="1"/>
    <col min="16133" max="16136" width="15.75" style="55" customWidth="1"/>
    <col min="16137" max="16147" width="14.625" style="55" customWidth="1"/>
    <col min="16148" max="16384" width="14.625" style="55"/>
  </cols>
  <sheetData>
    <row r="1" spans="1:19" x14ac:dyDescent="0.45">
      <c r="A1" s="52"/>
      <c r="B1" s="53" t="s">
        <v>54</v>
      </c>
      <c r="C1" s="54"/>
      <c r="D1" s="54"/>
      <c r="E1" s="54"/>
      <c r="F1" s="54"/>
      <c r="G1" s="54"/>
      <c r="H1" s="54"/>
      <c r="R1" s="55"/>
      <c r="S1" s="55"/>
    </row>
    <row r="2" spans="1:19" x14ac:dyDescent="0.45">
      <c r="A2" s="52"/>
      <c r="B2" s="1083" t="s">
        <v>6086</v>
      </c>
      <c r="C2" s="1083"/>
      <c r="D2" s="1083"/>
      <c r="E2" s="54"/>
      <c r="F2" s="54"/>
      <c r="G2" s="54"/>
      <c r="H2" s="54"/>
      <c r="R2" s="55"/>
      <c r="S2" s="55"/>
    </row>
    <row r="3" spans="1:19" ht="21" customHeight="1" x14ac:dyDescent="0.45">
      <c r="A3" s="1085" t="s">
        <v>55</v>
      </c>
      <c r="B3" s="1086" t="s">
        <v>56</v>
      </c>
      <c r="C3" s="1086" t="s">
        <v>57</v>
      </c>
      <c r="D3" s="1087" t="s">
        <v>58</v>
      </c>
      <c r="E3" s="1084" t="s">
        <v>59</v>
      </c>
      <c r="F3" s="1084"/>
      <c r="G3" s="1084" t="s">
        <v>60</v>
      </c>
      <c r="H3" s="1084"/>
      <c r="R3" s="55"/>
      <c r="S3" s="55"/>
    </row>
    <row r="4" spans="1:19" x14ac:dyDescent="0.45">
      <c r="A4" s="1085"/>
      <c r="B4" s="1086"/>
      <c r="C4" s="1086"/>
      <c r="D4" s="1088"/>
      <c r="E4" s="1084"/>
      <c r="F4" s="1084"/>
      <c r="G4" s="1084"/>
      <c r="H4" s="1084"/>
      <c r="R4" s="55"/>
      <c r="S4" s="55"/>
    </row>
    <row r="5" spans="1:19" x14ac:dyDescent="0.45">
      <c r="A5" s="1085"/>
      <c r="B5" s="1086"/>
      <c r="C5" s="1086"/>
      <c r="D5" s="1088"/>
      <c r="E5" s="57" t="s">
        <v>61</v>
      </c>
      <c r="F5" s="57" t="s">
        <v>62</v>
      </c>
      <c r="G5" s="57" t="s">
        <v>61</v>
      </c>
      <c r="H5" s="658" t="s">
        <v>62</v>
      </c>
      <c r="I5" s="659" t="s">
        <v>6021</v>
      </c>
      <c r="R5" s="55"/>
      <c r="S5" s="55"/>
    </row>
    <row r="6" spans="1:19" x14ac:dyDescent="0.45">
      <c r="A6" s="58">
        <v>1</v>
      </c>
      <c r="B6" s="59" t="s">
        <v>63</v>
      </c>
      <c r="C6" s="60"/>
      <c r="D6" s="60"/>
      <c r="E6" s="60"/>
      <c r="F6" s="60"/>
      <c r="G6" s="60"/>
      <c r="H6" s="654"/>
      <c r="R6" s="55"/>
      <c r="S6" s="55"/>
    </row>
    <row r="7" spans="1:19" x14ac:dyDescent="0.45">
      <c r="A7" s="61"/>
      <c r="B7" s="62" t="s">
        <v>64</v>
      </c>
      <c r="C7" s="62" t="s">
        <v>7</v>
      </c>
      <c r="D7" s="164">
        <v>1.45</v>
      </c>
      <c r="E7" s="164">
        <v>0.22</v>
      </c>
      <c r="F7" s="164">
        <v>0.28000000000000003</v>
      </c>
      <c r="G7" s="164">
        <v>1.67</v>
      </c>
      <c r="H7" s="655">
        <v>1.79</v>
      </c>
      <c r="J7" s="63">
        <v>1.4</v>
      </c>
      <c r="K7" s="64">
        <v>1.44</v>
      </c>
      <c r="M7" s="65"/>
      <c r="N7" s="65"/>
      <c r="O7" s="66"/>
      <c r="R7" s="55"/>
      <c r="S7" s="55"/>
    </row>
    <row r="8" spans="1:19" x14ac:dyDescent="0.45">
      <c r="A8" s="61"/>
      <c r="B8" s="67" t="s">
        <v>65</v>
      </c>
      <c r="C8" s="67" t="s">
        <v>7</v>
      </c>
      <c r="D8" s="165">
        <v>2.95</v>
      </c>
      <c r="E8" s="165">
        <v>0.55000000000000004</v>
      </c>
      <c r="F8" s="165">
        <v>0.69</v>
      </c>
      <c r="G8" s="164">
        <v>3.5</v>
      </c>
      <c r="H8" s="655">
        <v>3.81</v>
      </c>
      <c r="J8" s="63">
        <v>3.18</v>
      </c>
      <c r="K8" s="64">
        <v>3.29</v>
      </c>
      <c r="M8" s="65"/>
      <c r="N8" s="65"/>
      <c r="R8" s="55"/>
      <c r="S8" s="55"/>
    </row>
    <row r="9" spans="1:19" x14ac:dyDescent="0.45">
      <c r="A9" s="61"/>
      <c r="B9" s="67" t="s">
        <v>66</v>
      </c>
      <c r="C9" s="67" t="s">
        <v>7</v>
      </c>
      <c r="D9" s="165">
        <v>4.47</v>
      </c>
      <c r="E9" s="165">
        <v>0.78</v>
      </c>
      <c r="F9" s="165">
        <v>0.98</v>
      </c>
      <c r="G9" s="164">
        <v>5.25</v>
      </c>
      <c r="H9" s="655">
        <v>5.71</v>
      </c>
      <c r="J9" s="63">
        <v>4.79</v>
      </c>
      <c r="K9" s="64">
        <v>4.95</v>
      </c>
      <c r="M9" s="65"/>
      <c r="N9" s="65"/>
      <c r="R9" s="55"/>
      <c r="S9" s="55"/>
    </row>
    <row r="10" spans="1:19" x14ac:dyDescent="0.45">
      <c r="A10" s="61">
        <v>2</v>
      </c>
      <c r="B10" s="67" t="s">
        <v>67</v>
      </c>
      <c r="C10" s="67"/>
      <c r="D10" s="165"/>
      <c r="E10" s="165"/>
      <c r="F10" s="165"/>
      <c r="G10" s="165"/>
      <c r="H10" s="656"/>
      <c r="M10" s="65"/>
      <c r="N10" s="65"/>
      <c r="R10" s="55"/>
      <c r="S10" s="55"/>
    </row>
    <row r="11" spans="1:19" x14ac:dyDescent="0.45">
      <c r="A11" s="61"/>
      <c r="B11" s="67" t="s">
        <v>68</v>
      </c>
      <c r="C11" s="67" t="s">
        <v>69</v>
      </c>
      <c r="D11" s="165">
        <v>17.18</v>
      </c>
      <c r="E11" s="165">
        <v>3.51</v>
      </c>
      <c r="F11" s="165">
        <v>4.3899999999999997</v>
      </c>
      <c r="G11" s="164">
        <v>20.69</v>
      </c>
      <c r="H11" s="655">
        <v>22.65</v>
      </c>
      <c r="J11" s="63"/>
      <c r="K11" s="64"/>
      <c r="M11" s="65"/>
      <c r="N11" s="65"/>
      <c r="R11" s="55"/>
      <c r="S11" s="55"/>
    </row>
    <row r="12" spans="1:19" x14ac:dyDescent="0.45">
      <c r="A12" s="61"/>
      <c r="B12" s="67" t="s">
        <v>70</v>
      </c>
      <c r="C12" s="67" t="s">
        <v>71</v>
      </c>
      <c r="D12" s="165">
        <v>32.880000000000003</v>
      </c>
      <c r="E12" s="165">
        <v>10.8</v>
      </c>
      <c r="F12" s="165">
        <v>13.5</v>
      </c>
      <c r="G12" s="164">
        <v>43.68</v>
      </c>
      <c r="H12" s="655">
        <v>48.64</v>
      </c>
      <c r="J12" s="63"/>
      <c r="K12" s="64"/>
      <c r="M12" s="65"/>
      <c r="N12" s="65"/>
      <c r="R12" s="55"/>
      <c r="S12" s="55"/>
    </row>
    <row r="13" spans="1:19" x14ac:dyDescent="0.45">
      <c r="A13" s="61">
        <v>3</v>
      </c>
      <c r="B13" s="67" t="s">
        <v>72</v>
      </c>
      <c r="C13" s="67"/>
      <c r="D13" s="165"/>
      <c r="E13" s="165"/>
      <c r="F13" s="165"/>
      <c r="G13" s="165"/>
      <c r="H13" s="656"/>
      <c r="R13" s="55"/>
      <c r="S13" s="55"/>
    </row>
    <row r="14" spans="1:19" x14ac:dyDescent="0.45">
      <c r="A14" s="61"/>
      <c r="B14" s="67" t="s">
        <v>73</v>
      </c>
      <c r="C14" s="67" t="s">
        <v>74</v>
      </c>
      <c r="D14" s="165">
        <v>17.47</v>
      </c>
      <c r="E14" s="165">
        <v>3.06</v>
      </c>
      <c r="F14" s="165">
        <v>3.83</v>
      </c>
      <c r="G14" s="164">
        <v>20.53</v>
      </c>
      <c r="H14" s="655">
        <v>22.24</v>
      </c>
      <c r="J14" s="63"/>
      <c r="K14" s="64"/>
      <c r="M14" s="65"/>
      <c r="N14" s="65"/>
      <c r="R14" s="55"/>
      <c r="S14" s="55"/>
    </row>
    <row r="15" spans="1:19" x14ac:dyDescent="0.45">
      <c r="A15" s="61"/>
      <c r="B15" s="67" t="s">
        <v>75</v>
      </c>
      <c r="C15" s="67" t="s">
        <v>69</v>
      </c>
      <c r="D15" s="165">
        <v>6.18</v>
      </c>
      <c r="E15" s="165">
        <v>1.7</v>
      </c>
      <c r="F15" s="165">
        <v>2.1271008403361344</v>
      </c>
      <c r="G15" s="164">
        <v>7.88</v>
      </c>
      <c r="H15" s="655">
        <v>8.7100000000000009</v>
      </c>
      <c r="J15" s="63"/>
      <c r="K15" s="64"/>
      <c r="M15" s="65"/>
      <c r="N15" s="65"/>
      <c r="R15" s="55"/>
      <c r="S15" s="55"/>
    </row>
    <row r="16" spans="1:19" x14ac:dyDescent="0.45">
      <c r="A16" s="61"/>
      <c r="B16" s="67" t="s">
        <v>76</v>
      </c>
      <c r="C16" s="67" t="s">
        <v>74</v>
      </c>
      <c r="D16" s="165">
        <v>27.4</v>
      </c>
      <c r="E16" s="165">
        <v>3.3409090909090908</v>
      </c>
      <c r="F16" s="165">
        <v>4.1761363636363633</v>
      </c>
      <c r="G16" s="164">
        <v>30.74</v>
      </c>
      <c r="H16" s="655">
        <v>33.520000000000003</v>
      </c>
      <c r="J16" s="63"/>
      <c r="K16" s="64"/>
      <c r="M16" s="65"/>
      <c r="N16" s="65"/>
      <c r="R16" s="55"/>
      <c r="S16" s="55"/>
    </row>
    <row r="17" spans="1:19" x14ac:dyDescent="0.45">
      <c r="A17" s="61"/>
      <c r="B17" s="67" t="s">
        <v>77</v>
      </c>
      <c r="C17" s="67" t="s">
        <v>69</v>
      </c>
      <c r="D17" s="165">
        <v>32.94</v>
      </c>
      <c r="E17" s="165">
        <v>5.18</v>
      </c>
      <c r="F17" s="165">
        <v>6.48</v>
      </c>
      <c r="G17" s="164">
        <v>38.119999999999997</v>
      </c>
      <c r="H17" s="655">
        <v>41.66</v>
      </c>
      <c r="J17" s="63"/>
      <c r="K17" s="64"/>
      <c r="M17" s="65"/>
      <c r="N17" s="65"/>
      <c r="R17" s="55"/>
      <c r="S17" s="55"/>
    </row>
    <row r="18" spans="1:19" x14ac:dyDescent="0.45">
      <c r="A18" s="61"/>
      <c r="B18" s="67" t="s">
        <v>78</v>
      </c>
      <c r="C18" s="67" t="s">
        <v>74</v>
      </c>
      <c r="D18" s="165">
        <v>60.74</v>
      </c>
      <c r="E18" s="165">
        <v>4.6593749999999998</v>
      </c>
      <c r="F18" s="165">
        <v>5.83</v>
      </c>
      <c r="G18" s="164">
        <v>65.400999999999996</v>
      </c>
      <c r="H18" s="655">
        <v>68.739999999999995</v>
      </c>
      <c r="J18" s="63"/>
      <c r="K18" s="64"/>
      <c r="M18" s="65"/>
      <c r="N18" s="65"/>
      <c r="R18" s="55"/>
      <c r="S18" s="55"/>
    </row>
    <row r="19" spans="1:19" x14ac:dyDescent="0.45">
      <c r="A19" s="61"/>
      <c r="B19" s="67" t="s">
        <v>77</v>
      </c>
      <c r="C19" s="67" t="s">
        <v>69</v>
      </c>
      <c r="D19" s="165">
        <v>52.95</v>
      </c>
      <c r="E19" s="165">
        <v>19</v>
      </c>
      <c r="F19" s="165">
        <v>23.75</v>
      </c>
      <c r="G19" s="164">
        <v>71.95</v>
      </c>
      <c r="H19" s="655">
        <v>81.44</v>
      </c>
      <c r="J19" s="63"/>
      <c r="K19" s="64"/>
      <c r="M19" s="65"/>
      <c r="N19" s="65"/>
      <c r="R19" s="55"/>
      <c r="S19" s="55"/>
    </row>
    <row r="20" spans="1:19" x14ac:dyDescent="0.45">
      <c r="A20" s="61">
        <v>4</v>
      </c>
      <c r="B20" s="67" t="s">
        <v>79</v>
      </c>
      <c r="C20" s="67"/>
      <c r="D20" s="165"/>
      <c r="E20" s="165"/>
      <c r="F20" s="165"/>
      <c r="G20" s="165"/>
      <c r="H20" s="656"/>
      <c r="R20" s="55"/>
      <c r="S20" s="55"/>
    </row>
    <row r="21" spans="1:19" x14ac:dyDescent="0.45">
      <c r="A21" s="61"/>
      <c r="B21" s="67" t="s">
        <v>68</v>
      </c>
      <c r="C21" s="67" t="s">
        <v>69</v>
      </c>
      <c r="D21" s="166">
        <v>24.04</v>
      </c>
      <c r="E21" s="165">
        <v>6.52</v>
      </c>
      <c r="F21" s="165">
        <v>8.15</v>
      </c>
      <c r="G21" s="164">
        <v>30.56</v>
      </c>
      <c r="H21" s="655">
        <v>33.700000000000003</v>
      </c>
      <c r="J21" s="63"/>
      <c r="K21" s="64"/>
      <c r="M21" s="65"/>
      <c r="N21" s="65"/>
      <c r="R21" s="55"/>
      <c r="S21" s="55"/>
    </row>
    <row r="22" spans="1:19" x14ac:dyDescent="0.45">
      <c r="A22" s="61"/>
      <c r="B22" s="67" t="s">
        <v>80</v>
      </c>
      <c r="C22" s="67" t="s">
        <v>71</v>
      </c>
      <c r="D22" s="165">
        <v>7.88</v>
      </c>
      <c r="E22" s="165">
        <v>1.46</v>
      </c>
      <c r="F22" s="165">
        <v>1.83</v>
      </c>
      <c r="G22" s="164">
        <v>9.34</v>
      </c>
      <c r="H22" s="655">
        <v>10.130000000000001</v>
      </c>
      <c r="J22" s="63"/>
      <c r="K22" s="64"/>
      <c r="M22" s="65"/>
      <c r="N22" s="65"/>
      <c r="R22" s="55"/>
      <c r="S22" s="55"/>
    </row>
    <row r="23" spans="1:19" x14ac:dyDescent="0.45">
      <c r="A23" s="61"/>
      <c r="B23" s="67" t="s">
        <v>70</v>
      </c>
      <c r="C23" s="67" t="s">
        <v>71</v>
      </c>
      <c r="D23" s="165">
        <v>39.46</v>
      </c>
      <c r="E23" s="165">
        <v>12.96</v>
      </c>
      <c r="F23" s="165">
        <v>16.2</v>
      </c>
      <c r="G23" s="164">
        <v>52.42</v>
      </c>
      <c r="H23" s="655">
        <v>58.36</v>
      </c>
      <c r="J23" s="63"/>
      <c r="K23" s="64"/>
      <c r="M23" s="65"/>
      <c r="N23" s="65"/>
      <c r="R23" s="55"/>
      <c r="S23" s="55"/>
    </row>
    <row r="24" spans="1:19" x14ac:dyDescent="0.45">
      <c r="A24" s="61">
        <v>5</v>
      </c>
      <c r="B24" s="67" t="s">
        <v>81</v>
      </c>
      <c r="C24" s="67"/>
      <c r="D24" s="165"/>
      <c r="E24" s="165"/>
      <c r="F24" s="165"/>
      <c r="G24" s="165"/>
      <c r="H24" s="656"/>
      <c r="R24" s="55"/>
      <c r="S24" s="55"/>
    </row>
    <row r="25" spans="1:19" x14ac:dyDescent="0.45">
      <c r="A25" s="61"/>
      <c r="B25" s="67" t="s">
        <v>80</v>
      </c>
      <c r="C25" s="67" t="s">
        <v>71</v>
      </c>
      <c r="D25" s="165">
        <v>14.83</v>
      </c>
      <c r="E25" s="165">
        <v>2.75</v>
      </c>
      <c r="F25" s="165">
        <v>3.44</v>
      </c>
      <c r="G25" s="164">
        <v>17.579999999999998</v>
      </c>
      <c r="H25" s="655">
        <v>19.05</v>
      </c>
      <c r="J25" s="63"/>
      <c r="K25" s="64"/>
      <c r="M25" s="65"/>
      <c r="N25" s="65"/>
      <c r="R25" s="55"/>
      <c r="S25" s="55"/>
    </row>
    <row r="26" spans="1:19" x14ac:dyDescent="0.45">
      <c r="A26" s="61"/>
      <c r="B26" s="67" t="s">
        <v>70</v>
      </c>
      <c r="C26" s="67" t="s">
        <v>71</v>
      </c>
      <c r="D26" s="165">
        <v>47.12</v>
      </c>
      <c r="E26" s="165">
        <v>20.9</v>
      </c>
      <c r="F26" s="165">
        <v>26.13</v>
      </c>
      <c r="G26" s="164">
        <v>68.02</v>
      </c>
      <c r="H26" s="655">
        <v>76.36</v>
      </c>
      <c r="J26" s="63"/>
      <c r="K26" s="64"/>
      <c r="M26" s="65"/>
      <c r="N26" s="65"/>
      <c r="R26" s="55"/>
      <c r="S26" s="55"/>
    </row>
    <row r="27" spans="1:19" x14ac:dyDescent="0.45">
      <c r="A27" s="61">
        <v>6</v>
      </c>
      <c r="B27" s="67" t="s">
        <v>82</v>
      </c>
      <c r="C27" s="67"/>
      <c r="D27" s="165"/>
      <c r="E27" s="165"/>
      <c r="F27" s="165"/>
      <c r="G27" s="165"/>
      <c r="H27" s="656"/>
      <c r="R27" s="55"/>
      <c r="S27" s="55"/>
    </row>
    <row r="28" spans="1:19" x14ac:dyDescent="0.45">
      <c r="A28" s="61"/>
      <c r="B28" s="67" t="s">
        <v>83</v>
      </c>
      <c r="C28" s="67" t="s">
        <v>71</v>
      </c>
      <c r="D28" s="165">
        <v>19.8</v>
      </c>
      <c r="E28" s="165">
        <v>4.2</v>
      </c>
      <c r="F28" s="165">
        <v>5.25</v>
      </c>
      <c r="G28" s="164">
        <v>24</v>
      </c>
      <c r="H28" s="655">
        <v>25.76</v>
      </c>
      <c r="J28" s="63"/>
      <c r="K28" s="64"/>
      <c r="M28" s="65"/>
      <c r="N28" s="65"/>
      <c r="R28" s="55"/>
      <c r="S28" s="55"/>
    </row>
    <row r="29" spans="1:19" x14ac:dyDescent="0.45">
      <c r="A29" s="61"/>
      <c r="B29" s="67" t="s">
        <v>70</v>
      </c>
      <c r="C29" s="67" t="s">
        <v>71</v>
      </c>
      <c r="D29" s="165">
        <v>57.73</v>
      </c>
      <c r="E29" s="165">
        <v>25.71</v>
      </c>
      <c r="F29" s="165">
        <v>32.14</v>
      </c>
      <c r="G29" s="164">
        <v>83.44</v>
      </c>
      <c r="H29" s="655">
        <v>93.75</v>
      </c>
      <c r="I29" s="68"/>
      <c r="J29" s="63"/>
      <c r="K29" s="64"/>
      <c r="M29" s="65"/>
      <c r="N29" s="65"/>
      <c r="R29" s="55"/>
      <c r="S29" s="55"/>
    </row>
    <row r="30" spans="1:19" x14ac:dyDescent="0.45">
      <c r="A30" s="61">
        <v>7</v>
      </c>
      <c r="B30" s="67" t="s">
        <v>84</v>
      </c>
      <c r="C30" s="67" t="s">
        <v>71</v>
      </c>
      <c r="D30" s="165">
        <v>6.04</v>
      </c>
      <c r="E30" s="165">
        <v>1.66</v>
      </c>
      <c r="F30" s="165">
        <v>2.08</v>
      </c>
      <c r="G30" s="164">
        <v>7.7</v>
      </c>
      <c r="H30" s="655">
        <v>8.51</v>
      </c>
      <c r="J30" s="63"/>
      <c r="K30" s="64"/>
      <c r="M30" s="65"/>
      <c r="N30" s="65"/>
      <c r="R30" s="55"/>
      <c r="S30" s="55"/>
    </row>
    <row r="31" spans="1:19" x14ac:dyDescent="0.45">
      <c r="A31" s="61">
        <v>8</v>
      </c>
      <c r="B31" s="67" t="s">
        <v>85</v>
      </c>
      <c r="C31" s="67"/>
      <c r="D31" s="165"/>
      <c r="E31" s="165"/>
      <c r="F31" s="165"/>
      <c r="G31" s="165"/>
      <c r="H31" s="656"/>
      <c r="R31" s="55"/>
      <c r="S31" s="55"/>
    </row>
    <row r="32" spans="1:19" x14ac:dyDescent="0.45">
      <c r="A32" s="61"/>
      <c r="B32" s="67" t="s">
        <v>86</v>
      </c>
      <c r="C32" s="67" t="s">
        <v>7</v>
      </c>
      <c r="D32" s="165">
        <v>8.32</v>
      </c>
      <c r="E32" s="165">
        <v>2.11</v>
      </c>
      <c r="F32" s="165">
        <v>2.64</v>
      </c>
      <c r="G32" s="164">
        <v>10.43</v>
      </c>
      <c r="H32" s="655">
        <v>11.47</v>
      </c>
      <c r="J32" s="63"/>
      <c r="K32" s="64"/>
      <c r="M32" s="65"/>
      <c r="N32" s="65"/>
      <c r="R32" s="55"/>
      <c r="S32" s="55"/>
    </row>
    <row r="33" spans="1:19" x14ac:dyDescent="0.45">
      <c r="A33" s="61"/>
      <c r="B33" s="67" t="s">
        <v>87</v>
      </c>
      <c r="C33" s="67" t="s">
        <v>7</v>
      </c>
      <c r="D33" s="165">
        <v>10.15</v>
      </c>
      <c r="E33" s="165">
        <v>3.38</v>
      </c>
      <c r="F33" s="165">
        <v>4.2300000000000004</v>
      </c>
      <c r="G33" s="164">
        <v>13.53</v>
      </c>
      <c r="H33" s="655">
        <v>15</v>
      </c>
      <c r="J33" s="63"/>
      <c r="K33" s="64"/>
      <c r="M33" s="65"/>
      <c r="N33" s="65"/>
      <c r="R33" s="55"/>
      <c r="S33" s="55"/>
    </row>
    <row r="34" spans="1:19" x14ac:dyDescent="0.45">
      <c r="A34" s="61"/>
      <c r="B34" s="67" t="s">
        <v>88</v>
      </c>
      <c r="C34" s="67" t="s">
        <v>7</v>
      </c>
      <c r="D34" s="165">
        <v>9.1199999999999992</v>
      </c>
      <c r="E34" s="165">
        <v>1.75</v>
      </c>
      <c r="F34" s="165">
        <v>2.19</v>
      </c>
      <c r="G34" s="164">
        <v>10.87</v>
      </c>
      <c r="H34" s="655">
        <v>11.8</v>
      </c>
      <c r="J34" s="63"/>
      <c r="K34" s="64"/>
      <c r="M34" s="65"/>
      <c r="N34" s="65"/>
      <c r="R34" s="55"/>
      <c r="S34" s="55"/>
    </row>
    <row r="35" spans="1:19" x14ac:dyDescent="0.45">
      <c r="A35" s="61">
        <v>9</v>
      </c>
      <c r="B35" s="67" t="s">
        <v>89</v>
      </c>
      <c r="C35" s="67" t="s">
        <v>7</v>
      </c>
      <c r="D35" s="165">
        <v>6.01</v>
      </c>
      <c r="E35" s="165">
        <v>0.62</v>
      </c>
      <c r="F35" s="165">
        <v>0.78</v>
      </c>
      <c r="G35" s="164">
        <v>6.63</v>
      </c>
      <c r="H35" s="655">
        <v>7.44</v>
      </c>
      <c r="J35" s="63"/>
      <c r="K35" s="64"/>
      <c r="M35" s="65"/>
      <c r="N35" s="65"/>
      <c r="R35" s="55"/>
      <c r="S35" s="55"/>
    </row>
    <row r="36" spans="1:19" x14ac:dyDescent="0.45">
      <c r="A36" s="61">
        <v>10</v>
      </c>
      <c r="B36" s="67" t="s">
        <v>90</v>
      </c>
      <c r="C36" s="67" t="s">
        <v>7</v>
      </c>
      <c r="D36" s="165">
        <v>5.57</v>
      </c>
      <c r="E36" s="165">
        <v>0.88</v>
      </c>
      <c r="F36" s="165">
        <v>1.1000000000000001</v>
      </c>
      <c r="G36" s="164">
        <v>6.45</v>
      </c>
      <c r="H36" s="655">
        <v>7.27</v>
      </c>
      <c r="J36" s="63"/>
      <c r="K36" s="64"/>
      <c r="M36" s="65"/>
      <c r="N36" s="65"/>
      <c r="R36" s="55"/>
      <c r="S36" s="55"/>
    </row>
    <row r="37" spans="1:19" x14ac:dyDescent="0.45">
      <c r="A37" s="61">
        <v>11</v>
      </c>
      <c r="B37" s="67" t="s">
        <v>91</v>
      </c>
      <c r="C37" s="67"/>
      <c r="D37" s="165"/>
      <c r="E37" s="165"/>
      <c r="F37" s="165"/>
      <c r="G37" s="165"/>
      <c r="H37" s="656"/>
      <c r="R37" s="55"/>
      <c r="S37" s="55"/>
    </row>
    <row r="38" spans="1:19" x14ac:dyDescent="0.45">
      <c r="A38" s="61"/>
      <c r="B38" s="67" t="s">
        <v>92</v>
      </c>
      <c r="C38" s="67" t="s">
        <v>7</v>
      </c>
      <c r="D38" s="165">
        <v>13.12</v>
      </c>
      <c r="E38" s="165">
        <v>2.21</v>
      </c>
      <c r="F38" s="165">
        <v>2.76</v>
      </c>
      <c r="G38" s="164">
        <v>15.33</v>
      </c>
      <c r="H38" s="655">
        <v>17.18</v>
      </c>
      <c r="J38" s="63"/>
      <c r="K38" s="64"/>
      <c r="M38" s="65"/>
      <c r="N38" s="65"/>
      <c r="R38" s="55"/>
      <c r="S38" s="55"/>
    </row>
    <row r="39" spans="1:19" x14ac:dyDescent="0.45">
      <c r="A39" s="61"/>
      <c r="B39" s="67" t="s">
        <v>93</v>
      </c>
      <c r="C39" s="67" t="s">
        <v>7</v>
      </c>
      <c r="D39" s="165">
        <v>18.13</v>
      </c>
      <c r="E39" s="165">
        <v>3.05</v>
      </c>
      <c r="F39" s="165">
        <v>3.81</v>
      </c>
      <c r="G39" s="164">
        <v>21.18</v>
      </c>
      <c r="H39" s="655">
        <v>23.74</v>
      </c>
      <c r="J39" s="63"/>
      <c r="K39" s="64"/>
      <c r="M39" s="65"/>
      <c r="N39" s="65"/>
      <c r="R39" s="55"/>
      <c r="S39" s="55"/>
    </row>
    <row r="40" spans="1:19" x14ac:dyDescent="0.45">
      <c r="A40" s="61"/>
      <c r="B40" s="67" t="s">
        <v>94</v>
      </c>
      <c r="C40" s="67" t="s">
        <v>7</v>
      </c>
      <c r="D40" s="165">
        <v>26.95</v>
      </c>
      <c r="E40" s="165">
        <v>4.54</v>
      </c>
      <c r="F40" s="165">
        <v>5.68</v>
      </c>
      <c r="G40" s="164">
        <v>31.49</v>
      </c>
      <c r="H40" s="655">
        <v>35.31</v>
      </c>
      <c r="J40" s="63"/>
      <c r="K40" s="64"/>
      <c r="M40" s="65"/>
      <c r="N40" s="65"/>
      <c r="R40" s="55"/>
      <c r="S40" s="55"/>
    </row>
    <row r="41" spans="1:19" x14ac:dyDescent="0.45">
      <c r="A41" s="61"/>
      <c r="B41" s="67" t="s">
        <v>95</v>
      </c>
      <c r="C41" s="67" t="s">
        <v>7</v>
      </c>
      <c r="D41" s="165">
        <v>39.479999999999997</v>
      </c>
      <c r="E41" s="165">
        <v>6.64</v>
      </c>
      <c r="F41" s="165">
        <v>8.3000000000000007</v>
      </c>
      <c r="G41" s="164">
        <v>46.12</v>
      </c>
      <c r="H41" s="655">
        <v>51.69</v>
      </c>
      <c r="J41" s="63"/>
      <c r="K41" s="64"/>
      <c r="M41" s="65"/>
      <c r="N41" s="65"/>
      <c r="R41" s="55"/>
      <c r="S41" s="55"/>
    </row>
    <row r="42" spans="1:19" x14ac:dyDescent="0.45">
      <c r="A42" s="61">
        <v>12</v>
      </c>
      <c r="B42" s="67" t="s">
        <v>96</v>
      </c>
      <c r="C42" s="67"/>
      <c r="D42" s="165"/>
      <c r="E42" s="165"/>
      <c r="F42" s="165"/>
      <c r="G42" s="165"/>
      <c r="H42" s="656"/>
      <c r="R42" s="55"/>
      <c r="S42" s="55"/>
    </row>
    <row r="43" spans="1:19" x14ac:dyDescent="0.45">
      <c r="A43" s="61"/>
      <c r="B43" s="67" t="s">
        <v>92</v>
      </c>
      <c r="C43" s="67" t="s">
        <v>69</v>
      </c>
      <c r="D43" s="165">
        <v>1.72</v>
      </c>
      <c r="E43" s="165">
        <v>0.48906749751847367</v>
      </c>
      <c r="F43" s="165">
        <v>0.61133437189809214</v>
      </c>
      <c r="G43" s="164">
        <v>2.21</v>
      </c>
      <c r="H43" s="655">
        <v>2.42</v>
      </c>
      <c r="J43" s="63"/>
      <c r="K43" s="64"/>
      <c r="M43" s="65"/>
      <c r="N43" s="65"/>
      <c r="R43" s="55"/>
      <c r="S43" s="55"/>
    </row>
    <row r="44" spans="1:19" x14ac:dyDescent="0.45">
      <c r="A44" s="61"/>
      <c r="B44" s="67" t="s">
        <v>93</v>
      </c>
      <c r="C44" s="67" t="s">
        <v>69</v>
      </c>
      <c r="D44" s="165">
        <v>2.37</v>
      </c>
      <c r="E44" s="165">
        <v>0.6758023602073453</v>
      </c>
      <c r="F44" s="165">
        <v>0.85</v>
      </c>
      <c r="G44" s="164">
        <v>3.05</v>
      </c>
      <c r="H44" s="655">
        <v>3.35</v>
      </c>
      <c r="J44" s="63"/>
      <c r="K44" s="64"/>
      <c r="M44" s="65"/>
      <c r="N44" s="65"/>
      <c r="R44" s="55"/>
      <c r="S44" s="55"/>
    </row>
    <row r="45" spans="1:19" x14ac:dyDescent="0.45">
      <c r="A45" s="61"/>
      <c r="B45" s="67" t="s">
        <v>94</v>
      </c>
      <c r="C45" s="67" t="s">
        <v>69</v>
      </c>
      <c r="D45" s="165">
        <v>3.35</v>
      </c>
      <c r="E45" s="165">
        <v>1.0048114039925002</v>
      </c>
      <c r="F45" s="165">
        <v>1.25</v>
      </c>
      <c r="G45" s="164">
        <v>4.53</v>
      </c>
      <c r="H45" s="655">
        <v>4.96</v>
      </c>
      <c r="J45" s="63"/>
      <c r="K45" s="64"/>
      <c r="M45" s="65"/>
      <c r="N45" s="65"/>
      <c r="R45" s="55"/>
      <c r="S45" s="55"/>
    </row>
    <row r="46" spans="1:19" x14ac:dyDescent="0.45">
      <c r="A46" s="61"/>
      <c r="B46" s="67" t="s">
        <v>95</v>
      </c>
      <c r="C46" s="67" t="s">
        <v>69</v>
      </c>
      <c r="D46" s="165">
        <v>5.17</v>
      </c>
      <c r="E46" s="165">
        <v>1.4716485607146799</v>
      </c>
      <c r="F46" s="165">
        <v>1.8395607008933499</v>
      </c>
      <c r="G46" s="164">
        <v>6.64</v>
      </c>
      <c r="H46" s="655">
        <v>7.28</v>
      </c>
      <c r="J46" s="63"/>
      <c r="K46" s="64"/>
      <c r="M46" s="65"/>
      <c r="N46" s="65"/>
      <c r="R46" s="55"/>
      <c r="S46" s="55"/>
    </row>
    <row r="47" spans="1:19" x14ac:dyDescent="0.45">
      <c r="A47" s="61">
        <v>13</v>
      </c>
      <c r="B47" s="67" t="s">
        <v>97</v>
      </c>
      <c r="C47" s="67"/>
      <c r="D47" s="165"/>
      <c r="E47" s="165"/>
      <c r="F47" s="165"/>
      <c r="G47" s="165"/>
      <c r="H47" s="656"/>
      <c r="R47" s="55"/>
      <c r="S47" s="55"/>
    </row>
    <row r="48" spans="1:19" x14ac:dyDescent="0.45">
      <c r="A48" s="61"/>
      <c r="B48" s="67" t="s">
        <v>98</v>
      </c>
      <c r="C48" s="67" t="s">
        <v>99</v>
      </c>
      <c r="D48" s="165">
        <v>312.52</v>
      </c>
      <c r="E48" s="165">
        <v>16.772093023255813</v>
      </c>
      <c r="F48" s="165">
        <v>20.96</v>
      </c>
      <c r="G48" s="164">
        <v>329.29</v>
      </c>
      <c r="H48" s="655">
        <v>387.4</v>
      </c>
      <c r="J48" s="63"/>
      <c r="K48" s="64"/>
      <c r="M48" s="65"/>
      <c r="N48" s="65"/>
      <c r="R48" s="55"/>
      <c r="S48" s="55"/>
    </row>
    <row r="49" spans="1:19" x14ac:dyDescent="0.45">
      <c r="A49" s="61"/>
      <c r="B49" s="67" t="s">
        <v>100</v>
      </c>
      <c r="C49" s="67"/>
      <c r="D49" s="165"/>
      <c r="E49" s="165"/>
      <c r="F49" s="165"/>
      <c r="G49" s="165"/>
      <c r="H49" s="656"/>
      <c r="R49" s="55"/>
      <c r="S49" s="55"/>
    </row>
    <row r="50" spans="1:19" x14ac:dyDescent="0.45">
      <c r="A50" s="61"/>
      <c r="B50" s="67" t="s">
        <v>101</v>
      </c>
      <c r="C50" s="67" t="s">
        <v>102</v>
      </c>
      <c r="D50" s="165">
        <v>250000</v>
      </c>
      <c r="E50" s="165"/>
      <c r="F50" s="165"/>
      <c r="G50" s="165"/>
      <c r="H50" s="656"/>
      <c r="R50" s="55"/>
      <c r="S50" s="55"/>
    </row>
    <row r="51" spans="1:19" x14ac:dyDescent="0.45">
      <c r="A51" s="61"/>
      <c r="B51" s="67" t="s">
        <v>103</v>
      </c>
      <c r="C51" s="67"/>
      <c r="D51" s="165"/>
      <c r="E51" s="165"/>
      <c r="F51" s="165"/>
      <c r="G51" s="165"/>
      <c r="H51" s="656"/>
      <c r="R51" s="55"/>
      <c r="S51" s="55"/>
    </row>
    <row r="52" spans="1:19" x14ac:dyDescent="0.45">
      <c r="A52" s="61"/>
      <c r="B52" s="67" t="s">
        <v>104</v>
      </c>
      <c r="C52" s="67" t="s">
        <v>7</v>
      </c>
      <c r="D52" s="165">
        <v>11.37</v>
      </c>
      <c r="E52" s="165">
        <v>2.82</v>
      </c>
      <c r="F52" s="165">
        <v>3.53</v>
      </c>
      <c r="G52" s="164">
        <v>14.19</v>
      </c>
      <c r="H52" s="655">
        <v>15.73</v>
      </c>
      <c r="J52" s="63"/>
      <c r="K52" s="64"/>
      <c r="M52" s="65"/>
      <c r="N52" s="65"/>
      <c r="R52" s="55"/>
      <c r="S52" s="55"/>
    </row>
    <row r="53" spans="1:19" x14ac:dyDescent="0.45">
      <c r="A53" s="61"/>
      <c r="B53" s="67" t="s">
        <v>105</v>
      </c>
      <c r="C53" s="67" t="s">
        <v>7</v>
      </c>
      <c r="D53" s="165">
        <v>8.91</v>
      </c>
      <c r="E53" s="165">
        <v>2.2799999999999998</v>
      </c>
      <c r="F53" s="165">
        <v>2.85</v>
      </c>
      <c r="G53" s="164">
        <v>11.19</v>
      </c>
      <c r="H53" s="655">
        <v>12.31</v>
      </c>
      <c r="J53" s="63"/>
      <c r="K53" s="64"/>
      <c r="M53" s="65"/>
      <c r="N53" s="65"/>
      <c r="R53" s="55"/>
      <c r="S53" s="55"/>
    </row>
    <row r="54" spans="1:19" x14ac:dyDescent="0.45">
      <c r="A54" s="61">
        <v>14</v>
      </c>
      <c r="B54" s="67" t="s">
        <v>106</v>
      </c>
      <c r="C54" s="67"/>
      <c r="D54" s="165"/>
      <c r="E54" s="165"/>
      <c r="F54" s="165"/>
      <c r="G54" s="165"/>
      <c r="H54" s="656"/>
      <c r="R54" s="55"/>
      <c r="S54" s="55"/>
    </row>
    <row r="55" spans="1:19" x14ac:dyDescent="0.45">
      <c r="A55" s="61"/>
      <c r="B55" s="67" t="s">
        <v>107</v>
      </c>
      <c r="C55" s="67" t="s">
        <v>108</v>
      </c>
      <c r="D55" s="165">
        <v>150000</v>
      </c>
      <c r="E55" s="165"/>
      <c r="F55" s="165"/>
      <c r="G55" s="165"/>
      <c r="H55" s="656"/>
      <c r="R55" s="55"/>
      <c r="S55" s="55"/>
    </row>
    <row r="56" spans="1:19" x14ac:dyDescent="0.45">
      <c r="A56" s="61"/>
      <c r="B56" s="67" t="s">
        <v>109</v>
      </c>
      <c r="C56" s="67" t="s">
        <v>6</v>
      </c>
      <c r="D56" s="165">
        <v>142.85</v>
      </c>
      <c r="E56" s="165">
        <v>35.15</v>
      </c>
      <c r="F56" s="165">
        <v>43.94</v>
      </c>
      <c r="G56" s="164">
        <v>178</v>
      </c>
      <c r="H56" s="655">
        <v>204.12</v>
      </c>
      <c r="J56" s="63"/>
      <c r="K56" s="64"/>
      <c r="M56" s="65"/>
      <c r="N56" s="65"/>
      <c r="R56" s="55"/>
      <c r="S56" s="55"/>
    </row>
    <row r="57" spans="1:19" x14ac:dyDescent="0.45">
      <c r="A57" s="61"/>
      <c r="B57" s="67" t="s">
        <v>110</v>
      </c>
      <c r="C57" s="67" t="s">
        <v>111</v>
      </c>
      <c r="D57" s="165">
        <v>11.51</v>
      </c>
      <c r="E57" s="165">
        <v>1.74</v>
      </c>
      <c r="F57" s="165">
        <v>2.1800000000000002</v>
      </c>
      <c r="G57" s="164">
        <v>13.25</v>
      </c>
      <c r="H57" s="655">
        <v>15.07</v>
      </c>
      <c r="J57" s="63"/>
      <c r="K57" s="64"/>
      <c r="M57" s="65"/>
      <c r="N57" s="65"/>
      <c r="R57" s="55"/>
      <c r="S57" s="55"/>
    </row>
    <row r="58" spans="1:19" x14ac:dyDescent="0.45">
      <c r="A58" s="61"/>
      <c r="B58" s="67" t="s">
        <v>112</v>
      </c>
      <c r="C58" s="67" t="s">
        <v>17</v>
      </c>
      <c r="D58" s="165">
        <v>15.26</v>
      </c>
      <c r="E58" s="165">
        <v>5.34</v>
      </c>
      <c r="F58" s="165">
        <v>6.68</v>
      </c>
      <c r="G58" s="164">
        <v>20.6</v>
      </c>
      <c r="H58" s="655">
        <v>21.94</v>
      </c>
      <c r="J58" s="63"/>
      <c r="K58" s="64"/>
      <c r="M58" s="65"/>
      <c r="N58" s="65"/>
      <c r="R58" s="55"/>
      <c r="S58" s="55"/>
    </row>
    <row r="59" spans="1:19" x14ac:dyDescent="0.45">
      <c r="A59" s="61"/>
      <c r="B59" s="67" t="s">
        <v>113</v>
      </c>
      <c r="C59" s="67" t="s">
        <v>7</v>
      </c>
      <c r="D59" s="165">
        <v>9.9600000000000009</v>
      </c>
      <c r="E59" s="165">
        <v>1.92</v>
      </c>
      <c r="F59" s="165">
        <v>2.4</v>
      </c>
      <c r="G59" s="164">
        <v>11.88</v>
      </c>
      <c r="H59" s="655">
        <v>12.6</v>
      </c>
      <c r="J59" s="63"/>
      <c r="K59" s="64"/>
      <c r="M59" s="65"/>
      <c r="N59" s="65"/>
      <c r="R59" s="55"/>
      <c r="S59" s="55"/>
    </row>
    <row r="60" spans="1:19" x14ac:dyDescent="0.45">
      <c r="A60" s="61"/>
      <c r="B60" s="67" t="s">
        <v>3061</v>
      </c>
      <c r="C60" s="67" t="s">
        <v>17</v>
      </c>
      <c r="D60" s="165">
        <v>19.63</v>
      </c>
      <c r="E60" s="165">
        <v>2.5299999999999998</v>
      </c>
      <c r="F60" s="165">
        <v>3.16</v>
      </c>
      <c r="G60" s="164">
        <v>22.16</v>
      </c>
      <c r="H60" s="655">
        <v>24.02</v>
      </c>
      <c r="J60" s="63"/>
      <c r="K60" s="64"/>
      <c r="M60" s="65"/>
      <c r="N60" s="65"/>
      <c r="R60" s="55"/>
      <c r="S60" s="55"/>
    </row>
    <row r="61" spans="1:19" x14ac:dyDescent="0.45">
      <c r="A61" s="61"/>
      <c r="B61" s="67" t="s">
        <v>3060</v>
      </c>
      <c r="C61" s="67" t="s">
        <v>17</v>
      </c>
      <c r="D61" s="165">
        <v>11.04</v>
      </c>
      <c r="E61" s="165">
        <v>2.39</v>
      </c>
      <c r="F61" s="165">
        <v>2.99</v>
      </c>
      <c r="G61" s="164">
        <v>13.43</v>
      </c>
      <c r="H61" s="655">
        <v>15.15</v>
      </c>
      <c r="J61" s="63"/>
      <c r="K61" s="64"/>
      <c r="M61" s="65"/>
      <c r="N61" s="65"/>
      <c r="R61" s="55"/>
      <c r="S61" s="55"/>
    </row>
    <row r="62" spans="1:19" x14ac:dyDescent="0.45">
      <c r="A62" s="61"/>
      <c r="B62" s="67" t="s">
        <v>114</v>
      </c>
      <c r="C62" s="67" t="s">
        <v>7</v>
      </c>
      <c r="D62" s="165">
        <v>7.54</v>
      </c>
      <c r="E62" s="165">
        <v>1.06</v>
      </c>
      <c r="F62" s="165">
        <v>1.33</v>
      </c>
      <c r="G62" s="164">
        <v>8.6</v>
      </c>
      <c r="H62" s="655">
        <v>9.5399999999999991</v>
      </c>
      <c r="J62" s="63"/>
      <c r="K62" s="64"/>
      <c r="M62" s="65"/>
      <c r="N62" s="65"/>
      <c r="R62" s="55"/>
      <c r="S62" s="55"/>
    </row>
    <row r="63" spans="1:19" x14ac:dyDescent="0.45">
      <c r="A63" s="61">
        <v>15</v>
      </c>
      <c r="B63" s="67" t="s">
        <v>115</v>
      </c>
      <c r="C63" s="67"/>
      <c r="D63" s="165"/>
      <c r="E63" s="165"/>
      <c r="F63" s="165"/>
      <c r="G63" s="165"/>
      <c r="H63" s="656"/>
      <c r="R63" s="55"/>
      <c r="S63" s="55"/>
    </row>
    <row r="64" spans="1:19" x14ac:dyDescent="0.45">
      <c r="A64" s="61"/>
      <c r="B64" s="67" t="s">
        <v>116</v>
      </c>
      <c r="C64" s="67" t="s">
        <v>71</v>
      </c>
      <c r="D64" s="165">
        <v>30.71</v>
      </c>
      <c r="E64" s="165">
        <v>11.025</v>
      </c>
      <c r="F64" s="165">
        <v>13.79</v>
      </c>
      <c r="G64" s="164">
        <v>41.74</v>
      </c>
      <c r="H64" s="655">
        <v>46.52</v>
      </c>
      <c r="J64" s="63"/>
      <c r="K64" s="64"/>
      <c r="M64" s="65"/>
      <c r="N64" s="65"/>
      <c r="R64" s="55"/>
      <c r="S64" s="55"/>
    </row>
    <row r="65" spans="1:19" x14ac:dyDescent="0.45">
      <c r="A65" s="61"/>
      <c r="B65" s="67" t="s">
        <v>117</v>
      </c>
      <c r="C65" s="67" t="s">
        <v>71</v>
      </c>
      <c r="D65" s="165">
        <v>37.69</v>
      </c>
      <c r="E65" s="165">
        <v>5.29</v>
      </c>
      <c r="F65" s="165">
        <v>6.61</v>
      </c>
      <c r="G65" s="164">
        <v>42.98</v>
      </c>
      <c r="H65" s="655">
        <v>47.68</v>
      </c>
      <c r="J65" s="63"/>
      <c r="K65" s="64"/>
      <c r="M65" s="65"/>
      <c r="N65" s="65"/>
    </row>
    <row r="66" spans="1:19" x14ac:dyDescent="0.45">
      <c r="A66" s="61"/>
      <c r="B66" s="67" t="s">
        <v>118</v>
      </c>
      <c r="C66" s="67" t="s">
        <v>71</v>
      </c>
      <c r="D66" s="165">
        <v>33.79</v>
      </c>
      <c r="E66" s="165">
        <v>11.03</v>
      </c>
      <c r="F66" s="165">
        <v>13.79</v>
      </c>
      <c r="G66" s="164">
        <v>44.82</v>
      </c>
      <c r="H66" s="655">
        <v>49.79</v>
      </c>
      <c r="J66" s="63"/>
      <c r="K66" s="64"/>
      <c r="M66" s="65"/>
      <c r="N66" s="65"/>
    </row>
    <row r="67" spans="1:19" x14ac:dyDescent="0.45">
      <c r="A67" s="61"/>
      <c r="B67" s="67" t="s">
        <v>119</v>
      </c>
      <c r="C67" s="67" t="s">
        <v>71</v>
      </c>
      <c r="D67" s="165">
        <v>37.69</v>
      </c>
      <c r="E67" s="165">
        <v>5.29</v>
      </c>
      <c r="F67" s="165">
        <v>6.61</v>
      </c>
      <c r="G67" s="164">
        <v>42.98</v>
      </c>
      <c r="H67" s="655">
        <v>47.68</v>
      </c>
      <c r="J67" s="63"/>
      <c r="K67" s="64"/>
      <c r="M67" s="65"/>
      <c r="N67" s="65"/>
    </row>
    <row r="68" spans="1:19" s="69" customFormat="1" x14ac:dyDescent="0.45">
      <c r="A68" s="61">
        <v>16</v>
      </c>
      <c r="B68" s="67" t="s">
        <v>120</v>
      </c>
      <c r="C68" s="67"/>
      <c r="D68" s="165"/>
      <c r="E68" s="165"/>
      <c r="F68" s="165"/>
      <c r="G68" s="165"/>
      <c r="H68" s="656"/>
      <c r="J68" s="70"/>
      <c r="K68" s="70"/>
      <c r="L68" s="70"/>
      <c r="M68" s="70"/>
      <c r="N68" s="70"/>
      <c r="O68" s="70"/>
      <c r="P68" s="56"/>
      <c r="Q68" s="56"/>
      <c r="R68" s="70"/>
      <c r="S68" s="70"/>
    </row>
    <row r="69" spans="1:19" s="69" customFormat="1" x14ac:dyDescent="0.45">
      <c r="A69" s="61"/>
      <c r="B69" s="67" t="s">
        <v>121</v>
      </c>
      <c r="C69" s="67" t="s">
        <v>7</v>
      </c>
      <c r="D69" s="165">
        <v>22.18</v>
      </c>
      <c r="E69" s="165">
        <v>5.92</v>
      </c>
      <c r="F69" s="165">
        <v>7.4</v>
      </c>
      <c r="G69" s="164">
        <v>28.1</v>
      </c>
      <c r="H69" s="655">
        <v>30.29</v>
      </c>
      <c r="J69" s="63"/>
      <c r="K69" s="64"/>
      <c r="L69" s="70"/>
      <c r="M69" s="65"/>
      <c r="N69" s="65"/>
      <c r="O69" s="70"/>
      <c r="P69" s="56"/>
      <c r="Q69" s="56"/>
      <c r="R69" s="70"/>
      <c r="S69" s="70"/>
    </row>
    <row r="70" spans="1:19" s="69" customFormat="1" x14ac:dyDescent="0.45">
      <c r="A70" s="61"/>
      <c r="B70" s="67" t="s">
        <v>122</v>
      </c>
      <c r="C70" s="67" t="s">
        <v>7</v>
      </c>
      <c r="D70" s="165">
        <v>27.72</v>
      </c>
      <c r="E70" s="165">
        <v>7.39</v>
      </c>
      <c r="F70" s="165">
        <v>9.24</v>
      </c>
      <c r="G70" s="164">
        <v>35.11</v>
      </c>
      <c r="H70" s="655">
        <v>37.85</v>
      </c>
      <c r="J70" s="63"/>
      <c r="K70" s="64"/>
      <c r="L70" s="70"/>
      <c r="M70" s="65"/>
      <c r="N70" s="65"/>
      <c r="O70" s="70"/>
      <c r="P70" s="56"/>
      <c r="Q70" s="56"/>
      <c r="R70" s="70"/>
      <c r="S70" s="70"/>
    </row>
    <row r="71" spans="1:19" s="69" customFormat="1" x14ac:dyDescent="0.45">
      <c r="A71" s="61"/>
      <c r="B71" s="67" t="s">
        <v>123</v>
      </c>
      <c r="C71" s="67" t="s">
        <v>7</v>
      </c>
      <c r="D71" s="165">
        <v>36.96</v>
      </c>
      <c r="E71" s="165">
        <v>9.86</v>
      </c>
      <c r="F71" s="165">
        <v>12.33</v>
      </c>
      <c r="G71" s="164">
        <v>46.82</v>
      </c>
      <c r="H71" s="655">
        <v>50.48</v>
      </c>
      <c r="J71" s="63"/>
      <c r="K71" s="64"/>
      <c r="L71" s="70"/>
      <c r="M71" s="65"/>
      <c r="N71" s="65"/>
      <c r="O71" s="70"/>
      <c r="P71" s="56"/>
      <c r="Q71" s="56"/>
      <c r="R71" s="70"/>
      <c r="S71" s="70"/>
    </row>
    <row r="72" spans="1:19" s="69" customFormat="1" x14ac:dyDescent="0.45">
      <c r="A72" s="61"/>
      <c r="B72" s="67" t="s">
        <v>3062</v>
      </c>
      <c r="C72" s="67" t="s">
        <v>7</v>
      </c>
      <c r="D72" s="165">
        <v>44.36</v>
      </c>
      <c r="E72" s="165">
        <v>11.83</v>
      </c>
      <c r="F72" s="165">
        <v>14.79</v>
      </c>
      <c r="G72" s="164">
        <v>56.19</v>
      </c>
      <c r="H72" s="655">
        <v>60.56</v>
      </c>
      <c r="J72" s="63"/>
      <c r="K72" s="64"/>
      <c r="L72" s="70"/>
      <c r="M72" s="65"/>
      <c r="N72" s="65"/>
      <c r="O72" s="70"/>
      <c r="P72" s="56"/>
      <c r="Q72" s="56"/>
      <c r="R72" s="70"/>
      <c r="S72" s="70"/>
    </row>
    <row r="73" spans="1:19" s="69" customFormat="1" x14ac:dyDescent="0.45">
      <c r="A73" s="61">
        <v>17</v>
      </c>
      <c r="B73" s="67" t="s">
        <v>124</v>
      </c>
      <c r="C73" s="67" t="s">
        <v>7</v>
      </c>
      <c r="D73" s="165">
        <v>9.41</v>
      </c>
      <c r="E73" s="165">
        <v>2.0699999999999998</v>
      </c>
      <c r="F73" s="165">
        <v>2.59</v>
      </c>
      <c r="G73" s="164">
        <v>11.48</v>
      </c>
      <c r="H73" s="655">
        <v>12.86</v>
      </c>
      <c r="J73" s="63"/>
      <c r="K73" s="64"/>
      <c r="L73" s="70"/>
      <c r="M73" s="65"/>
      <c r="N73" s="65"/>
      <c r="O73" s="70"/>
      <c r="P73" s="56"/>
      <c r="Q73" s="56"/>
      <c r="R73" s="70"/>
      <c r="S73" s="70"/>
    </row>
    <row r="74" spans="1:19" s="69" customFormat="1" x14ac:dyDescent="0.45">
      <c r="A74" s="61">
        <v>18</v>
      </c>
      <c r="B74" s="67" t="s">
        <v>125</v>
      </c>
      <c r="C74" s="67" t="s">
        <v>7</v>
      </c>
      <c r="D74" s="165">
        <v>2.14</v>
      </c>
      <c r="E74" s="165">
        <v>0.39</v>
      </c>
      <c r="F74" s="165">
        <v>0.49</v>
      </c>
      <c r="G74" s="164">
        <v>2.5299999999999998</v>
      </c>
      <c r="H74" s="655">
        <v>2.85</v>
      </c>
      <c r="J74" s="63"/>
      <c r="K74" s="64"/>
      <c r="L74" s="70"/>
      <c r="M74" s="65"/>
      <c r="N74" s="65"/>
      <c r="O74" s="70"/>
      <c r="P74" s="56"/>
      <c r="Q74" s="56"/>
      <c r="R74" s="70"/>
      <c r="S74" s="70"/>
    </row>
    <row r="75" spans="1:19" s="69" customFormat="1" x14ac:dyDescent="0.45">
      <c r="A75" s="61">
        <v>19</v>
      </c>
      <c r="B75" s="67" t="s">
        <v>126</v>
      </c>
      <c r="C75" s="67"/>
      <c r="D75" s="165"/>
      <c r="E75" s="165"/>
      <c r="F75" s="165"/>
      <c r="G75" s="165"/>
      <c r="H75" s="656"/>
      <c r="J75" s="70"/>
      <c r="K75" s="70"/>
      <c r="L75" s="70"/>
      <c r="M75" s="70"/>
      <c r="N75" s="70"/>
      <c r="O75" s="70"/>
      <c r="P75" s="56"/>
      <c r="Q75" s="56"/>
      <c r="R75" s="70"/>
      <c r="S75" s="70"/>
    </row>
    <row r="76" spans="1:19" s="69" customFormat="1" x14ac:dyDescent="0.45">
      <c r="A76" s="61"/>
      <c r="B76" s="67" t="s">
        <v>127</v>
      </c>
      <c r="C76" s="67" t="s">
        <v>7</v>
      </c>
      <c r="D76" s="165">
        <v>42.77</v>
      </c>
      <c r="E76" s="165">
        <v>5.86</v>
      </c>
      <c r="F76" s="165">
        <v>7.33</v>
      </c>
      <c r="G76" s="164">
        <v>48.63</v>
      </c>
      <c r="H76" s="655">
        <v>51.72</v>
      </c>
      <c r="J76" s="63"/>
      <c r="K76" s="64"/>
      <c r="L76" s="70"/>
      <c r="M76" s="65"/>
      <c r="N76" s="65"/>
      <c r="O76" s="70"/>
      <c r="P76" s="56"/>
      <c r="Q76" s="56"/>
      <c r="R76" s="70"/>
      <c r="S76" s="70"/>
    </row>
    <row r="77" spans="1:19" s="69" customFormat="1" x14ac:dyDescent="0.45">
      <c r="A77" s="61"/>
      <c r="B77" s="67" t="s">
        <v>128</v>
      </c>
      <c r="C77" s="67" t="s">
        <v>7</v>
      </c>
      <c r="D77" s="165">
        <v>58.65</v>
      </c>
      <c r="E77" s="165">
        <v>7.39</v>
      </c>
      <c r="F77" s="165">
        <v>9.24</v>
      </c>
      <c r="G77" s="164">
        <v>66.040000000000006</v>
      </c>
      <c r="H77" s="655">
        <v>69.8</v>
      </c>
      <c r="J77" s="63"/>
      <c r="K77" s="64"/>
      <c r="L77" s="70"/>
      <c r="M77" s="65"/>
      <c r="N77" s="65"/>
      <c r="O77" s="70"/>
      <c r="P77" s="56"/>
      <c r="Q77" s="56"/>
      <c r="R77" s="70"/>
      <c r="S77" s="70"/>
    </row>
    <row r="78" spans="1:19" s="69" customFormat="1" x14ac:dyDescent="0.45">
      <c r="A78" s="61"/>
      <c r="B78" s="67" t="s">
        <v>129</v>
      </c>
      <c r="C78" s="67" t="s">
        <v>7</v>
      </c>
      <c r="D78" s="165">
        <v>71.02</v>
      </c>
      <c r="E78" s="165">
        <v>8.11</v>
      </c>
      <c r="F78" s="165">
        <v>10.14</v>
      </c>
      <c r="G78" s="164">
        <v>79.13</v>
      </c>
      <c r="H78" s="655">
        <v>83.5</v>
      </c>
      <c r="J78" s="63"/>
      <c r="K78" s="64"/>
      <c r="L78" s="70"/>
      <c r="M78" s="65"/>
      <c r="N78" s="65"/>
      <c r="O78" s="70"/>
      <c r="P78" s="56"/>
      <c r="Q78" s="56"/>
      <c r="R78" s="70"/>
      <c r="S78" s="70"/>
    </row>
    <row r="79" spans="1:19" s="69" customFormat="1" x14ac:dyDescent="0.45">
      <c r="A79" s="61"/>
      <c r="B79" s="67" t="s">
        <v>130</v>
      </c>
      <c r="C79" s="67" t="s">
        <v>7</v>
      </c>
      <c r="D79" s="165">
        <v>86.09</v>
      </c>
      <c r="E79" s="165">
        <v>9</v>
      </c>
      <c r="F79" s="165">
        <v>11.25</v>
      </c>
      <c r="G79" s="164">
        <v>95.09</v>
      </c>
      <c r="H79" s="655">
        <v>100.18</v>
      </c>
      <c r="J79" s="63"/>
      <c r="K79" s="64"/>
      <c r="L79" s="70"/>
      <c r="M79" s="65"/>
      <c r="N79" s="65"/>
      <c r="O79" s="70"/>
      <c r="P79" s="56"/>
      <c r="Q79" s="56"/>
      <c r="R79" s="70"/>
      <c r="S79" s="70"/>
    </row>
    <row r="80" spans="1:19" s="69" customFormat="1" x14ac:dyDescent="0.45">
      <c r="A80" s="61">
        <v>20</v>
      </c>
      <c r="B80" s="67" t="s">
        <v>131</v>
      </c>
      <c r="C80" s="67"/>
      <c r="D80" s="165"/>
      <c r="E80" s="165"/>
      <c r="F80" s="165"/>
      <c r="G80" s="165"/>
      <c r="H80" s="656"/>
      <c r="J80" s="70"/>
      <c r="K80" s="70"/>
      <c r="L80" s="70"/>
      <c r="M80" s="70"/>
      <c r="N80" s="70"/>
      <c r="O80" s="70"/>
      <c r="P80" s="56"/>
      <c r="Q80" s="56"/>
      <c r="R80" s="70"/>
      <c r="S80" s="70"/>
    </row>
    <row r="81" spans="1:19" s="69" customFormat="1" x14ac:dyDescent="0.45">
      <c r="A81" s="61"/>
      <c r="B81" s="67" t="s">
        <v>129</v>
      </c>
      <c r="C81" s="67" t="s">
        <v>7</v>
      </c>
      <c r="D81" s="165">
        <v>9.67</v>
      </c>
      <c r="E81" s="165">
        <v>1.97</v>
      </c>
      <c r="F81" s="165">
        <v>2.46</v>
      </c>
      <c r="G81" s="164">
        <v>11.64</v>
      </c>
      <c r="H81" s="655">
        <v>13.1</v>
      </c>
      <c r="J81" s="63"/>
      <c r="K81" s="64"/>
      <c r="L81" s="70"/>
      <c r="M81" s="65"/>
      <c r="N81" s="65"/>
      <c r="O81" s="70"/>
      <c r="P81" s="56"/>
      <c r="Q81" s="56"/>
      <c r="R81" s="70"/>
      <c r="S81" s="70"/>
    </row>
    <row r="82" spans="1:19" s="69" customFormat="1" x14ac:dyDescent="0.45">
      <c r="A82" s="71"/>
      <c r="B82" s="72" t="s">
        <v>132</v>
      </c>
      <c r="C82" s="72" t="s">
        <v>7</v>
      </c>
      <c r="D82" s="167">
        <v>11.28</v>
      </c>
      <c r="E82" s="167">
        <v>2.2999999999999998</v>
      </c>
      <c r="F82" s="167">
        <v>2.88</v>
      </c>
      <c r="G82" s="168">
        <v>13.58</v>
      </c>
      <c r="H82" s="657">
        <v>15.29</v>
      </c>
      <c r="J82" s="63"/>
      <c r="K82" s="64"/>
      <c r="L82" s="70"/>
      <c r="M82" s="65"/>
      <c r="N82" s="65"/>
      <c r="O82" s="70"/>
      <c r="P82" s="56"/>
      <c r="Q82" s="56"/>
      <c r="R82" s="70"/>
      <c r="S82" s="70"/>
    </row>
    <row r="83" spans="1:19" s="73" customFormat="1" x14ac:dyDescent="0.45">
      <c r="J83" s="74"/>
      <c r="K83" s="74"/>
      <c r="L83" s="74"/>
      <c r="M83" s="74"/>
      <c r="N83" s="74"/>
      <c r="O83" s="74"/>
      <c r="P83" s="74"/>
      <c r="Q83" s="74"/>
      <c r="R83" s="74"/>
      <c r="S83" s="74"/>
    </row>
    <row r="84" spans="1:19" s="73" customFormat="1" x14ac:dyDescent="0.45">
      <c r="J84" s="74"/>
      <c r="K84" s="74"/>
      <c r="L84" s="74"/>
      <c r="M84" s="74"/>
      <c r="N84" s="74"/>
      <c r="O84" s="74"/>
      <c r="P84" s="74"/>
      <c r="Q84" s="74"/>
      <c r="R84" s="74"/>
      <c r="S84" s="74"/>
    </row>
    <row r="85" spans="1:19" s="73" customFormat="1" x14ac:dyDescent="0.45">
      <c r="J85" s="74"/>
      <c r="K85" s="74"/>
      <c r="L85" s="74"/>
      <c r="M85" s="74"/>
      <c r="N85" s="74"/>
      <c r="O85" s="74"/>
      <c r="P85" s="74"/>
      <c r="Q85" s="74"/>
      <c r="R85" s="74"/>
      <c r="S85" s="74"/>
    </row>
    <row r="86" spans="1:19" s="73" customFormat="1" x14ac:dyDescent="0.45">
      <c r="J86" s="74"/>
      <c r="K86" s="74"/>
      <c r="L86" s="74"/>
      <c r="M86" s="74"/>
      <c r="N86" s="74"/>
      <c r="O86" s="74"/>
      <c r="P86" s="74"/>
      <c r="Q86" s="74"/>
      <c r="R86" s="74"/>
      <c r="S86" s="74"/>
    </row>
    <row r="87" spans="1:19" s="73" customFormat="1" x14ac:dyDescent="0.45">
      <c r="J87" s="74"/>
      <c r="K87" s="74"/>
      <c r="L87" s="74"/>
      <c r="M87" s="74"/>
      <c r="N87" s="74"/>
      <c r="O87" s="74"/>
      <c r="P87" s="74"/>
      <c r="Q87" s="74"/>
      <c r="R87" s="74"/>
      <c r="S87" s="74"/>
    </row>
    <row r="88" spans="1:19" s="73" customFormat="1" x14ac:dyDescent="0.45">
      <c r="J88" s="74"/>
      <c r="K88" s="74"/>
      <c r="L88" s="74"/>
      <c r="M88" s="74"/>
      <c r="N88" s="74"/>
      <c r="O88" s="74"/>
      <c r="P88" s="74"/>
      <c r="Q88" s="74"/>
      <c r="R88" s="74"/>
      <c r="S88" s="74"/>
    </row>
    <row r="89" spans="1:19" s="73" customFormat="1" x14ac:dyDescent="0.45">
      <c r="J89" s="74"/>
      <c r="K89" s="74"/>
      <c r="L89" s="74"/>
      <c r="M89" s="74"/>
      <c r="N89" s="74"/>
      <c r="O89" s="74"/>
      <c r="P89" s="74"/>
      <c r="Q89" s="74"/>
      <c r="R89" s="74"/>
      <c r="S89" s="74"/>
    </row>
    <row r="90" spans="1:19" s="73" customFormat="1" x14ac:dyDescent="0.45">
      <c r="J90" s="74"/>
      <c r="K90" s="74"/>
      <c r="L90" s="74"/>
      <c r="M90" s="74"/>
      <c r="N90" s="74"/>
      <c r="O90" s="74"/>
      <c r="P90" s="74"/>
      <c r="Q90" s="74"/>
      <c r="R90" s="74"/>
      <c r="S90" s="74"/>
    </row>
    <row r="91" spans="1:19" s="73" customFormat="1" x14ac:dyDescent="0.45">
      <c r="J91" s="74"/>
      <c r="K91" s="74"/>
      <c r="L91" s="74"/>
      <c r="M91" s="74"/>
      <c r="N91" s="74"/>
      <c r="O91" s="74"/>
      <c r="P91" s="74"/>
      <c r="Q91" s="74"/>
      <c r="R91" s="74"/>
      <c r="S91" s="74"/>
    </row>
    <row r="92" spans="1:19" s="73" customFormat="1" x14ac:dyDescent="0.45">
      <c r="J92" s="74"/>
      <c r="K92" s="74"/>
      <c r="L92" s="74"/>
      <c r="M92" s="74"/>
      <c r="N92" s="74"/>
      <c r="O92" s="74"/>
      <c r="P92" s="74"/>
      <c r="Q92" s="74"/>
      <c r="R92" s="74"/>
      <c r="S92" s="74"/>
    </row>
    <row r="93" spans="1:19" s="73" customFormat="1" x14ac:dyDescent="0.45">
      <c r="J93" s="74"/>
      <c r="K93" s="74"/>
      <c r="L93" s="74"/>
      <c r="M93" s="74"/>
      <c r="N93" s="74"/>
      <c r="O93" s="74"/>
      <c r="P93" s="74"/>
      <c r="Q93" s="74"/>
      <c r="R93" s="74"/>
      <c r="S93" s="74"/>
    </row>
    <row r="94" spans="1:19" s="73" customFormat="1" x14ac:dyDescent="0.45">
      <c r="J94" s="74"/>
      <c r="K94" s="74"/>
      <c r="L94" s="74"/>
      <c r="M94" s="74"/>
      <c r="N94" s="74"/>
      <c r="O94" s="74"/>
      <c r="P94" s="74"/>
      <c r="Q94" s="74"/>
      <c r="R94" s="74"/>
      <c r="S94" s="74"/>
    </row>
    <row r="95" spans="1:19" s="73" customFormat="1" x14ac:dyDescent="0.45">
      <c r="J95" s="74"/>
      <c r="K95" s="74"/>
      <c r="L95" s="74"/>
      <c r="M95" s="74"/>
      <c r="N95" s="74"/>
      <c r="O95" s="74"/>
      <c r="P95" s="74"/>
      <c r="Q95" s="74"/>
      <c r="R95" s="74"/>
      <c r="S95" s="74"/>
    </row>
    <row r="96" spans="1:19" s="73" customFormat="1" x14ac:dyDescent="0.45">
      <c r="J96" s="74"/>
      <c r="K96" s="74"/>
      <c r="L96" s="74"/>
      <c r="M96" s="74"/>
      <c r="N96" s="74"/>
      <c r="O96" s="74"/>
      <c r="P96" s="74"/>
      <c r="Q96" s="74"/>
      <c r="R96" s="74"/>
      <c r="S96" s="74"/>
    </row>
    <row r="97" spans="10:19" s="73" customFormat="1" x14ac:dyDescent="0.45">
      <c r="J97" s="74"/>
      <c r="K97" s="74"/>
      <c r="L97" s="74"/>
      <c r="M97" s="74"/>
      <c r="N97" s="74"/>
      <c r="O97" s="74"/>
      <c r="P97" s="74"/>
      <c r="Q97" s="74"/>
      <c r="R97" s="74"/>
      <c r="S97" s="74"/>
    </row>
    <row r="98" spans="10:19" s="73" customFormat="1" x14ac:dyDescent="0.45">
      <c r="J98" s="74"/>
      <c r="K98" s="74"/>
      <c r="L98" s="74"/>
      <c r="M98" s="74"/>
      <c r="N98" s="74"/>
      <c r="O98" s="74"/>
      <c r="P98" s="74"/>
      <c r="Q98" s="74"/>
      <c r="R98" s="74"/>
      <c r="S98" s="74"/>
    </row>
    <row r="99" spans="10:19" s="73" customFormat="1" x14ac:dyDescent="0.45">
      <c r="J99" s="74"/>
      <c r="K99" s="74"/>
      <c r="L99" s="74"/>
      <c r="M99" s="74"/>
      <c r="N99" s="74"/>
      <c r="O99" s="74"/>
      <c r="P99" s="74"/>
      <c r="Q99" s="74"/>
      <c r="R99" s="74"/>
      <c r="S99" s="74"/>
    </row>
    <row r="100" spans="10:19" s="73" customFormat="1" x14ac:dyDescent="0.45">
      <c r="J100" s="74"/>
      <c r="K100" s="74"/>
      <c r="L100" s="74"/>
      <c r="M100" s="74"/>
      <c r="N100" s="74"/>
      <c r="O100" s="74"/>
      <c r="P100" s="74"/>
      <c r="Q100" s="74"/>
      <c r="R100" s="74"/>
      <c r="S100" s="74"/>
    </row>
    <row r="101" spans="10:19" s="73" customFormat="1" x14ac:dyDescent="0.45">
      <c r="J101" s="74"/>
      <c r="K101" s="74"/>
      <c r="L101" s="74"/>
      <c r="M101" s="74"/>
      <c r="N101" s="74"/>
      <c r="O101" s="74"/>
      <c r="P101" s="74"/>
      <c r="Q101" s="74"/>
      <c r="R101" s="74"/>
      <c r="S101" s="74"/>
    </row>
    <row r="102" spans="10:19" s="73" customFormat="1" x14ac:dyDescent="0.45">
      <c r="J102" s="74"/>
      <c r="K102" s="74"/>
      <c r="L102" s="74"/>
      <c r="M102" s="74"/>
      <c r="N102" s="74"/>
      <c r="O102" s="74"/>
      <c r="P102" s="74"/>
      <c r="Q102" s="74"/>
      <c r="R102" s="74"/>
      <c r="S102" s="74"/>
    </row>
    <row r="103" spans="10:19" s="73" customFormat="1" x14ac:dyDescent="0.45">
      <c r="J103" s="74"/>
      <c r="K103" s="74"/>
      <c r="L103" s="74"/>
      <c r="M103" s="74"/>
      <c r="N103" s="74"/>
      <c r="O103" s="74"/>
      <c r="P103" s="74"/>
      <c r="Q103" s="74"/>
      <c r="R103" s="74"/>
      <c r="S103" s="74"/>
    </row>
    <row r="104" spans="10:19" s="73" customFormat="1" x14ac:dyDescent="0.45">
      <c r="J104" s="74"/>
      <c r="K104" s="74"/>
      <c r="L104" s="74"/>
      <c r="M104" s="74"/>
      <c r="N104" s="74"/>
      <c r="O104" s="74"/>
      <c r="P104" s="74"/>
      <c r="Q104" s="74"/>
      <c r="R104" s="74"/>
      <c r="S104" s="74"/>
    </row>
    <row r="105" spans="10:19" s="73" customFormat="1" x14ac:dyDescent="0.45">
      <c r="J105" s="74"/>
      <c r="K105" s="74"/>
      <c r="L105" s="74"/>
      <c r="M105" s="74"/>
      <c r="N105" s="74"/>
      <c r="O105" s="74"/>
      <c r="P105" s="74"/>
      <c r="Q105" s="74"/>
      <c r="R105" s="74"/>
      <c r="S105" s="74"/>
    </row>
    <row r="106" spans="10:19" s="73" customFormat="1" x14ac:dyDescent="0.45">
      <c r="J106" s="74"/>
      <c r="K106" s="74"/>
      <c r="L106" s="74"/>
      <c r="M106" s="74"/>
      <c r="N106" s="74"/>
      <c r="O106" s="74"/>
      <c r="P106" s="74"/>
      <c r="Q106" s="74"/>
      <c r="R106" s="74"/>
      <c r="S106" s="74"/>
    </row>
    <row r="107" spans="10:19" s="73" customFormat="1" x14ac:dyDescent="0.45">
      <c r="J107" s="74"/>
      <c r="K107" s="74"/>
      <c r="L107" s="74"/>
      <c r="M107" s="74"/>
      <c r="N107" s="74"/>
      <c r="O107" s="74"/>
      <c r="P107" s="74"/>
      <c r="Q107" s="74"/>
      <c r="R107" s="74"/>
      <c r="S107" s="74"/>
    </row>
    <row r="108" spans="10:19" s="73" customFormat="1" x14ac:dyDescent="0.45">
      <c r="J108" s="74"/>
      <c r="K108" s="74"/>
      <c r="L108" s="74"/>
      <c r="M108" s="74"/>
      <c r="N108" s="74"/>
      <c r="O108" s="74"/>
      <c r="P108" s="74"/>
      <c r="Q108" s="74"/>
      <c r="R108" s="74"/>
      <c r="S108" s="74"/>
    </row>
    <row r="109" spans="10:19" s="73" customFormat="1" x14ac:dyDescent="0.45">
      <c r="J109" s="74"/>
      <c r="K109" s="74"/>
      <c r="L109" s="74"/>
      <c r="M109" s="74"/>
      <c r="N109" s="74"/>
      <c r="O109" s="74"/>
      <c r="P109" s="74"/>
      <c r="Q109" s="74"/>
      <c r="R109" s="74"/>
      <c r="S109" s="74"/>
    </row>
    <row r="110" spans="10:19" s="73" customFormat="1" x14ac:dyDescent="0.45">
      <c r="J110" s="74"/>
      <c r="K110" s="74"/>
      <c r="L110" s="74"/>
      <c r="M110" s="74"/>
      <c r="N110" s="74"/>
      <c r="O110" s="74"/>
      <c r="P110" s="74"/>
      <c r="Q110" s="74"/>
      <c r="R110" s="74"/>
      <c r="S110" s="74"/>
    </row>
    <row r="111" spans="10:19" s="73" customFormat="1" x14ac:dyDescent="0.45">
      <c r="J111" s="74"/>
      <c r="K111" s="74"/>
      <c r="L111" s="74"/>
      <c r="M111" s="74"/>
      <c r="N111" s="74"/>
      <c r="O111" s="74"/>
      <c r="P111" s="74"/>
      <c r="Q111" s="74"/>
      <c r="R111" s="74"/>
      <c r="S111" s="74"/>
    </row>
    <row r="112" spans="10:19" s="73" customFormat="1" x14ac:dyDescent="0.45">
      <c r="J112" s="74"/>
      <c r="K112" s="74"/>
      <c r="L112" s="74"/>
      <c r="M112" s="74"/>
      <c r="N112" s="74"/>
      <c r="O112" s="74"/>
      <c r="P112" s="74"/>
      <c r="Q112" s="74"/>
      <c r="R112" s="74"/>
      <c r="S112" s="74"/>
    </row>
    <row r="113" spans="10:19" s="73" customFormat="1" x14ac:dyDescent="0.45">
      <c r="J113" s="74"/>
      <c r="K113" s="74"/>
      <c r="L113" s="74"/>
      <c r="M113" s="74"/>
      <c r="N113" s="74"/>
      <c r="O113" s="74"/>
      <c r="P113" s="74"/>
      <c r="Q113" s="74"/>
      <c r="R113" s="74"/>
      <c r="S113" s="74"/>
    </row>
    <row r="114" spans="10:19" s="73" customFormat="1" x14ac:dyDescent="0.45">
      <c r="J114" s="74"/>
      <c r="K114" s="74"/>
      <c r="L114" s="74"/>
      <c r="M114" s="74"/>
      <c r="N114" s="74"/>
      <c r="O114" s="74"/>
      <c r="P114" s="74"/>
      <c r="Q114" s="74"/>
      <c r="R114" s="74"/>
      <c r="S114" s="74"/>
    </row>
    <row r="115" spans="10:19" s="73" customFormat="1" x14ac:dyDescent="0.45">
      <c r="J115" s="74"/>
      <c r="K115" s="74"/>
      <c r="L115" s="74"/>
      <c r="M115" s="74"/>
      <c r="N115" s="74"/>
      <c r="O115" s="74"/>
      <c r="P115" s="74"/>
      <c r="Q115" s="74"/>
      <c r="R115" s="74"/>
      <c r="S115" s="74"/>
    </row>
    <row r="116" spans="10:19" s="73" customFormat="1" x14ac:dyDescent="0.45">
      <c r="J116" s="74"/>
      <c r="K116" s="74"/>
      <c r="L116" s="74"/>
      <c r="M116" s="74"/>
      <c r="N116" s="74"/>
      <c r="O116" s="74"/>
      <c r="P116" s="74"/>
      <c r="Q116" s="74"/>
      <c r="R116" s="74"/>
      <c r="S116" s="74"/>
    </row>
    <row r="117" spans="10:19" s="73" customFormat="1" x14ac:dyDescent="0.45">
      <c r="J117" s="74"/>
      <c r="K117" s="74"/>
      <c r="L117" s="74"/>
      <c r="M117" s="74"/>
      <c r="N117" s="74"/>
      <c r="O117" s="74"/>
      <c r="P117" s="74"/>
      <c r="Q117" s="74"/>
      <c r="R117" s="74"/>
      <c r="S117" s="74"/>
    </row>
    <row r="118" spans="10:19" s="73" customFormat="1" x14ac:dyDescent="0.45">
      <c r="J118" s="74"/>
      <c r="K118" s="74"/>
      <c r="L118" s="74"/>
      <c r="M118" s="74"/>
      <c r="N118" s="74"/>
      <c r="O118" s="74"/>
      <c r="P118" s="74"/>
      <c r="Q118" s="74"/>
      <c r="R118" s="74"/>
      <c r="S118" s="74"/>
    </row>
    <row r="119" spans="10:19" s="73" customFormat="1" x14ac:dyDescent="0.45">
      <c r="J119" s="74"/>
      <c r="K119" s="74"/>
      <c r="L119" s="74"/>
      <c r="M119" s="74"/>
      <c r="N119" s="74"/>
      <c r="O119" s="74"/>
      <c r="P119" s="74"/>
      <c r="Q119" s="74"/>
      <c r="R119" s="74"/>
      <c r="S119" s="74"/>
    </row>
    <row r="120" spans="10:19" s="73" customFormat="1" x14ac:dyDescent="0.45">
      <c r="J120" s="74"/>
      <c r="K120" s="74"/>
      <c r="L120" s="74"/>
      <c r="M120" s="74"/>
      <c r="N120" s="74"/>
      <c r="O120" s="74"/>
      <c r="P120" s="74"/>
      <c r="Q120" s="74"/>
      <c r="R120" s="74"/>
      <c r="S120" s="74"/>
    </row>
    <row r="121" spans="10:19" s="73" customFormat="1" x14ac:dyDescent="0.45">
      <c r="J121" s="74"/>
      <c r="K121" s="74"/>
      <c r="L121" s="74"/>
      <c r="M121" s="74"/>
      <c r="N121" s="74"/>
      <c r="O121" s="74"/>
      <c r="P121" s="74"/>
      <c r="Q121" s="74"/>
      <c r="R121" s="74"/>
      <c r="S121" s="74"/>
    </row>
    <row r="122" spans="10:19" s="73" customFormat="1" x14ac:dyDescent="0.45">
      <c r="J122" s="74"/>
      <c r="K122" s="74"/>
      <c r="L122" s="74"/>
      <c r="M122" s="74"/>
      <c r="N122" s="74"/>
      <c r="O122" s="74"/>
      <c r="P122" s="74"/>
      <c r="Q122" s="74"/>
      <c r="R122" s="74"/>
      <c r="S122" s="74"/>
    </row>
    <row r="123" spans="10:19" s="73" customFormat="1" x14ac:dyDescent="0.45">
      <c r="J123" s="74"/>
      <c r="K123" s="74"/>
      <c r="L123" s="74"/>
      <c r="M123" s="74"/>
      <c r="N123" s="74"/>
      <c r="O123" s="74"/>
      <c r="P123" s="74"/>
      <c r="Q123" s="74"/>
      <c r="R123" s="74"/>
      <c r="S123" s="74"/>
    </row>
    <row r="124" spans="10:19" s="73" customFormat="1" x14ac:dyDescent="0.45">
      <c r="J124" s="74"/>
      <c r="K124" s="74"/>
      <c r="L124" s="74"/>
      <c r="M124" s="74"/>
      <c r="N124" s="74"/>
      <c r="O124" s="74"/>
      <c r="P124" s="74"/>
      <c r="Q124" s="74"/>
      <c r="R124" s="74"/>
      <c r="S124" s="74"/>
    </row>
    <row r="125" spans="10:19" s="73" customFormat="1" x14ac:dyDescent="0.45">
      <c r="J125" s="74"/>
      <c r="K125" s="74"/>
      <c r="L125" s="74"/>
      <c r="M125" s="74"/>
      <c r="N125" s="74"/>
      <c r="O125" s="74"/>
      <c r="P125" s="74"/>
      <c r="Q125" s="74"/>
      <c r="R125" s="74"/>
      <c r="S125" s="74"/>
    </row>
    <row r="126" spans="10:19" s="73" customFormat="1" x14ac:dyDescent="0.45">
      <c r="J126" s="74"/>
      <c r="K126" s="74"/>
      <c r="L126" s="74"/>
      <c r="M126" s="74"/>
      <c r="N126" s="74"/>
      <c r="O126" s="74"/>
      <c r="P126" s="74"/>
      <c r="Q126" s="74"/>
      <c r="R126" s="74"/>
      <c r="S126" s="74"/>
    </row>
    <row r="127" spans="10:19" s="73" customFormat="1" x14ac:dyDescent="0.45">
      <c r="J127" s="74"/>
      <c r="K127" s="74"/>
      <c r="L127" s="74"/>
      <c r="M127" s="74"/>
      <c r="N127" s="74"/>
      <c r="O127" s="74"/>
      <c r="P127" s="74"/>
      <c r="Q127" s="74"/>
      <c r="R127" s="74"/>
      <c r="S127" s="74"/>
    </row>
    <row r="128" spans="10:19" s="73" customFormat="1" x14ac:dyDescent="0.45">
      <c r="J128" s="74"/>
      <c r="K128" s="74"/>
      <c r="L128" s="74"/>
      <c r="M128" s="74"/>
      <c r="N128" s="74"/>
      <c r="O128" s="74"/>
      <c r="P128" s="74"/>
      <c r="Q128" s="74"/>
      <c r="R128" s="74"/>
      <c r="S128" s="74"/>
    </row>
    <row r="129" spans="10:19" s="73" customFormat="1" x14ac:dyDescent="0.45">
      <c r="J129" s="74"/>
      <c r="K129" s="74"/>
      <c r="L129" s="74"/>
      <c r="M129" s="74"/>
      <c r="N129" s="74"/>
      <c r="O129" s="74"/>
      <c r="P129" s="74"/>
      <c r="Q129" s="74"/>
      <c r="R129" s="74"/>
      <c r="S129" s="74"/>
    </row>
    <row r="130" spans="10:19" s="73" customFormat="1" x14ac:dyDescent="0.45">
      <c r="J130" s="74"/>
      <c r="K130" s="74"/>
      <c r="L130" s="74"/>
      <c r="M130" s="74"/>
      <c r="N130" s="74"/>
      <c r="O130" s="74"/>
      <c r="P130" s="74"/>
      <c r="Q130" s="74"/>
      <c r="R130" s="74"/>
      <c r="S130" s="74"/>
    </row>
    <row r="131" spans="10:19" s="73" customFormat="1" x14ac:dyDescent="0.45">
      <c r="J131" s="74"/>
      <c r="K131" s="74"/>
      <c r="L131" s="74"/>
      <c r="M131" s="74"/>
      <c r="N131" s="74"/>
      <c r="O131" s="74"/>
      <c r="P131" s="74"/>
      <c r="Q131" s="74"/>
      <c r="R131" s="74"/>
      <c r="S131" s="74"/>
    </row>
    <row r="132" spans="10:19" s="73" customFormat="1" x14ac:dyDescent="0.45">
      <c r="J132" s="74"/>
      <c r="K132" s="74"/>
      <c r="L132" s="74"/>
      <c r="M132" s="74"/>
      <c r="N132" s="74"/>
      <c r="O132" s="74"/>
      <c r="P132" s="74"/>
      <c r="Q132" s="74"/>
      <c r="R132" s="74"/>
      <c r="S132" s="74"/>
    </row>
    <row r="133" spans="10:19" s="73" customFormat="1" x14ac:dyDescent="0.45">
      <c r="J133" s="74"/>
      <c r="K133" s="74"/>
      <c r="L133" s="74"/>
      <c r="M133" s="74"/>
      <c r="N133" s="74"/>
      <c r="O133" s="74"/>
      <c r="P133" s="74"/>
      <c r="Q133" s="74"/>
      <c r="R133" s="74"/>
      <c r="S133" s="74"/>
    </row>
    <row r="134" spans="10:19" s="73" customFormat="1" x14ac:dyDescent="0.45">
      <c r="J134" s="74"/>
      <c r="K134" s="74"/>
      <c r="L134" s="74"/>
      <c r="M134" s="74"/>
      <c r="N134" s="74"/>
      <c r="O134" s="74"/>
      <c r="P134" s="74"/>
      <c r="Q134" s="74"/>
      <c r="R134" s="74"/>
      <c r="S134" s="74"/>
    </row>
    <row r="135" spans="10:19" s="73" customFormat="1" x14ac:dyDescent="0.45">
      <c r="J135" s="74"/>
      <c r="K135" s="74"/>
      <c r="L135" s="74"/>
      <c r="M135" s="74"/>
      <c r="N135" s="74"/>
      <c r="O135" s="74"/>
      <c r="P135" s="74"/>
      <c r="Q135" s="74"/>
      <c r="R135" s="74"/>
      <c r="S135" s="74"/>
    </row>
    <row r="136" spans="10:19" s="73" customFormat="1" x14ac:dyDescent="0.45">
      <c r="J136" s="74"/>
      <c r="K136" s="74"/>
      <c r="L136" s="74"/>
      <c r="M136" s="74"/>
      <c r="N136" s="74"/>
      <c r="O136" s="74"/>
      <c r="P136" s="74"/>
      <c r="Q136" s="74"/>
      <c r="R136" s="74"/>
      <c r="S136" s="74"/>
    </row>
    <row r="137" spans="10:19" s="73" customFormat="1" x14ac:dyDescent="0.45">
      <c r="J137" s="74"/>
      <c r="K137" s="74"/>
      <c r="L137" s="74"/>
      <c r="M137" s="74"/>
      <c r="N137" s="74"/>
      <c r="O137" s="74"/>
      <c r="P137" s="74"/>
      <c r="Q137" s="74"/>
      <c r="R137" s="74"/>
      <c r="S137" s="74"/>
    </row>
    <row r="138" spans="10:19" s="73" customFormat="1" x14ac:dyDescent="0.45">
      <c r="J138" s="74"/>
      <c r="K138" s="74"/>
      <c r="L138" s="74"/>
      <c r="M138" s="74"/>
      <c r="N138" s="74"/>
      <c r="O138" s="74"/>
      <c r="P138" s="74"/>
      <c r="Q138" s="74"/>
      <c r="R138" s="74"/>
      <c r="S138" s="74"/>
    </row>
    <row r="139" spans="10:19" s="73" customFormat="1" x14ac:dyDescent="0.45">
      <c r="J139" s="74"/>
      <c r="K139" s="74"/>
      <c r="L139" s="74"/>
      <c r="M139" s="74"/>
      <c r="N139" s="74"/>
      <c r="O139" s="74"/>
      <c r="P139" s="74"/>
      <c r="Q139" s="74"/>
      <c r="R139" s="74"/>
      <c r="S139" s="74"/>
    </row>
    <row r="140" spans="10:19" s="73" customFormat="1" x14ac:dyDescent="0.45">
      <c r="J140" s="74"/>
      <c r="K140" s="74"/>
      <c r="L140" s="74"/>
      <c r="M140" s="74"/>
      <c r="N140" s="74"/>
      <c r="O140" s="74"/>
      <c r="P140" s="74"/>
      <c r="Q140" s="74"/>
      <c r="R140" s="74"/>
      <c r="S140" s="74"/>
    </row>
    <row r="141" spans="10:19" s="73" customFormat="1" x14ac:dyDescent="0.45">
      <c r="J141" s="74"/>
      <c r="K141" s="74"/>
      <c r="L141" s="74"/>
      <c r="M141" s="74"/>
      <c r="N141" s="74"/>
      <c r="O141" s="74"/>
      <c r="P141" s="74"/>
      <c r="Q141" s="74"/>
      <c r="R141" s="74"/>
      <c r="S141" s="74"/>
    </row>
    <row r="142" spans="10:19" s="73" customFormat="1" x14ac:dyDescent="0.45">
      <c r="J142" s="74"/>
      <c r="K142" s="74"/>
      <c r="L142" s="74"/>
      <c r="M142" s="74"/>
      <c r="N142" s="74"/>
      <c r="O142" s="74"/>
      <c r="P142" s="74"/>
      <c r="Q142" s="74"/>
      <c r="R142" s="74"/>
      <c r="S142" s="74"/>
    </row>
    <row r="143" spans="10:19" s="73" customFormat="1" x14ac:dyDescent="0.45">
      <c r="J143" s="74"/>
      <c r="K143" s="74"/>
      <c r="L143" s="74"/>
      <c r="M143" s="74"/>
      <c r="N143" s="74"/>
      <c r="O143" s="74"/>
      <c r="P143" s="74"/>
      <c r="Q143" s="74"/>
      <c r="R143" s="74"/>
      <c r="S143" s="74"/>
    </row>
    <row r="144" spans="10:19" s="73" customFormat="1" x14ac:dyDescent="0.45">
      <c r="J144" s="74"/>
      <c r="K144" s="74"/>
      <c r="L144" s="74"/>
      <c r="M144" s="74"/>
      <c r="N144" s="74"/>
      <c r="O144" s="74"/>
      <c r="P144" s="74"/>
      <c r="Q144" s="74"/>
      <c r="R144" s="74"/>
      <c r="S144" s="74"/>
    </row>
    <row r="145" spans="10:19" s="73" customFormat="1" x14ac:dyDescent="0.45">
      <c r="J145" s="74"/>
      <c r="K145" s="74"/>
      <c r="L145" s="74"/>
      <c r="M145" s="74"/>
      <c r="N145" s="74"/>
      <c r="O145" s="74"/>
      <c r="P145" s="74"/>
      <c r="Q145" s="74"/>
      <c r="R145" s="74"/>
      <c r="S145" s="74"/>
    </row>
    <row r="146" spans="10:19" s="73" customFormat="1" x14ac:dyDescent="0.45">
      <c r="J146" s="74"/>
      <c r="K146" s="74"/>
      <c r="L146" s="74"/>
      <c r="M146" s="74"/>
      <c r="N146" s="74"/>
      <c r="O146" s="74"/>
      <c r="P146" s="74"/>
      <c r="Q146" s="74"/>
      <c r="R146" s="74"/>
      <c r="S146" s="74"/>
    </row>
    <row r="147" spans="10:19" s="73" customFormat="1" x14ac:dyDescent="0.45">
      <c r="J147" s="74"/>
      <c r="K147" s="74"/>
      <c r="L147" s="74"/>
      <c r="M147" s="74"/>
      <c r="N147" s="74"/>
      <c r="O147" s="74"/>
      <c r="P147" s="74"/>
      <c r="Q147" s="74"/>
      <c r="R147" s="74"/>
      <c r="S147" s="74"/>
    </row>
    <row r="148" spans="10:19" s="73" customFormat="1" x14ac:dyDescent="0.45">
      <c r="J148" s="74"/>
      <c r="K148" s="74"/>
      <c r="L148" s="74"/>
      <c r="M148" s="74"/>
      <c r="N148" s="74"/>
      <c r="O148" s="74"/>
      <c r="P148" s="74"/>
      <c r="Q148" s="74"/>
      <c r="R148" s="74"/>
      <c r="S148" s="74"/>
    </row>
    <row r="149" spans="10:19" s="73" customFormat="1" x14ac:dyDescent="0.45">
      <c r="J149" s="74"/>
      <c r="K149" s="74"/>
      <c r="L149" s="74"/>
      <c r="M149" s="74"/>
      <c r="N149" s="74"/>
      <c r="O149" s="74"/>
      <c r="P149" s="74"/>
      <c r="Q149" s="74"/>
      <c r="R149" s="74"/>
      <c r="S149" s="74"/>
    </row>
    <row r="150" spans="10:19" s="73" customFormat="1" x14ac:dyDescent="0.45">
      <c r="J150" s="74"/>
      <c r="K150" s="74"/>
      <c r="L150" s="74"/>
      <c r="M150" s="74"/>
      <c r="N150" s="74"/>
      <c r="O150" s="74"/>
      <c r="P150" s="74"/>
      <c r="Q150" s="74"/>
      <c r="R150" s="74"/>
      <c r="S150" s="74"/>
    </row>
    <row r="151" spans="10:19" s="73" customFormat="1" x14ac:dyDescent="0.45">
      <c r="J151" s="74"/>
      <c r="K151" s="74"/>
      <c r="L151" s="74"/>
      <c r="M151" s="74"/>
      <c r="N151" s="74"/>
      <c r="O151" s="74"/>
      <c r="P151" s="74"/>
      <c r="Q151" s="74"/>
      <c r="R151" s="74"/>
      <c r="S151" s="74"/>
    </row>
    <row r="152" spans="10:19" s="73" customFormat="1" x14ac:dyDescent="0.45">
      <c r="J152" s="74"/>
      <c r="K152" s="74"/>
      <c r="L152" s="74"/>
      <c r="M152" s="74"/>
      <c r="N152" s="74"/>
      <c r="O152" s="74"/>
      <c r="P152" s="74"/>
      <c r="Q152" s="74"/>
      <c r="R152" s="74"/>
      <c r="S152" s="74"/>
    </row>
    <row r="153" spans="10:19" s="73" customFormat="1" x14ac:dyDescent="0.45">
      <c r="J153" s="74"/>
      <c r="K153" s="74"/>
      <c r="L153" s="74"/>
      <c r="M153" s="74"/>
      <c r="N153" s="74"/>
      <c r="O153" s="74"/>
      <c r="P153" s="74"/>
      <c r="Q153" s="74"/>
      <c r="R153" s="74"/>
      <c r="S153" s="74"/>
    </row>
    <row r="154" spans="10:19" s="73" customFormat="1" x14ac:dyDescent="0.45">
      <c r="J154" s="74"/>
      <c r="K154" s="74"/>
      <c r="L154" s="74"/>
      <c r="M154" s="74"/>
      <c r="N154" s="74"/>
      <c r="O154" s="74"/>
      <c r="P154" s="74"/>
      <c r="Q154" s="74"/>
      <c r="R154" s="74"/>
      <c r="S154" s="74"/>
    </row>
    <row r="155" spans="10:19" s="73" customFormat="1" x14ac:dyDescent="0.45">
      <c r="J155" s="74"/>
      <c r="K155" s="74"/>
      <c r="L155" s="74"/>
      <c r="M155" s="74"/>
      <c r="N155" s="74"/>
      <c r="O155" s="74"/>
      <c r="P155" s="74"/>
      <c r="Q155" s="74"/>
      <c r="R155" s="74"/>
      <c r="S155" s="74"/>
    </row>
    <row r="156" spans="10:19" s="73" customFormat="1" x14ac:dyDescent="0.45">
      <c r="J156" s="74"/>
      <c r="K156" s="74"/>
      <c r="L156" s="74"/>
      <c r="M156" s="74"/>
      <c r="N156" s="74"/>
      <c r="O156" s="74"/>
      <c r="P156" s="74"/>
      <c r="Q156" s="74"/>
      <c r="R156" s="74"/>
      <c r="S156" s="74"/>
    </row>
    <row r="157" spans="10:19" s="73" customFormat="1" x14ac:dyDescent="0.45">
      <c r="J157" s="74"/>
      <c r="K157" s="74"/>
      <c r="L157" s="74"/>
      <c r="M157" s="74"/>
      <c r="N157" s="74"/>
      <c r="O157" s="74"/>
      <c r="P157" s="74"/>
      <c r="Q157" s="74"/>
      <c r="R157" s="74"/>
      <c r="S157" s="74"/>
    </row>
    <row r="158" spans="10:19" s="73" customFormat="1" x14ac:dyDescent="0.45">
      <c r="J158" s="74"/>
      <c r="K158" s="74"/>
      <c r="L158" s="74"/>
      <c r="M158" s="74"/>
      <c r="N158" s="74"/>
      <c r="O158" s="74"/>
      <c r="P158" s="74"/>
      <c r="Q158" s="74"/>
      <c r="R158" s="74"/>
      <c r="S158" s="74"/>
    </row>
    <row r="159" spans="10:19" s="73" customFormat="1" x14ac:dyDescent="0.45">
      <c r="J159" s="74"/>
      <c r="K159" s="74"/>
      <c r="L159" s="74"/>
      <c r="M159" s="74"/>
      <c r="N159" s="74"/>
      <c r="O159" s="74"/>
      <c r="P159" s="74"/>
      <c r="Q159" s="74"/>
      <c r="R159" s="74"/>
      <c r="S159" s="74"/>
    </row>
    <row r="160" spans="10:19" s="73" customFormat="1" x14ac:dyDescent="0.45">
      <c r="J160" s="74"/>
      <c r="K160" s="74"/>
      <c r="L160" s="74"/>
      <c r="M160" s="74"/>
      <c r="N160" s="74"/>
      <c r="O160" s="74"/>
      <c r="P160" s="74"/>
      <c r="Q160" s="74"/>
      <c r="R160" s="74"/>
      <c r="S160" s="74"/>
    </row>
    <row r="161" spans="10:19" s="73" customFormat="1" x14ac:dyDescent="0.45">
      <c r="J161" s="74"/>
      <c r="K161" s="74"/>
      <c r="L161" s="74"/>
      <c r="M161" s="74"/>
      <c r="N161" s="74"/>
      <c r="O161" s="74"/>
      <c r="P161" s="74"/>
      <c r="Q161" s="74"/>
      <c r="R161" s="74"/>
      <c r="S161" s="74"/>
    </row>
    <row r="162" spans="10:19" s="73" customFormat="1" x14ac:dyDescent="0.45">
      <c r="J162" s="74"/>
      <c r="K162" s="74"/>
      <c r="L162" s="74"/>
      <c r="M162" s="74"/>
      <c r="N162" s="74"/>
      <c r="O162" s="74"/>
      <c r="P162" s="74"/>
      <c r="Q162" s="74"/>
      <c r="R162" s="74"/>
      <c r="S162" s="74"/>
    </row>
    <row r="163" spans="10:19" s="73" customFormat="1" x14ac:dyDescent="0.45">
      <c r="J163" s="74"/>
      <c r="K163" s="74"/>
      <c r="L163" s="74"/>
      <c r="M163" s="74"/>
      <c r="N163" s="74"/>
      <c r="O163" s="74"/>
      <c r="P163" s="74"/>
      <c r="Q163" s="74"/>
      <c r="R163" s="74"/>
      <c r="S163" s="74"/>
    </row>
    <row r="164" spans="10:19" s="73" customFormat="1" x14ac:dyDescent="0.45">
      <c r="J164" s="74"/>
      <c r="K164" s="74"/>
      <c r="L164" s="74"/>
      <c r="M164" s="74"/>
      <c r="N164" s="74"/>
      <c r="O164" s="74"/>
      <c r="P164" s="74"/>
      <c r="Q164" s="74"/>
      <c r="R164" s="74"/>
      <c r="S164" s="74"/>
    </row>
    <row r="165" spans="10:19" s="73" customFormat="1" x14ac:dyDescent="0.45">
      <c r="J165" s="74"/>
      <c r="K165" s="74"/>
      <c r="L165" s="74"/>
      <c r="M165" s="74"/>
      <c r="N165" s="74"/>
      <c r="O165" s="74"/>
      <c r="P165" s="74"/>
      <c r="Q165" s="74"/>
      <c r="R165" s="74"/>
      <c r="S165" s="74"/>
    </row>
    <row r="166" spans="10:19" s="73" customFormat="1" x14ac:dyDescent="0.45">
      <c r="J166" s="74"/>
      <c r="K166" s="74"/>
      <c r="L166" s="74"/>
      <c r="M166" s="74"/>
      <c r="N166" s="74"/>
      <c r="O166" s="74"/>
      <c r="P166" s="74"/>
      <c r="Q166" s="74"/>
      <c r="R166" s="74"/>
      <c r="S166" s="74"/>
    </row>
    <row r="167" spans="10:19" s="73" customFormat="1" x14ac:dyDescent="0.45">
      <c r="J167" s="74"/>
      <c r="K167" s="74"/>
      <c r="L167" s="74"/>
      <c r="M167" s="74"/>
      <c r="N167" s="74"/>
      <c r="O167" s="74"/>
      <c r="P167" s="74"/>
      <c r="Q167" s="74"/>
      <c r="R167" s="74"/>
      <c r="S167" s="74"/>
    </row>
    <row r="168" spans="10:19" s="73" customFormat="1" x14ac:dyDescent="0.45">
      <c r="J168" s="74"/>
      <c r="K168" s="74"/>
      <c r="L168" s="74"/>
      <c r="M168" s="74"/>
      <c r="N168" s="74"/>
      <c r="O168" s="74"/>
      <c r="P168" s="74"/>
      <c r="Q168" s="74"/>
      <c r="R168" s="74"/>
      <c r="S168" s="74"/>
    </row>
    <row r="169" spans="10:19" s="73" customFormat="1" x14ac:dyDescent="0.45">
      <c r="J169" s="74"/>
      <c r="K169" s="74"/>
      <c r="L169" s="74"/>
      <c r="M169" s="74"/>
      <c r="N169" s="74"/>
      <c r="O169" s="74"/>
      <c r="P169" s="74"/>
      <c r="Q169" s="74"/>
      <c r="R169" s="74"/>
      <c r="S169" s="74"/>
    </row>
    <row r="170" spans="10:19" s="73" customFormat="1" x14ac:dyDescent="0.45">
      <c r="J170" s="74"/>
      <c r="K170" s="74"/>
      <c r="L170" s="74"/>
      <c r="M170" s="74"/>
      <c r="N170" s="74"/>
      <c r="O170" s="74"/>
      <c r="P170" s="74"/>
      <c r="Q170" s="74"/>
      <c r="R170" s="74"/>
      <c r="S170" s="74"/>
    </row>
    <row r="171" spans="10:19" s="73" customFormat="1" x14ac:dyDescent="0.45">
      <c r="J171" s="74"/>
      <c r="K171" s="74"/>
      <c r="L171" s="74"/>
      <c r="M171" s="74"/>
      <c r="N171" s="74"/>
      <c r="O171" s="74"/>
      <c r="P171" s="74"/>
      <c r="Q171" s="74"/>
      <c r="R171" s="74"/>
      <c r="S171" s="74"/>
    </row>
    <row r="172" spans="10:19" s="73" customFormat="1" x14ac:dyDescent="0.45">
      <c r="J172" s="74"/>
      <c r="K172" s="74"/>
      <c r="L172" s="74"/>
      <c r="M172" s="74"/>
      <c r="N172" s="74"/>
      <c r="O172" s="74"/>
      <c r="P172" s="74"/>
      <c r="Q172" s="74"/>
      <c r="R172" s="74"/>
      <c r="S172" s="74"/>
    </row>
    <row r="173" spans="10:19" s="73" customFormat="1" x14ac:dyDescent="0.45">
      <c r="J173" s="74"/>
      <c r="K173" s="74"/>
      <c r="L173" s="74"/>
      <c r="M173" s="74"/>
      <c r="N173" s="74"/>
      <c r="O173" s="74"/>
      <c r="P173" s="74"/>
      <c r="Q173" s="74"/>
      <c r="R173" s="74"/>
      <c r="S173" s="74"/>
    </row>
    <row r="174" spans="10:19" s="73" customFormat="1" x14ac:dyDescent="0.45">
      <c r="J174" s="74"/>
      <c r="K174" s="74"/>
      <c r="L174" s="74"/>
      <c r="M174" s="74"/>
      <c r="N174" s="74"/>
      <c r="O174" s="74"/>
      <c r="P174" s="74"/>
      <c r="Q174" s="74"/>
      <c r="R174" s="74"/>
      <c r="S174" s="74"/>
    </row>
    <row r="175" spans="10:19" s="73" customFormat="1" x14ac:dyDescent="0.45">
      <c r="J175" s="74"/>
      <c r="K175" s="74"/>
      <c r="L175" s="74"/>
      <c r="M175" s="74"/>
      <c r="N175" s="74"/>
      <c r="O175" s="74"/>
      <c r="P175" s="74"/>
      <c r="Q175" s="74"/>
      <c r="R175" s="74"/>
      <c r="S175" s="74"/>
    </row>
    <row r="176" spans="10:19" s="73" customFormat="1" x14ac:dyDescent="0.45">
      <c r="J176" s="74"/>
      <c r="K176" s="74"/>
      <c r="L176" s="74"/>
      <c r="M176" s="74"/>
      <c r="N176" s="74"/>
      <c r="O176" s="74"/>
      <c r="P176" s="74"/>
      <c r="Q176" s="74"/>
      <c r="R176" s="74"/>
      <c r="S176" s="74"/>
    </row>
    <row r="177" spans="10:19" s="73" customFormat="1" x14ac:dyDescent="0.45">
      <c r="J177" s="74"/>
      <c r="K177" s="74"/>
      <c r="L177" s="74"/>
      <c r="M177" s="74"/>
      <c r="N177" s="74"/>
      <c r="O177" s="74"/>
      <c r="P177" s="74"/>
      <c r="Q177" s="74"/>
      <c r="R177" s="74"/>
      <c r="S177" s="74"/>
    </row>
    <row r="178" spans="10:19" s="73" customFormat="1" x14ac:dyDescent="0.45">
      <c r="J178" s="74"/>
      <c r="K178" s="74"/>
      <c r="L178" s="74"/>
      <c r="M178" s="74"/>
      <c r="N178" s="74"/>
      <c r="O178" s="74"/>
      <c r="P178" s="74"/>
      <c r="Q178" s="74"/>
      <c r="R178" s="74"/>
      <c r="S178" s="74"/>
    </row>
    <row r="179" spans="10:19" s="73" customFormat="1" x14ac:dyDescent="0.45">
      <c r="J179" s="74"/>
      <c r="K179" s="74"/>
      <c r="L179" s="74"/>
      <c r="M179" s="74"/>
      <c r="N179" s="74"/>
      <c r="O179" s="74"/>
      <c r="P179" s="74"/>
      <c r="Q179" s="74"/>
      <c r="R179" s="74"/>
      <c r="S179" s="74"/>
    </row>
    <row r="180" spans="10:19" s="73" customFormat="1" x14ac:dyDescent="0.45">
      <c r="J180" s="74"/>
      <c r="K180" s="74"/>
      <c r="L180" s="74"/>
      <c r="M180" s="74"/>
      <c r="N180" s="74"/>
      <c r="O180" s="74"/>
      <c r="P180" s="74"/>
      <c r="Q180" s="74"/>
      <c r="R180" s="74"/>
      <c r="S180" s="74"/>
    </row>
    <row r="181" spans="10:19" s="73" customFormat="1" x14ac:dyDescent="0.45">
      <c r="J181" s="74"/>
      <c r="K181" s="74"/>
      <c r="L181" s="74"/>
      <c r="M181" s="74"/>
      <c r="N181" s="74"/>
      <c r="O181" s="74"/>
      <c r="P181" s="74"/>
      <c r="Q181" s="74"/>
      <c r="R181" s="74"/>
      <c r="S181" s="74"/>
    </row>
    <row r="182" spans="10:19" s="73" customFormat="1" x14ac:dyDescent="0.45">
      <c r="J182" s="74"/>
      <c r="K182" s="74"/>
      <c r="L182" s="74"/>
      <c r="M182" s="74"/>
      <c r="N182" s="74"/>
      <c r="O182" s="74"/>
      <c r="P182" s="74"/>
      <c r="Q182" s="74"/>
      <c r="R182" s="74"/>
      <c r="S182" s="74"/>
    </row>
    <row r="183" spans="10:19" s="73" customFormat="1" x14ac:dyDescent="0.45">
      <c r="J183" s="74"/>
      <c r="K183" s="74"/>
      <c r="L183" s="74"/>
      <c r="M183" s="74"/>
      <c r="N183" s="74"/>
      <c r="O183" s="74"/>
      <c r="P183" s="74"/>
      <c r="Q183" s="74"/>
      <c r="R183" s="74"/>
      <c r="S183" s="74"/>
    </row>
    <row r="184" spans="10:19" s="73" customFormat="1" x14ac:dyDescent="0.45">
      <c r="J184" s="74"/>
      <c r="K184" s="74"/>
      <c r="L184" s="74"/>
      <c r="M184" s="74"/>
      <c r="N184" s="74"/>
      <c r="O184" s="74"/>
      <c r="P184" s="74"/>
      <c r="Q184" s="74"/>
      <c r="R184" s="74"/>
      <c r="S184" s="74"/>
    </row>
    <row r="185" spans="10:19" s="73" customFormat="1" x14ac:dyDescent="0.45">
      <c r="J185" s="74"/>
      <c r="K185" s="74"/>
      <c r="L185" s="74"/>
      <c r="M185" s="74"/>
      <c r="N185" s="74"/>
      <c r="O185" s="74"/>
      <c r="P185" s="74"/>
      <c r="Q185" s="74"/>
      <c r="R185" s="74"/>
      <c r="S185" s="74"/>
    </row>
    <row r="186" spans="10:19" s="73" customFormat="1" x14ac:dyDescent="0.45">
      <c r="J186" s="74"/>
      <c r="K186" s="74"/>
      <c r="L186" s="74"/>
      <c r="M186" s="74"/>
      <c r="N186" s="74"/>
      <c r="O186" s="74"/>
      <c r="P186" s="74"/>
      <c r="Q186" s="74"/>
      <c r="R186" s="74"/>
      <c r="S186" s="74"/>
    </row>
    <row r="187" spans="10:19" s="73" customFormat="1" x14ac:dyDescent="0.45">
      <c r="J187" s="74"/>
      <c r="K187" s="74"/>
      <c r="L187" s="74"/>
      <c r="M187" s="74"/>
      <c r="N187" s="74"/>
      <c r="O187" s="74"/>
      <c r="P187" s="74"/>
      <c r="Q187" s="74"/>
      <c r="R187" s="74"/>
      <c r="S187" s="74"/>
    </row>
    <row r="188" spans="10:19" s="73" customFormat="1" x14ac:dyDescent="0.45">
      <c r="J188" s="74"/>
      <c r="K188" s="74"/>
      <c r="L188" s="74"/>
      <c r="M188" s="74"/>
      <c r="N188" s="74"/>
      <c r="O188" s="74"/>
      <c r="P188" s="74"/>
      <c r="Q188" s="74"/>
      <c r="R188" s="74"/>
      <c r="S188" s="74"/>
    </row>
    <row r="189" spans="10:19" s="73" customFormat="1" x14ac:dyDescent="0.45">
      <c r="J189" s="74"/>
      <c r="K189" s="74"/>
      <c r="L189" s="74"/>
      <c r="M189" s="74"/>
      <c r="N189" s="74"/>
      <c r="O189" s="74"/>
      <c r="P189" s="74"/>
      <c r="Q189" s="74"/>
      <c r="R189" s="74"/>
      <c r="S189" s="74"/>
    </row>
    <row r="190" spans="10:19" s="73" customFormat="1" x14ac:dyDescent="0.45">
      <c r="J190" s="74"/>
      <c r="K190" s="74"/>
      <c r="L190" s="74"/>
      <c r="M190" s="74"/>
      <c r="N190" s="74"/>
      <c r="O190" s="74"/>
      <c r="P190" s="74"/>
      <c r="Q190" s="74"/>
      <c r="R190" s="74"/>
      <c r="S190" s="74"/>
    </row>
    <row r="191" spans="10:19" s="73" customFormat="1" x14ac:dyDescent="0.45">
      <c r="J191" s="74"/>
      <c r="K191" s="74"/>
      <c r="L191" s="74"/>
      <c r="M191" s="74"/>
      <c r="N191" s="74"/>
      <c r="O191" s="74"/>
      <c r="P191" s="74"/>
      <c r="Q191" s="74"/>
      <c r="R191" s="74"/>
      <c r="S191" s="74"/>
    </row>
    <row r="192" spans="10:19" s="73" customFormat="1" x14ac:dyDescent="0.45">
      <c r="J192" s="74"/>
      <c r="K192" s="74"/>
      <c r="L192" s="74"/>
      <c r="M192" s="74"/>
      <c r="N192" s="74"/>
      <c r="O192" s="74"/>
      <c r="P192" s="74"/>
      <c r="Q192" s="74"/>
      <c r="R192" s="74"/>
      <c r="S192" s="74"/>
    </row>
    <row r="193" spans="10:19" s="73" customFormat="1" x14ac:dyDescent="0.45">
      <c r="J193" s="74"/>
      <c r="K193" s="74"/>
      <c r="L193" s="74"/>
      <c r="M193" s="74"/>
      <c r="N193" s="74"/>
      <c r="O193" s="74"/>
      <c r="P193" s="74"/>
      <c r="Q193" s="74"/>
      <c r="R193" s="74"/>
      <c r="S193" s="74"/>
    </row>
    <row r="194" spans="10:19" s="73" customFormat="1" x14ac:dyDescent="0.45">
      <c r="J194" s="74"/>
      <c r="K194" s="74"/>
      <c r="L194" s="74"/>
      <c r="M194" s="74"/>
      <c r="N194" s="74"/>
      <c r="O194" s="74"/>
      <c r="P194" s="74"/>
      <c r="Q194" s="74"/>
      <c r="R194" s="74"/>
      <c r="S194" s="74"/>
    </row>
    <row r="195" spans="10:19" s="73" customFormat="1" x14ac:dyDescent="0.45">
      <c r="J195" s="74"/>
      <c r="K195" s="74"/>
      <c r="L195" s="74"/>
      <c r="M195" s="74"/>
      <c r="N195" s="74"/>
      <c r="O195" s="74"/>
      <c r="P195" s="74"/>
      <c r="Q195" s="74"/>
      <c r="R195" s="74"/>
      <c r="S195" s="74"/>
    </row>
    <row r="196" spans="10:19" s="73" customFormat="1" x14ac:dyDescent="0.45">
      <c r="J196" s="74"/>
      <c r="K196" s="74"/>
      <c r="L196" s="74"/>
      <c r="M196" s="74"/>
      <c r="N196" s="74"/>
      <c r="O196" s="74"/>
      <c r="P196" s="74"/>
      <c r="Q196" s="74"/>
      <c r="R196" s="74"/>
      <c r="S196" s="74"/>
    </row>
    <row r="197" spans="10:19" s="73" customFormat="1" x14ac:dyDescent="0.45">
      <c r="J197" s="74"/>
      <c r="K197" s="74"/>
      <c r="L197" s="74"/>
      <c r="M197" s="74"/>
      <c r="N197" s="74"/>
      <c r="O197" s="74"/>
      <c r="P197" s="74"/>
      <c r="Q197" s="74"/>
      <c r="R197" s="74"/>
      <c r="S197" s="74"/>
    </row>
    <row r="198" spans="10:19" s="73" customFormat="1" x14ac:dyDescent="0.45">
      <c r="J198" s="74"/>
      <c r="K198" s="74"/>
      <c r="L198" s="74"/>
      <c r="M198" s="74"/>
      <c r="N198" s="74"/>
      <c r="O198" s="74"/>
      <c r="P198" s="74"/>
      <c r="Q198" s="74"/>
      <c r="R198" s="74"/>
      <c r="S198" s="74"/>
    </row>
    <row r="199" spans="10:19" s="73" customFormat="1" x14ac:dyDescent="0.45">
      <c r="J199" s="74"/>
      <c r="K199" s="74"/>
      <c r="L199" s="74"/>
      <c r="M199" s="74"/>
      <c r="N199" s="74"/>
      <c r="O199" s="74"/>
      <c r="P199" s="74"/>
      <c r="Q199" s="74"/>
      <c r="R199" s="74"/>
      <c r="S199" s="74"/>
    </row>
    <row r="200" spans="10:19" s="73" customFormat="1" x14ac:dyDescent="0.45">
      <c r="J200" s="74"/>
      <c r="K200" s="74"/>
      <c r="L200" s="74"/>
      <c r="M200" s="74"/>
      <c r="N200" s="74"/>
      <c r="O200" s="74"/>
      <c r="P200" s="74"/>
      <c r="Q200" s="74"/>
      <c r="R200" s="74"/>
      <c r="S200" s="74"/>
    </row>
    <row r="201" spans="10:19" s="73" customFormat="1" x14ac:dyDescent="0.45">
      <c r="J201" s="74"/>
      <c r="K201" s="74"/>
      <c r="L201" s="74"/>
      <c r="M201" s="74"/>
      <c r="N201" s="74"/>
      <c r="O201" s="74"/>
      <c r="P201" s="74"/>
      <c r="Q201" s="74"/>
      <c r="R201" s="74"/>
      <c r="S201" s="74"/>
    </row>
    <row r="202" spans="10:19" s="73" customFormat="1" x14ac:dyDescent="0.45">
      <c r="J202" s="74"/>
      <c r="K202" s="74"/>
      <c r="L202" s="74"/>
      <c r="M202" s="74"/>
      <c r="N202" s="74"/>
      <c r="O202" s="74"/>
      <c r="P202" s="74"/>
      <c r="Q202" s="74"/>
      <c r="R202" s="74"/>
      <c r="S202" s="74"/>
    </row>
    <row r="203" spans="10:19" s="73" customFormat="1" x14ac:dyDescent="0.45">
      <c r="J203" s="74"/>
      <c r="K203" s="74"/>
      <c r="L203" s="74"/>
      <c r="M203" s="74"/>
      <c r="N203" s="74"/>
      <c r="O203" s="74"/>
      <c r="P203" s="74"/>
      <c r="Q203" s="74"/>
      <c r="R203" s="74"/>
      <c r="S203" s="74"/>
    </row>
    <row r="204" spans="10:19" s="73" customFormat="1" x14ac:dyDescent="0.45">
      <c r="J204" s="74"/>
      <c r="K204" s="74"/>
      <c r="L204" s="74"/>
      <c r="M204" s="74"/>
      <c r="N204" s="74"/>
      <c r="O204" s="74"/>
      <c r="P204" s="74"/>
      <c r="Q204" s="74"/>
      <c r="R204" s="74"/>
      <c r="S204" s="74"/>
    </row>
    <row r="205" spans="10:19" s="73" customFormat="1" x14ac:dyDescent="0.45">
      <c r="J205" s="74"/>
      <c r="K205" s="74"/>
      <c r="L205" s="74"/>
      <c r="M205" s="74"/>
      <c r="N205" s="74"/>
      <c r="O205" s="74"/>
      <c r="P205" s="74"/>
      <c r="Q205" s="74"/>
      <c r="R205" s="74"/>
      <c r="S205" s="74"/>
    </row>
    <row r="206" spans="10:19" s="73" customFormat="1" x14ac:dyDescent="0.45">
      <c r="J206" s="74"/>
      <c r="K206" s="74"/>
      <c r="L206" s="74"/>
      <c r="M206" s="74"/>
      <c r="N206" s="74"/>
      <c r="O206" s="74"/>
      <c r="P206" s="74"/>
      <c r="Q206" s="74"/>
      <c r="R206" s="74"/>
      <c r="S206" s="74"/>
    </row>
    <row r="207" spans="10:19" s="73" customFormat="1" x14ac:dyDescent="0.45">
      <c r="J207" s="74"/>
      <c r="K207" s="74"/>
      <c r="L207" s="74"/>
      <c r="M207" s="74"/>
      <c r="N207" s="74"/>
      <c r="O207" s="74"/>
      <c r="P207" s="74"/>
      <c r="Q207" s="74"/>
      <c r="R207" s="74"/>
      <c r="S207" s="74"/>
    </row>
    <row r="208" spans="10:19" s="73" customFormat="1" x14ac:dyDescent="0.45">
      <c r="J208" s="74"/>
      <c r="K208" s="74"/>
      <c r="L208" s="74"/>
      <c r="M208" s="74"/>
      <c r="N208" s="74"/>
      <c r="O208" s="74"/>
      <c r="P208" s="74"/>
      <c r="Q208" s="74"/>
      <c r="R208" s="74"/>
      <c r="S208" s="74"/>
    </row>
    <row r="209" spans="10:19" s="73" customFormat="1" x14ac:dyDescent="0.45">
      <c r="J209" s="74"/>
      <c r="K209" s="74"/>
      <c r="L209" s="74"/>
      <c r="M209" s="74"/>
      <c r="N209" s="74"/>
      <c r="O209" s="74"/>
      <c r="P209" s="74"/>
      <c r="Q209" s="74"/>
      <c r="R209" s="74"/>
      <c r="S209" s="74"/>
    </row>
    <row r="210" spans="10:19" s="73" customFormat="1" x14ac:dyDescent="0.45">
      <c r="J210" s="74"/>
      <c r="K210" s="74"/>
      <c r="L210" s="74"/>
      <c r="M210" s="74"/>
      <c r="N210" s="74"/>
      <c r="O210" s="74"/>
      <c r="P210" s="74"/>
      <c r="Q210" s="74"/>
      <c r="R210" s="74"/>
      <c r="S210" s="74"/>
    </row>
    <row r="211" spans="10:19" s="73" customFormat="1" x14ac:dyDescent="0.45">
      <c r="J211" s="74"/>
      <c r="K211" s="74"/>
      <c r="L211" s="74"/>
      <c r="M211" s="74"/>
      <c r="N211" s="74"/>
      <c r="O211" s="74"/>
      <c r="P211" s="74"/>
      <c r="Q211" s="74"/>
      <c r="R211" s="74"/>
      <c r="S211" s="74"/>
    </row>
    <row r="212" spans="10:19" s="73" customFormat="1" x14ac:dyDescent="0.45">
      <c r="J212" s="74"/>
      <c r="K212" s="74"/>
      <c r="L212" s="74"/>
      <c r="M212" s="74"/>
      <c r="N212" s="74"/>
      <c r="O212" s="74"/>
      <c r="P212" s="74"/>
      <c r="Q212" s="74"/>
      <c r="R212" s="74"/>
      <c r="S212" s="74"/>
    </row>
    <row r="213" spans="10:19" s="73" customFormat="1" x14ac:dyDescent="0.45">
      <c r="J213" s="74"/>
      <c r="K213" s="74"/>
      <c r="L213" s="74"/>
      <c r="M213" s="74"/>
      <c r="N213" s="74"/>
      <c r="O213" s="74"/>
      <c r="P213" s="74"/>
      <c r="Q213" s="74"/>
      <c r="R213" s="74"/>
      <c r="S213" s="74"/>
    </row>
    <row r="214" spans="10:19" s="73" customFormat="1" x14ac:dyDescent="0.45">
      <c r="J214" s="74"/>
      <c r="K214" s="74"/>
      <c r="L214" s="74"/>
      <c r="M214" s="74"/>
      <c r="N214" s="74"/>
      <c r="O214" s="74"/>
      <c r="P214" s="74"/>
      <c r="Q214" s="74"/>
      <c r="R214" s="74"/>
      <c r="S214" s="74"/>
    </row>
    <row r="215" spans="10:19" s="73" customFormat="1" x14ac:dyDescent="0.45">
      <c r="J215" s="74"/>
      <c r="K215" s="74"/>
      <c r="L215" s="74"/>
      <c r="M215" s="74"/>
      <c r="N215" s="74"/>
      <c r="O215" s="74"/>
      <c r="P215" s="74"/>
      <c r="Q215" s="74"/>
      <c r="R215" s="74"/>
      <c r="S215" s="74"/>
    </row>
    <row r="216" spans="10:19" s="73" customFormat="1" x14ac:dyDescent="0.45">
      <c r="J216" s="74"/>
      <c r="K216" s="74"/>
      <c r="L216" s="74"/>
      <c r="M216" s="74"/>
      <c r="N216" s="74"/>
      <c r="O216" s="74"/>
      <c r="P216" s="74"/>
      <c r="Q216" s="74"/>
      <c r="R216" s="74"/>
      <c r="S216" s="74"/>
    </row>
    <row r="217" spans="10:19" s="73" customFormat="1" x14ac:dyDescent="0.45">
      <c r="J217" s="74"/>
      <c r="K217" s="74"/>
      <c r="L217" s="74"/>
      <c r="M217" s="74"/>
      <c r="N217" s="74"/>
      <c r="O217" s="74"/>
      <c r="P217" s="74"/>
      <c r="Q217" s="74"/>
      <c r="R217" s="74"/>
      <c r="S217" s="74"/>
    </row>
    <row r="218" spans="10:19" s="73" customFormat="1" x14ac:dyDescent="0.45">
      <c r="J218" s="74"/>
      <c r="K218" s="74"/>
      <c r="L218" s="74"/>
      <c r="M218" s="74"/>
      <c r="N218" s="74"/>
      <c r="O218" s="74"/>
      <c r="P218" s="74"/>
      <c r="Q218" s="74"/>
      <c r="R218" s="74"/>
      <c r="S218" s="74"/>
    </row>
    <row r="219" spans="10:19" s="73" customFormat="1" x14ac:dyDescent="0.45">
      <c r="J219" s="74"/>
      <c r="K219" s="74"/>
      <c r="L219" s="74"/>
      <c r="M219" s="74"/>
      <c r="N219" s="74"/>
      <c r="O219" s="74"/>
      <c r="P219" s="74"/>
      <c r="Q219" s="74"/>
      <c r="R219" s="74"/>
      <c r="S219" s="74"/>
    </row>
    <row r="220" spans="10:19" s="73" customFormat="1" x14ac:dyDescent="0.45">
      <c r="J220" s="74"/>
      <c r="K220" s="74"/>
      <c r="L220" s="74"/>
      <c r="M220" s="74"/>
      <c r="N220" s="74"/>
      <c r="O220" s="74"/>
      <c r="P220" s="74"/>
      <c r="Q220" s="74"/>
      <c r="R220" s="74"/>
      <c r="S220" s="74"/>
    </row>
    <row r="221" spans="10:19" s="73" customFormat="1" x14ac:dyDescent="0.45">
      <c r="J221" s="74"/>
      <c r="K221" s="74"/>
      <c r="L221" s="74"/>
      <c r="M221" s="74"/>
      <c r="N221" s="74"/>
      <c r="O221" s="74"/>
      <c r="P221" s="74"/>
      <c r="Q221" s="74"/>
      <c r="R221" s="74"/>
      <c r="S221" s="74"/>
    </row>
    <row r="222" spans="10:19" s="73" customFormat="1" x14ac:dyDescent="0.45">
      <c r="J222" s="74"/>
      <c r="K222" s="74"/>
      <c r="L222" s="74"/>
      <c r="M222" s="74"/>
      <c r="N222" s="74"/>
      <c r="O222" s="74"/>
      <c r="P222" s="74"/>
      <c r="Q222" s="74"/>
      <c r="R222" s="74"/>
      <c r="S222" s="74"/>
    </row>
    <row r="223" spans="10:19" s="73" customFormat="1" x14ac:dyDescent="0.45">
      <c r="J223" s="74"/>
      <c r="K223" s="74"/>
      <c r="L223" s="74"/>
      <c r="M223" s="74"/>
      <c r="N223" s="74"/>
      <c r="O223" s="74"/>
      <c r="P223" s="74"/>
      <c r="Q223" s="74"/>
      <c r="R223" s="74"/>
      <c r="S223" s="74"/>
    </row>
    <row r="224" spans="10:19" s="73" customFormat="1" x14ac:dyDescent="0.45">
      <c r="J224" s="74"/>
      <c r="K224" s="74"/>
      <c r="L224" s="74"/>
      <c r="M224" s="74"/>
      <c r="N224" s="74"/>
      <c r="O224" s="74"/>
      <c r="P224" s="74"/>
      <c r="Q224" s="74"/>
      <c r="R224" s="74"/>
      <c r="S224" s="74"/>
    </row>
    <row r="225" spans="10:19" s="73" customFormat="1" x14ac:dyDescent="0.45">
      <c r="J225" s="74"/>
      <c r="K225" s="74"/>
      <c r="L225" s="74"/>
      <c r="M225" s="74"/>
      <c r="N225" s="74"/>
      <c r="O225" s="74"/>
      <c r="P225" s="74"/>
      <c r="Q225" s="74"/>
      <c r="R225" s="74"/>
      <c r="S225" s="74"/>
    </row>
    <row r="226" spans="10:19" s="73" customFormat="1" x14ac:dyDescent="0.45">
      <c r="J226" s="74"/>
      <c r="K226" s="74"/>
      <c r="L226" s="74"/>
      <c r="M226" s="74"/>
      <c r="N226" s="74"/>
      <c r="O226" s="74"/>
      <c r="P226" s="74"/>
      <c r="Q226" s="74"/>
      <c r="R226" s="74"/>
      <c r="S226" s="74"/>
    </row>
    <row r="227" spans="10:19" s="73" customFormat="1" x14ac:dyDescent="0.45">
      <c r="J227" s="74"/>
      <c r="K227" s="74"/>
      <c r="L227" s="74"/>
      <c r="M227" s="74"/>
      <c r="N227" s="74"/>
      <c r="O227" s="74"/>
      <c r="P227" s="74"/>
      <c r="Q227" s="74"/>
      <c r="R227" s="74"/>
      <c r="S227" s="74"/>
    </row>
    <row r="228" spans="10:19" s="73" customFormat="1" x14ac:dyDescent="0.45">
      <c r="J228" s="74"/>
      <c r="K228" s="74"/>
      <c r="L228" s="74"/>
      <c r="M228" s="74"/>
      <c r="N228" s="74"/>
      <c r="O228" s="74"/>
      <c r="P228" s="74"/>
      <c r="Q228" s="74"/>
      <c r="R228" s="74"/>
      <c r="S228" s="74"/>
    </row>
    <row r="229" spans="10:19" s="73" customFormat="1" x14ac:dyDescent="0.45">
      <c r="J229" s="74"/>
      <c r="K229" s="74"/>
      <c r="L229" s="74"/>
      <c r="M229" s="74"/>
      <c r="N229" s="74"/>
      <c r="O229" s="74"/>
      <c r="P229" s="74"/>
      <c r="Q229" s="74"/>
      <c r="R229" s="74"/>
      <c r="S229" s="74"/>
    </row>
    <row r="230" spans="10:19" s="73" customFormat="1" x14ac:dyDescent="0.45">
      <c r="J230" s="74"/>
      <c r="K230" s="74"/>
      <c r="L230" s="74"/>
      <c r="M230" s="74"/>
      <c r="N230" s="74"/>
      <c r="O230" s="74"/>
      <c r="P230" s="74"/>
      <c r="Q230" s="74"/>
      <c r="R230" s="74"/>
      <c r="S230" s="74"/>
    </row>
    <row r="231" spans="10:19" s="73" customFormat="1" x14ac:dyDescent="0.45">
      <c r="J231" s="74"/>
      <c r="K231" s="74"/>
      <c r="L231" s="74"/>
      <c r="M231" s="74"/>
      <c r="N231" s="74"/>
      <c r="O231" s="74"/>
      <c r="P231" s="74"/>
      <c r="Q231" s="74"/>
      <c r="R231" s="74"/>
      <c r="S231" s="74"/>
    </row>
    <row r="232" spans="10:19" s="73" customFormat="1" x14ac:dyDescent="0.45">
      <c r="J232" s="74"/>
      <c r="K232" s="74"/>
      <c r="L232" s="74"/>
      <c r="M232" s="74"/>
      <c r="N232" s="74"/>
      <c r="O232" s="74"/>
      <c r="P232" s="74"/>
      <c r="Q232" s="74"/>
      <c r="R232" s="74"/>
      <c r="S232" s="74"/>
    </row>
    <row r="233" spans="10:19" s="73" customFormat="1" x14ac:dyDescent="0.45">
      <c r="J233" s="74"/>
      <c r="K233" s="74"/>
      <c r="L233" s="74"/>
      <c r="M233" s="74"/>
      <c r="N233" s="74"/>
      <c r="O233" s="74"/>
      <c r="P233" s="74"/>
      <c r="Q233" s="74"/>
      <c r="R233" s="74"/>
      <c r="S233" s="74"/>
    </row>
    <row r="234" spans="10:19" s="73" customFormat="1" x14ac:dyDescent="0.45">
      <c r="J234" s="74"/>
      <c r="K234" s="74"/>
      <c r="L234" s="74"/>
      <c r="M234" s="74"/>
      <c r="N234" s="74"/>
      <c r="O234" s="74"/>
      <c r="P234" s="74"/>
      <c r="Q234" s="74"/>
      <c r="R234" s="74"/>
      <c r="S234" s="74"/>
    </row>
    <row r="235" spans="10:19" s="73" customFormat="1" x14ac:dyDescent="0.45">
      <c r="J235" s="74"/>
      <c r="K235" s="74"/>
      <c r="L235" s="74"/>
      <c r="M235" s="74"/>
      <c r="N235" s="74"/>
      <c r="O235" s="74"/>
      <c r="P235" s="74"/>
      <c r="Q235" s="74"/>
      <c r="R235" s="74"/>
      <c r="S235" s="74"/>
    </row>
    <row r="236" spans="10:19" s="73" customFormat="1" x14ac:dyDescent="0.45">
      <c r="J236" s="74"/>
      <c r="K236" s="74"/>
      <c r="L236" s="74"/>
      <c r="M236" s="74"/>
      <c r="N236" s="74"/>
      <c r="O236" s="74"/>
      <c r="P236" s="74"/>
      <c r="Q236" s="74"/>
      <c r="R236" s="74"/>
      <c r="S236" s="74"/>
    </row>
    <row r="237" spans="10:19" s="73" customFormat="1" x14ac:dyDescent="0.45">
      <c r="J237" s="74"/>
      <c r="K237" s="74"/>
      <c r="L237" s="74"/>
      <c r="M237" s="74"/>
      <c r="N237" s="74"/>
      <c r="O237" s="74"/>
      <c r="P237" s="74"/>
      <c r="Q237" s="74"/>
      <c r="R237" s="74"/>
      <c r="S237" s="74"/>
    </row>
    <row r="238" spans="10:19" s="73" customFormat="1" x14ac:dyDescent="0.45">
      <c r="J238" s="74"/>
      <c r="K238" s="74"/>
      <c r="L238" s="74"/>
      <c r="M238" s="74"/>
      <c r="N238" s="74"/>
      <c r="O238" s="74"/>
      <c r="P238" s="74"/>
      <c r="Q238" s="74"/>
      <c r="R238" s="74"/>
      <c r="S238" s="74"/>
    </row>
    <row r="239" spans="10:19" s="73" customFormat="1" x14ac:dyDescent="0.45">
      <c r="J239" s="74"/>
      <c r="K239" s="74"/>
      <c r="L239" s="74"/>
      <c r="M239" s="74"/>
      <c r="N239" s="74"/>
      <c r="O239" s="74"/>
      <c r="P239" s="74"/>
      <c r="Q239" s="74"/>
      <c r="R239" s="74"/>
      <c r="S239" s="74"/>
    </row>
    <row r="240" spans="10:19" s="73" customFormat="1" x14ac:dyDescent="0.45">
      <c r="J240" s="74"/>
      <c r="K240" s="74"/>
      <c r="L240" s="74"/>
      <c r="M240" s="74"/>
      <c r="N240" s="74"/>
      <c r="O240" s="74"/>
      <c r="P240" s="74"/>
      <c r="Q240" s="74"/>
      <c r="R240" s="74"/>
      <c r="S240" s="74"/>
    </row>
    <row r="241" spans="10:19" s="73" customFormat="1" x14ac:dyDescent="0.45">
      <c r="J241" s="74"/>
      <c r="K241" s="74"/>
      <c r="L241" s="74"/>
      <c r="M241" s="74"/>
      <c r="N241" s="74"/>
      <c r="O241" s="74"/>
      <c r="P241" s="74"/>
      <c r="Q241" s="74"/>
      <c r="R241" s="74"/>
      <c r="S241" s="74"/>
    </row>
    <row r="242" spans="10:19" s="73" customFormat="1" x14ac:dyDescent="0.45">
      <c r="J242" s="74"/>
      <c r="K242" s="74"/>
      <c r="L242" s="74"/>
      <c r="M242" s="74"/>
      <c r="N242" s="74"/>
      <c r="O242" s="74"/>
      <c r="P242" s="74"/>
      <c r="Q242" s="74"/>
      <c r="R242" s="74"/>
      <c r="S242" s="74"/>
    </row>
    <row r="243" spans="10:19" s="73" customFormat="1" x14ac:dyDescent="0.45">
      <c r="J243" s="74"/>
      <c r="K243" s="74"/>
      <c r="L243" s="74"/>
      <c r="M243" s="74"/>
      <c r="N243" s="74"/>
      <c r="O243" s="74"/>
      <c r="P243" s="74"/>
      <c r="Q243" s="74"/>
      <c r="R243" s="74"/>
      <c r="S243" s="74"/>
    </row>
    <row r="244" spans="10:19" s="73" customFormat="1" x14ac:dyDescent="0.45">
      <c r="J244" s="74"/>
      <c r="K244" s="74"/>
      <c r="L244" s="74"/>
      <c r="M244" s="74"/>
      <c r="N244" s="74"/>
      <c r="O244" s="74"/>
      <c r="P244" s="74"/>
      <c r="Q244" s="74"/>
      <c r="R244" s="74"/>
      <c r="S244" s="74"/>
    </row>
    <row r="245" spans="10:19" s="73" customFormat="1" x14ac:dyDescent="0.45">
      <c r="J245" s="74"/>
      <c r="K245" s="74"/>
      <c r="L245" s="74"/>
      <c r="M245" s="74"/>
      <c r="N245" s="74"/>
      <c r="O245" s="74"/>
      <c r="P245" s="74"/>
      <c r="Q245" s="74"/>
      <c r="R245" s="74"/>
      <c r="S245" s="74"/>
    </row>
    <row r="246" spans="10:19" s="73" customFormat="1" x14ac:dyDescent="0.45">
      <c r="J246" s="74"/>
      <c r="K246" s="74"/>
      <c r="L246" s="74"/>
      <c r="M246" s="74"/>
      <c r="N246" s="74"/>
      <c r="O246" s="74"/>
      <c r="P246" s="74"/>
      <c r="Q246" s="74"/>
      <c r="R246" s="74"/>
      <c r="S246" s="74"/>
    </row>
    <row r="247" spans="10:19" s="73" customFormat="1" x14ac:dyDescent="0.45">
      <c r="J247" s="74"/>
      <c r="K247" s="74"/>
      <c r="L247" s="74"/>
      <c r="M247" s="74"/>
      <c r="N247" s="74"/>
      <c r="O247" s="74"/>
      <c r="P247" s="74"/>
      <c r="Q247" s="74"/>
      <c r="R247" s="74"/>
      <c r="S247" s="74"/>
    </row>
    <row r="248" spans="10:19" s="73" customFormat="1" x14ac:dyDescent="0.45">
      <c r="J248" s="74"/>
      <c r="K248" s="74"/>
      <c r="L248" s="74"/>
      <c r="M248" s="74"/>
      <c r="N248" s="74"/>
      <c r="O248" s="74"/>
      <c r="P248" s="74"/>
      <c r="Q248" s="74"/>
      <c r="R248" s="74"/>
      <c r="S248" s="74"/>
    </row>
    <row r="249" spans="10:19" s="73" customFormat="1" x14ac:dyDescent="0.45">
      <c r="J249" s="74"/>
      <c r="K249" s="74"/>
      <c r="L249" s="74"/>
      <c r="M249" s="74"/>
      <c r="N249" s="74"/>
      <c r="O249" s="74"/>
      <c r="P249" s="74"/>
      <c r="Q249" s="74"/>
      <c r="R249" s="74"/>
      <c r="S249" s="74"/>
    </row>
    <row r="250" spans="10:19" s="73" customFormat="1" x14ac:dyDescent="0.45">
      <c r="J250" s="74"/>
      <c r="K250" s="74"/>
      <c r="L250" s="74"/>
      <c r="M250" s="74"/>
      <c r="N250" s="74"/>
      <c r="O250" s="74"/>
      <c r="P250" s="74"/>
      <c r="Q250" s="74"/>
      <c r="R250" s="74"/>
      <c r="S250" s="74"/>
    </row>
    <row r="251" spans="10:19" s="73" customFormat="1" x14ac:dyDescent="0.45">
      <c r="J251" s="74"/>
      <c r="K251" s="74"/>
      <c r="L251" s="74"/>
      <c r="M251" s="74"/>
      <c r="N251" s="74"/>
      <c r="O251" s="74"/>
      <c r="P251" s="74"/>
      <c r="Q251" s="74"/>
      <c r="R251" s="74"/>
      <c r="S251" s="74"/>
    </row>
    <row r="252" spans="10:19" s="73" customFormat="1" x14ac:dyDescent="0.45">
      <c r="J252" s="74"/>
      <c r="K252" s="74"/>
      <c r="L252" s="74"/>
      <c r="M252" s="74"/>
      <c r="N252" s="74"/>
      <c r="O252" s="74"/>
      <c r="P252" s="74"/>
      <c r="Q252" s="74"/>
      <c r="R252" s="74"/>
      <c r="S252" s="74"/>
    </row>
    <row r="253" spans="10:19" s="73" customFormat="1" x14ac:dyDescent="0.45">
      <c r="J253" s="74"/>
      <c r="K253" s="74"/>
      <c r="L253" s="74"/>
      <c r="M253" s="74"/>
      <c r="N253" s="74"/>
      <c r="O253" s="74"/>
      <c r="P253" s="74"/>
      <c r="Q253" s="74"/>
      <c r="R253" s="74"/>
      <c r="S253" s="74"/>
    </row>
    <row r="254" spans="10:19" s="73" customFormat="1" x14ac:dyDescent="0.45">
      <c r="J254" s="74"/>
      <c r="K254" s="74"/>
      <c r="L254" s="74"/>
      <c r="M254" s="74"/>
      <c r="N254" s="74"/>
      <c r="O254" s="74"/>
      <c r="P254" s="74"/>
      <c r="Q254" s="74"/>
      <c r="R254" s="74"/>
      <c r="S254" s="74"/>
    </row>
    <row r="255" spans="10:19" s="73" customFormat="1" x14ac:dyDescent="0.45">
      <c r="J255" s="74"/>
      <c r="K255" s="74"/>
      <c r="L255" s="74"/>
      <c r="M255" s="74"/>
      <c r="N255" s="74"/>
      <c r="O255" s="74"/>
      <c r="P255" s="74"/>
      <c r="Q255" s="74"/>
      <c r="R255" s="74"/>
      <c r="S255" s="74"/>
    </row>
    <row r="256" spans="10:19" s="73" customFormat="1" x14ac:dyDescent="0.45">
      <c r="J256" s="74"/>
      <c r="K256" s="74"/>
      <c r="L256" s="74"/>
      <c r="M256" s="74"/>
      <c r="N256" s="74"/>
      <c r="O256" s="74"/>
      <c r="P256" s="74"/>
      <c r="Q256" s="74"/>
      <c r="R256" s="74"/>
      <c r="S256" s="74"/>
    </row>
    <row r="257" spans="10:19" s="73" customFormat="1" x14ac:dyDescent="0.45">
      <c r="J257" s="74"/>
      <c r="K257" s="74"/>
      <c r="L257" s="74"/>
      <c r="M257" s="74"/>
      <c r="N257" s="74"/>
      <c r="O257" s="74"/>
      <c r="P257" s="74"/>
      <c r="Q257" s="74"/>
      <c r="R257" s="74"/>
      <c r="S257" s="74"/>
    </row>
    <row r="258" spans="10:19" s="73" customFormat="1" x14ac:dyDescent="0.45">
      <c r="J258" s="74"/>
      <c r="K258" s="74"/>
      <c r="L258" s="74"/>
      <c r="M258" s="74"/>
      <c r="N258" s="74"/>
      <c r="O258" s="74"/>
      <c r="P258" s="74"/>
      <c r="Q258" s="74"/>
      <c r="R258" s="74"/>
      <c r="S258" s="74"/>
    </row>
    <row r="259" spans="10:19" s="73" customFormat="1" x14ac:dyDescent="0.45">
      <c r="J259" s="74"/>
      <c r="K259" s="74"/>
      <c r="L259" s="74"/>
      <c r="M259" s="74"/>
      <c r="N259" s="74"/>
      <c r="O259" s="74"/>
      <c r="P259" s="74"/>
      <c r="Q259" s="74"/>
      <c r="R259" s="74"/>
      <c r="S259" s="74"/>
    </row>
    <row r="260" spans="10:19" s="73" customFormat="1" x14ac:dyDescent="0.45">
      <c r="J260" s="74"/>
      <c r="K260" s="74"/>
      <c r="L260" s="74"/>
      <c r="M260" s="74"/>
      <c r="N260" s="74"/>
      <c r="O260" s="74"/>
      <c r="P260" s="74"/>
      <c r="Q260" s="74"/>
      <c r="R260" s="74"/>
      <c r="S260" s="74"/>
    </row>
    <row r="261" spans="10:19" s="73" customFormat="1" x14ac:dyDescent="0.45">
      <c r="J261" s="74"/>
      <c r="K261" s="74"/>
      <c r="L261" s="74"/>
      <c r="M261" s="74"/>
      <c r="N261" s="74"/>
      <c r="O261" s="74"/>
      <c r="P261" s="74"/>
      <c r="Q261" s="74"/>
      <c r="R261" s="74"/>
      <c r="S261" s="74"/>
    </row>
    <row r="262" spans="10:19" s="73" customFormat="1" x14ac:dyDescent="0.45">
      <c r="J262" s="74"/>
      <c r="K262" s="74"/>
      <c r="L262" s="74"/>
      <c r="M262" s="74"/>
      <c r="N262" s="74"/>
      <c r="O262" s="74"/>
      <c r="P262" s="74"/>
      <c r="Q262" s="74"/>
      <c r="R262" s="74"/>
      <c r="S262" s="74"/>
    </row>
    <row r="263" spans="10:19" s="73" customFormat="1" x14ac:dyDescent="0.45">
      <c r="J263" s="74"/>
      <c r="K263" s="74"/>
      <c r="L263" s="74"/>
      <c r="M263" s="74"/>
      <c r="N263" s="74"/>
      <c r="O263" s="74"/>
      <c r="P263" s="74"/>
      <c r="Q263" s="74"/>
      <c r="R263" s="74"/>
      <c r="S263" s="74"/>
    </row>
    <row r="264" spans="10:19" s="73" customFormat="1" x14ac:dyDescent="0.45">
      <c r="J264" s="74"/>
      <c r="K264" s="74"/>
      <c r="L264" s="74"/>
      <c r="M264" s="74"/>
      <c r="N264" s="74"/>
      <c r="O264" s="74"/>
      <c r="P264" s="74"/>
      <c r="Q264" s="74"/>
      <c r="R264" s="74"/>
      <c r="S264" s="74"/>
    </row>
    <row r="265" spans="10:19" s="73" customFormat="1" x14ac:dyDescent="0.45">
      <c r="J265" s="74"/>
      <c r="K265" s="74"/>
      <c r="L265" s="74"/>
      <c r="M265" s="74"/>
      <c r="N265" s="74"/>
      <c r="O265" s="74"/>
      <c r="P265" s="74"/>
      <c r="Q265" s="74"/>
      <c r="R265" s="74"/>
      <c r="S265" s="74"/>
    </row>
    <row r="266" spans="10:19" s="73" customFormat="1" x14ac:dyDescent="0.45">
      <c r="J266" s="74"/>
      <c r="K266" s="74"/>
      <c r="L266" s="74"/>
      <c r="M266" s="74"/>
      <c r="N266" s="74"/>
      <c r="O266" s="74"/>
      <c r="P266" s="74"/>
      <c r="Q266" s="74"/>
      <c r="R266" s="74"/>
      <c r="S266" s="74"/>
    </row>
    <row r="267" spans="10:19" s="73" customFormat="1" x14ac:dyDescent="0.45">
      <c r="J267" s="74"/>
      <c r="K267" s="74"/>
      <c r="L267" s="74"/>
      <c r="M267" s="74"/>
      <c r="N267" s="74"/>
      <c r="O267" s="74"/>
      <c r="P267" s="74"/>
      <c r="Q267" s="74"/>
      <c r="R267" s="74"/>
      <c r="S267" s="74"/>
    </row>
    <row r="268" spans="10:19" s="73" customFormat="1" x14ac:dyDescent="0.45">
      <c r="J268" s="74"/>
      <c r="K268" s="74"/>
      <c r="L268" s="74"/>
      <c r="M268" s="74"/>
      <c r="N268" s="74"/>
      <c r="O268" s="74"/>
      <c r="P268" s="74"/>
      <c r="Q268" s="74"/>
      <c r="R268" s="74"/>
      <c r="S268" s="74"/>
    </row>
    <row r="269" spans="10:19" s="73" customFormat="1" x14ac:dyDescent="0.45">
      <c r="J269" s="74"/>
      <c r="K269" s="74"/>
      <c r="L269" s="74"/>
      <c r="M269" s="74"/>
      <c r="N269" s="74"/>
      <c r="O269" s="74"/>
      <c r="P269" s="74"/>
      <c r="Q269" s="74"/>
      <c r="R269" s="74"/>
      <c r="S269" s="74"/>
    </row>
    <row r="270" spans="10:19" s="73" customFormat="1" x14ac:dyDescent="0.45">
      <c r="J270" s="74"/>
      <c r="K270" s="74"/>
      <c r="L270" s="74"/>
      <c r="M270" s="74"/>
      <c r="N270" s="74"/>
      <c r="O270" s="74"/>
      <c r="P270" s="74"/>
      <c r="Q270" s="74"/>
      <c r="R270" s="74"/>
      <c r="S270" s="74"/>
    </row>
    <row r="271" spans="10:19" s="73" customFormat="1" x14ac:dyDescent="0.45">
      <c r="J271" s="74"/>
      <c r="K271" s="74"/>
      <c r="L271" s="74"/>
      <c r="M271" s="74"/>
      <c r="N271" s="74"/>
      <c r="O271" s="74"/>
      <c r="P271" s="74"/>
      <c r="Q271" s="74"/>
      <c r="R271" s="74"/>
      <c r="S271" s="74"/>
    </row>
    <row r="272" spans="10:19" s="73" customFormat="1" x14ac:dyDescent="0.45">
      <c r="J272" s="74"/>
      <c r="K272" s="74"/>
      <c r="L272" s="74"/>
      <c r="M272" s="74"/>
      <c r="N272" s="74"/>
      <c r="O272" s="74"/>
      <c r="P272" s="74"/>
      <c r="Q272" s="74"/>
      <c r="R272" s="74"/>
      <c r="S272" s="74"/>
    </row>
    <row r="273" spans="10:19" s="73" customFormat="1" x14ac:dyDescent="0.45">
      <c r="J273" s="74"/>
      <c r="K273" s="74"/>
      <c r="L273" s="74"/>
      <c r="M273" s="74"/>
      <c r="N273" s="74"/>
      <c r="O273" s="74"/>
      <c r="P273" s="74"/>
      <c r="Q273" s="74"/>
      <c r="R273" s="74"/>
      <c r="S273" s="74"/>
    </row>
    <row r="274" spans="10:19" s="73" customFormat="1" x14ac:dyDescent="0.45">
      <c r="J274" s="74"/>
      <c r="K274" s="74"/>
      <c r="L274" s="74"/>
      <c r="M274" s="74"/>
      <c r="N274" s="74"/>
      <c r="O274" s="74"/>
      <c r="P274" s="74"/>
      <c r="Q274" s="74"/>
      <c r="R274" s="74"/>
      <c r="S274" s="74"/>
    </row>
    <row r="275" spans="10:19" s="73" customFormat="1" x14ac:dyDescent="0.45">
      <c r="J275" s="74"/>
      <c r="K275" s="74"/>
      <c r="L275" s="74"/>
      <c r="M275" s="74"/>
      <c r="N275" s="74"/>
      <c r="O275" s="74"/>
      <c r="P275" s="74"/>
      <c r="Q275" s="74"/>
      <c r="R275" s="74"/>
      <c r="S275" s="74"/>
    </row>
    <row r="276" spans="10:19" s="73" customFormat="1" x14ac:dyDescent="0.45">
      <c r="J276" s="74"/>
      <c r="K276" s="74"/>
      <c r="L276" s="74"/>
      <c r="M276" s="74"/>
      <c r="N276" s="74"/>
      <c r="O276" s="74"/>
      <c r="P276" s="74"/>
      <c r="Q276" s="74"/>
      <c r="R276" s="74"/>
      <c r="S276" s="74"/>
    </row>
    <row r="277" spans="10:19" s="73" customFormat="1" x14ac:dyDescent="0.45">
      <c r="J277" s="74"/>
      <c r="K277" s="74"/>
      <c r="L277" s="74"/>
      <c r="M277" s="74"/>
      <c r="N277" s="74"/>
      <c r="O277" s="74"/>
      <c r="P277" s="74"/>
      <c r="Q277" s="74"/>
      <c r="R277" s="74"/>
      <c r="S277" s="74"/>
    </row>
    <row r="278" spans="10:19" s="73" customFormat="1" x14ac:dyDescent="0.45">
      <c r="J278" s="74"/>
      <c r="K278" s="74"/>
      <c r="L278" s="74"/>
      <c r="M278" s="74"/>
      <c r="N278" s="74"/>
      <c r="O278" s="74"/>
      <c r="P278" s="74"/>
      <c r="Q278" s="74"/>
      <c r="R278" s="74"/>
      <c r="S278" s="74"/>
    </row>
    <row r="279" spans="10:19" s="73" customFormat="1" x14ac:dyDescent="0.45">
      <c r="J279" s="74"/>
      <c r="K279" s="74"/>
      <c r="L279" s="74"/>
      <c r="M279" s="74"/>
      <c r="N279" s="74"/>
      <c r="O279" s="74"/>
      <c r="P279" s="74"/>
      <c r="Q279" s="74"/>
      <c r="R279" s="74"/>
      <c r="S279" s="74"/>
    </row>
    <row r="280" spans="10:19" s="73" customFormat="1" x14ac:dyDescent="0.45">
      <c r="J280" s="74"/>
      <c r="K280" s="74"/>
      <c r="L280" s="74"/>
      <c r="M280" s="74"/>
      <c r="N280" s="74"/>
      <c r="O280" s="74"/>
      <c r="P280" s="74"/>
      <c r="Q280" s="74"/>
      <c r="R280" s="74"/>
      <c r="S280" s="74"/>
    </row>
    <row r="281" spans="10:19" s="73" customFormat="1" x14ac:dyDescent="0.45">
      <c r="J281" s="74"/>
      <c r="K281" s="74"/>
      <c r="L281" s="74"/>
      <c r="M281" s="74"/>
      <c r="N281" s="74"/>
      <c r="O281" s="74"/>
      <c r="P281" s="74"/>
      <c r="Q281" s="74"/>
      <c r="R281" s="74"/>
      <c r="S281" s="74"/>
    </row>
    <row r="282" spans="10:19" s="73" customFormat="1" x14ac:dyDescent="0.45">
      <c r="J282" s="74"/>
      <c r="K282" s="74"/>
      <c r="L282" s="74"/>
      <c r="M282" s="74"/>
      <c r="N282" s="74"/>
      <c r="O282" s="74"/>
      <c r="P282" s="74"/>
      <c r="Q282" s="74"/>
      <c r="R282" s="74"/>
      <c r="S282" s="74"/>
    </row>
    <row r="283" spans="10:19" s="73" customFormat="1" x14ac:dyDescent="0.45">
      <c r="J283" s="74"/>
      <c r="K283" s="74"/>
      <c r="L283" s="74"/>
      <c r="M283" s="74"/>
      <c r="N283" s="74"/>
      <c r="O283" s="74"/>
      <c r="P283" s="74"/>
      <c r="Q283" s="74"/>
      <c r="R283" s="74"/>
      <c r="S283" s="74"/>
    </row>
    <row r="284" spans="10:19" s="73" customFormat="1" x14ac:dyDescent="0.45">
      <c r="J284" s="74"/>
      <c r="K284" s="74"/>
      <c r="L284" s="74"/>
      <c r="M284" s="74"/>
      <c r="N284" s="74"/>
      <c r="O284" s="74"/>
      <c r="P284" s="74"/>
      <c r="Q284" s="74"/>
      <c r="R284" s="74"/>
      <c r="S284" s="74"/>
    </row>
    <row r="285" spans="10:19" s="73" customFormat="1" x14ac:dyDescent="0.45">
      <c r="J285" s="74"/>
      <c r="K285" s="74"/>
      <c r="L285" s="74"/>
      <c r="M285" s="74"/>
      <c r="N285" s="74"/>
      <c r="O285" s="74"/>
      <c r="P285" s="74"/>
      <c r="Q285" s="74"/>
      <c r="R285" s="74"/>
      <c r="S285" s="74"/>
    </row>
    <row r="286" spans="10:19" s="73" customFormat="1" x14ac:dyDescent="0.45">
      <c r="J286" s="74"/>
      <c r="K286" s="74"/>
      <c r="L286" s="74"/>
      <c r="M286" s="74"/>
      <c r="N286" s="74"/>
      <c r="O286" s="74"/>
      <c r="P286" s="74"/>
      <c r="Q286" s="74"/>
      <c r="R286" s="74"/>
      <c r="S286" s="74"/>
    </row>
    <row r="287" spans="10:19" s="73" customFormat="1" x14ac:dyDescent="0.45">
      <c r="J287" s="74"/>
      <c r="K287" s="74"/>
      <c r="L287" s="74"/>
      <c r="M287" s="74"/>
      <c r="N287" s="74"/>
      <c r="O287" s="74"/>
      <c r="P287" s="74"/>
      <c r="Q287" s="74"/>
      <c r="R287" s="74"/>
      <c r="S287" s="74"/>
    </row>
    <row r="288" spans="10:19" s="73" customFormat="1" x14ac:dyDescent="0.45">
      <c r="J288" s="74"/>
      <c r="K288" s="74"/>
      <c r="L288" s="74"/>
      <c r="M288" s="74"/>
      <c r="N288" s="74"/>
      <c r="O288" s="74"/>
      <c r="P288" s="74"/>
      <c r="Q288" s="74"/>
      <c r="R288" s="74"/>
      <c r="S288" s="74"/>
    </row>
    <row r="289" spans="10:19" s="73" customFormat="1" x14ac:dyDescent="0.45">
      <c r="J289" s="74"/>
      <c r="K289" s="74"/>
      <c r="L289" s="74"/>
      <c r="M289" s="74"/>
      <c r="N289" s="74"/>
      <c r="O289" s="74"/>
      <c r="P289" s="74"/>
      <c r="Q289" s="74"/>
      <c r="R289" s="74"/>
      <c r="S289" s="74"/>
    </row>
    <row r="290" spans="10:19" s="73" customFormat="1" x14ac:dyDescent="0.45">
      <c r="J290" s="74"/>
      <c r="K290" s="74"/>
      <c r="L290" s="74"/>
      <c r="M290" s="74"/>
      <c r="N290" s="74"/>
      <c r="O290" s="74"/>
      <c r="P290" s="74"/>
      <c r="Q290" s="74"/>
      <c r="R290" s="74"/>
      <c r="S290" s="74"/>
    </row>
    <row r="291" spans="10:19" s="73" customFormat="1" x14ac:dyDescent="0.45">
      <c r="J291" s="74"/>
      <c r="K291" s="74"/>
      <c r="L291" s="74"/>
      <c r="M291" s="74"/>
      <c r="N291" s="74"/>
      <c r="O291" s="74"/>
      <c r="P291" s="74"/>
      <c r="Q291" s="74"/>
      <c r="R291" s="74"/>
      <c r="S291" s="74"/>
    </row>
    <row r="292" spans="10:19" s="73" customFormat="1" x14ac:dyDescent="0.45">
      <c r="J292" s="74"/>
      <c r="K292" s="74"/>
      <c r="L292" s="74"/>
      <c r="M292" s="74"/>
      <c r="N292" s="74"/>
      <c r="O292" s="74"/>
      <c r="P292" s="74"/>
      <c r="Q292" s="74"/>
      <c r="R292" s="74"/>
      <c r="S292" s="74"/>
    </row>
    <row r="293" spans="10:19" s="73" customFormat="1" x14ac:dyDescent="0.45">
      <c r="J293" s="74"/>
      <c r="K293" s="74"/>
      <c r="L293" s="74"/>
      <c r="M293" s="74"/>
      <c r="N293" s="74"/>
      <c r="O293" s="74"/>
      <c r="P293" s="74"/>
      <c r="Q293" s="74"/>
      <c r="R293" s="74"/>
      <c r="S293" s="74"/>
    </row>
    <row r="294" spans="10:19" s="73" customFormat="1" x14ac:dyDescent="0.45">
      <c r="J294" s="74"/>
      <c r="K294" s="74"/>
      <c r="L294" s="74"/>
      <c r="M294" s="74"/>
      <c r="N294" s="74"/>
      <c r="O294" s="74"/>
      <c r="P294" s="74"/>
      <c r="Q294" s="74"/>
      <c r="R294" s="74"/>
      <c r="S294" s="74"/>
    </row>
    <row r="295" spans="10:19" s="73" customFormat="1" x14ac:dyDescent="0.45">
      <c r="J295" s="74"/>
      <c r="K295" s="74"/>
      <c r="L295" s="74"/>
      <c r="M295" s="74"/>
      <c r="N295" s="74"/>
      <c r="O295" s="74"/>
      <c r="P295" s="74"/>
      <c r="Q295" s="74"/>
      <c r="R295" s="74"/>
      <c r="S295" s="74"/>
    </row>
    <row r="296" spans="10:19" s="73" customFormat="1" x14ac:dyDescent="0.45">
      <c r="J296" s="74"/>
      <c r="K296" s="74"/>
      <c r="L296" s="74"/>
      <c r="M296" s="74"/>
      <c r="N296" s="74"/>
      <c r="O296" s="74"/>
      <c r="P296" s="74"/>
      <c r="Q296" s="74"/>
      <c r="R296" s="74"/>
      <c r="S296" s="74"/>
    </row>
    <row r="297" spans="10:19" s="73" customFormat="1" x14ac:dyDescent="0.45">
      <c r="J297" s="74"/>
      <c r="K297" s="74"/>
      <c r="L297" s="74"/>
      <c r="M297" s="74"/>
      <c r="N297" s="74"/>
      <c r="O297" s="74"/>
      <c r="P297" s="74"/>
      <c r="Q297" s="74"/>
      <c r="R297" s="74"/>
      <c r="S297" s="74"/>
    </row>
  </sheetData>
  <mergeCells count="7">
    <mergeCell ref="B2:D2"/>
    <mergeCell ref="G3:H4"/>
    <mergeCell ref="A3:A5"/>
    <mergeCell ref="B3:B5"/>
    <mergeCell ref="C3:C5"/>
    <mergeCell ref="D3:D5"/>
    <mergeCell ref="E3:F4"/>
  </mergeCells>
  <printOptions horizontalCentered="1"/>
  <pageMargins left="0.51181102362204722" right="0" top="0.55118110236220474" bottom="0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IU65"/>
  <sheetViews>
    <sheetView topLeftCell="A13" workbookViewId="0">
      <selection activeCell="L28" sqref="L28"/>
    </sheetView>
  </sheetViews>
  <sheetFormatPr defaultColWidth="9" defaultRowHeight="21" x14ac:dyDescent="0.45"/>
  <cols>
    <col min="1" max="1" width="6" style="183" customWidth="1"/>
    <col min="2" max="2" width="33.375" style="4" customWidth="1"/>
    <col min="3" max="3" width="6.75" style="4" customWidth="1"/>
    <col min="4" max="4" width="7.625" style="237" customWidth="1"/>
    <col min="5" max="5" width="6.625" style="4" customWidth="1"/>
    <col min="6" max="6" width="6.375" style="4" customWidth="1"/>
    <col min="7" max="9" width="6.625" style="4" customWidth="1"/>
    <col min="10" max="10" width="7.625" style="4" customWidth="1"/>
    <col min="11" max="11" width="13.875" style="4" customWidth="1"/>
    <col min="12" max="12" width="9" style="4"/>
    <col min="13" max="18" width="9" style="109"/>
    <col min="19" max="16384" width="9" style="4"/>
  </cols>
  <sheetData>
    <row r="1" spans="1:255" ht="21" customHeight="1" x14ac:dyDescent="0.45">
      <c r="A1" s="1091" t="s">
        <v>133</v>
      </c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924"/>
    </row>
    <row r="2" spans="1:255" ht="21" customHeight="1" x14ac:dyDescent="0.45">
      <c r="A2" s="1092" t="s">
        <v>6087</v>
      </c>
      <c r="B2" s="1092"/>
      <c r="C2" s="1092"/>
      <c r="D2" s="1092"/>
      <c r="E2" s="1092"/>
      <c r="F2" s="1092"/>
      <c r="G2" s="1092"/>
      <c r="H2" s="1092"/>
      <c r="I2" s="1092"/>
      <c r="J2" s="1092"/>
      <c r="K2" s="1092"/>
      <c r="L2" s="925"/>
    </row>
    <row r="3" spans="1:255" ht="21" customHeight="1" x14ac:dyDescent="0.45">
      <c r="A3" s="928" t="s">
        <v>6088</v>
      </c>
      <c r="B3" s="928"/>
    </row>
    <row r="4" spans="1:255" ht="21" customHeight="1" x14ac:dyDescent="0.45">
      <c r="A4" s="929" t="s">
        <v>6089</v>
      </c>
      <c r="B4" s="928"/>
      <c r="C4" s="76"/>
      <c r="D4" s="238"/>
      <c r="E4" s="76"/>
      <c r="F4" s="76"/>
      <c r="G4" s="76"/>
      <c r="H4" s="76"/>
      <c r="I4" s="76"/>
      <c r="J4" s="76"/>
      <c r="K4" s="76"/>
      <c r="L4" s="76"/>
      <c r="Q4" s="230"/>
      <c r="R4" s="230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</row>
    <row r="6" spans="1:255" ht="21" customHeight="1" x14ac:dyDescent="0.45">
      <c r="A6" s="1093" t="s">
        <v>134</v>
      </c>
      <c r="B6" s="1096" t="s">
        <v>135</v>
      </c>
      <c r="C6" s="1096" t="s">
        <v>2</v>
      </c>
      <c r="D6" s="926" t="s">
        <v>136</v>
      </c>
      <c r="E6" s="718"/>
      <c r="F6" s="718"/>
      <c r="G6" s="718"/>
      <c r="H6" s="718"/>
      <c r="I6" s="719"/>
      <c r="J6" s="719"/>
      <c r="K6" s="1096" t="s">
        <v>137</v>
      </c>
    </row>
    <row r="7" spans="1:255" ht="21" customHeight="1" x14ac:dyDescent="0.45">
      <c r="A7" s="1094"/>
      <c r="B7" s="1097"/>
      <c r="C7" s="1097"/>
      <c r="D7" s="927"/>
      <c r="E7" s="1099" t="s">
        <v>138</v>
      </c>
      <c r="F7" s="1100"/>
      <c r="G7" s="1100"/>
      <c r="H7" s="1101"/>
      <c r="I7" s="227"/>
      <c r="J7" s="227"/>
      <c r="K7" s="1097"/>
    </row>
    <row r="8" spans="1:255" ht="21" customHeight="1" x14ac:dyDescent="0.45">
      <c r="A8" s="1094"/>
      <c r="B8" s="1097"/>
      <c r="C8" s="1097"/>
      <c r="D8" s="24" t="s">
        <v>139</v>
      </c>
      <c r="E8" s="77" t="s">
        <v>140</v>
      </c>
      <c r="F8" s="77" t="s">
        <v>141</v>
      </c>
      <c r="G8" s="77" t="s">
        <v>142</v>
      </c>
      <c r="H8" s="77" t="s">
        <v>26</v>
      </c>
      <c r="I8" s="77" t="s">
        <v>143</v>
      </c>
      <c r="J8" s="77" t="s">
        <v>26</v>
      </c>
      <c r="K8" s="1097"/>
    </row>
    <row r="9" spans="1:255" ht="21" customHeight="1" x14ac:dyDescent="0.45">
      <c r="A9" s="1095"/>
      <c r="B9" s="1098"/>
      <c r="C9" s="1098"/>
      <c r="D9" s="140" t="s">
        <v>144</v>
      </c>
      <c r="E9" s="78" t="s">
        <v>145</v>
      </c>
      <c r="F9" s="78" t="s">
        <v>145</v>
      </c>
      <c r="G9" s="78" t="s">
        <v>145</v>
      </c>
      <c r="H9" s="78" t="s">
        <v>145</v>
      </c>
      <c r="I9" s="78" t="s">
        <v>144</v>
      </c>
      <c r="J9" s="78" t="s">
        <v>144</v>
      </c>
      <c r="K9" s="1098"/>
    </row>
    <row r="10" spans="1:255" ht="21" customHeight="1" x14ac:dyDescent="0.45">
      <c r="A10" s="170">
        <v>1</v>
      </c>
      <c r="B10" s="80" t="s">
        <v>146</v>
      </c>
      <c r="C10" s="79" t="s">
        <v>6</v>
      </c>
      <c r="D10" s="271">
        <v>20</v>
      </c>
      <c r="E10" s="272">
        <v>1</v>
      </c>
      <c r="F10" s="271"/>
      <c r="G10" s="271"/>
      <c r="H10" s="271"/>
      <c r="I10" s="273">
        <v>11.24</v>
      </c>
      <c r="J10" s="273">
        <f>D10+I10</f>
        <v>31.240000000000002</v>
      </c>
      <c r="K10" s="79" t="s">
        <v>5988</v>
      </c>
    </row>
    <row r="11" spans="1:255" ht="21" customHeight="1" thickBot="1" x14ac:dyDescent="0.5">
      <c r="A11" s="663">
        <v>2</v>
      </c>
      <c r="B11" s="662" t="s">
        <v>147</v>
      </c>
      <c r="C11" s="82" t="s">
        <v>6</v>
      </c>
      <c r="D11" s="974">
        <v>285</v>
      </c>
      <c r="E11" s="660">
        <v>45</v>
      </c>
      <c r="F11" s="273"/>
      <c r="G11" s="273"/>
      <c r="H11" s="273"/>
      <c r="I11" s="661">
        <f>+[2]บรรทุกสิบล้อ!G12</f>
        <v>163.47</v>
      </c>
      <c r="J11" s="273">
        <f>D11+I11</f>
        <v>448.47</v>
      </c>
      <c r="K11" s="82" t="s">
        <v>5974</v>
      </c>
    </row>
    <row r="12" spans="1:255" ht="21" customHeight="1" thickBot="1" x14ac:dyDescent="0.5">
      <c r="A12" s="92">
        <v>3</v>
      </c>
      <c r="B12" s="662" t="s">
        <v>6023</v>
      </c>
      <c r="C12" s="82" t="s">
        <v>6</v>
      </c>
      <c r="D12" s="974">
        <v>100</v>
      </c>
      <c r="E12" s="930">
        <v>40</v>
      </c>
      <c r="F12" s="274"/>
      <c r="G12" s="274"/>
      <c r="H12" s="274"/>
      <c r="I12" s="930">
        <f>+บรรทุกสิบล้อ!C47</f>
        <v>141.41999999999999</v>
      </c>
      <c r="J12" s="273">
        <f>D12+I12</f>
        <v>241.42</v>
      </c>
      <c r="K12" s="82" t="s">
        <v>6059</v>
      </c>
      <c r="L12" s="626"/>
      <c r="M12" s="1089" t="s">
        <v>5990</v>
      </c>
      <c r="N12" s="1090"/>
    </row>
    <row r="13" spans="1:255" ht="21" customHeight="1" x14ac:dyDescent="0.45">
      <c r="A13" s="92">
        <v>4</v>
      </c>
      <c r="B13" s="83" t="s">
        <v>149</v>
      </c>
      <c r="C13" s="82" t="s">
        <v>6</v>
      </c>
      <c r="D13" s="273"/>
      <c r="E13" s="274"/>
      <c r="F13" s="273"/>
      <c r="G13" s="273"/>
      <c r="H13" s="273"/>
      <c r="I13" s="273"/>
      <c r="J13" s="273"/>
      <c r="K13" s="82"/>
      <c r="L13" s="627" t="s">
        <v>5991</v>
      </c>
      <c r="M13" s="628" t="s">
        <v>5992</v>
      </c>
      <c r="N13" s="629" t="s">
        <v>5992</v>
      </c>
    </row>
    <row r="14" spans="1:255" ht="21" customHeight="1" thickBot="1" x14ac:dyDescent="0.5">
      <c r="A14" s="92">
        <v>5</v>
      </c>
      <c r="B14" s="83" t="s">
        <v>150</v>
      </c>
      <c r="C14" s="82"/>
      <c r="D14" s="273"/>
      <c r="E14" s="274"/>
      <c r="F14" s="275"/>
      <c r="G14" s="273"/>
      <c r="H14" s="273"/>
      <c r="I14" s="273"/>
      <c r="J14" s="273"/>
      <c r="K14" s="82"/>
      <c r="L14" s="630" t="s">
        <v>5993</v>
      </c>
      <c r="M14" s="631" t="s">
        <v>5994</v>
      </c>
      <c r="N14" s="631" t="s">
        <v>5995</v>
      </c>
    </row>
    <row r="15" spans="1:255" ht="21" customHeight="1" x14ac:dyDescent="0.45">
      <c r="A15" s="82"/>
      <c r="B15" s="83" t="s">
        <v>151</v>
      </c>
      <c r="C15" s="82" t="s">
        <v>6</v>
      </c>
      <c r="D15" s="273">
        <f>N15</f>
        <v>323.82899999999995</v>
      </c>
      <c r="E15" s="274">
        <v>39</v>
      </c>
      <c r="F15" s="273"/>
      <c r="G15" s="273"/>
      <c r="H15" s="273"/>
      <c r="I15" s="273">
        <f>+[3]บรรทุกสิบล้อ!C46</f>
        <v>141.91999999999999</v>
      </c>
      <c r="J15" s="273">
        <f>D15+I15</f>
        <v>465.74899999999991</v>
      </c>
      <c r="K15" s="91" t="s">
        <v>5976</v>
      </c>
      <c r="L15" s="632">
        <v>1.65</v>
      </c>
      <c r="M15" s="633">
        <v>196.26</v>
      </c>
      <c r="N15" s="634">
        <f>L15*M15</f>
        <v>323.82899999999995</v>
      </c>
      <c r="P15" s="635" t="s">
        <v>151</v>
      </c>
    </row>
    <row r="16" spans="1:255" ht="21" customHeight="1" x14ac:dyDescent="0.45">
      <c r="A16" s="82"/>
      <c r="B16" s="83" t="s">
        <v>152</v>
      </c>
      <c r="C16" s="82" t="s">
        <v>6</v>
      </c>
      <c r="D16" s="273">
        <f t="shared" ref="D16:D21" si="0">N16</f>
        <v>391.28000000000003</v>
      </c>
      <c r="E16" s="274">
        <v>39</v>
      </c>
      <c r="F16" s="273"/>
      <c r="G16" s="273"/>
      <c r="H16" s="273"/>
      <c r="I16" s="273">
        <f>I15</f>
        <v>141.91999999999999</v>
      </c>
      <c r="J16" s="273">
        <f t="shared" ref="J16:J21" si="1">D16+I16</f>
        <v>533.20000000000005</v>
      </c>
      <c r="K16" s="91" t="s">
        <v>5976</v>
      </c>
      <c r="L16" s="632">
        <v>1.6</v>
      </c>
      <c r="M16" s="633">
        <v>244.55</v>
      </c>
      <c r="N16" s="634">
        <f>L16*M16</f>
        <v>391.28000000000003</v>
      </c>
      <c r="P16" s="635" t="s">
        <v>152</v>
      </c>
    </row>
    <row r="17" spans="1:16" x14ac:dyDescent="0.45">
      <c r="A17" s="82"/>
      <c r="B17" s="83" t="s">
        <v>153</v>
      </c>
      <c r="C17" s="82" t="s">
        <v>6</v>
      </c>
      <c r="D17" s="273">
        <f t="shared" si="0"/>
        <v>381.69799999999998</v>
      </c>
      <c r="E17" s="274">
        <v>39</v>
      </c>
      <c r="F17" s="273"/>
      <c r="G17" s="273"/>
      <c r="H17" s="273"/>
      <c r="I17" s="273">
        <f>I15</f>
        <v>141.91999999999999</v>
      </c>
      <c r="J17" s="273">
        <f t="shared" si="1"/>
        <v>523.61799999999994</v>
      </c>
      <c r="K17" s="91" t="s">
        <v>5976</v>
      </c>
      <c r="L17" s="632">
        <v>1.45</v>
      </c>
      <c r="M17" s="633">
        <v>263.24</v>
      </c>
      <c r="N17" s="634">
        <f>L17*M17</f>
        <v>381.69799999999998</v>
      </c>
      <c r="P17" s="635" t="s">
        <v>153</v>
      </c>
    </row>
    <row r="18" spans="1:16" x14ac:dyDescent="0.45">
      <c r="A18" s="82"/>
      <c r="B18" s="662" t="s">
        <v>154</v>
      </c>
      <c r="C18" s="82" t="s">
        <v>6</v>
      </c>
      <c r="D18" s="273">
        <f>N18</f>
        <v>390.73150000000004</v>
      </c>
      <c r="E18" s="274">
        <v>39</v>
      </c>
      <c r="F18" s="273"/>
      <c r="G18" s="273"/>
      <c r="H18" s="273"/>
      <c r="I18" s="273">
        <f>I15</f>
        <v>141.91999999999999</v>
      </c>
      <c r="J18" s="273">
        <f t="shared" si="1"/>
        <v>532.65150000000006</v>
      </c>
      <c r="K18" s="91" t="s">
        <v>5976</v>
      </c>
      <c r="L18" s="632">
        <v>1.45</v>
      </c>
      <c r="M18" s="666">
        <v>269.47000000000003</v>
      </c>
      <c r="N18" s="634">
        <f>L18*M18</f>
        <v>390.73150000000004</v>
      </c>
      <c r="P18" s="635" t="s">
        <v>154</v>
      </c>
    </row>
    <row r="19" spans="1:16" x14ac:dyDescent="0.45">
      <c r="A19" s="82"/>
      <c r="B19" s="83" t="s">
        <v>155</v>
      </c>
      <c r="C19" s="82" t="s">
        <v>6</v>
      </c>
      <c r="D19" s="273">
        <f t="shared" si="0"/>
        <v>274.76400000000001</v>
      </c>
      <c r="E19" s="274">
        <v>39</v>
      </c>
      <c r="F19" s="273"/>
      <c r="G19" s="273"/>
      <c r="H19" s="273"/>
      <c r="I19" s="273">
        <f>I15</f>
        <v>141.91999999999999</v>
      </c>
      <c r="J19" s="273">
        <f t="shared" si="1"/>
        <v>416.68399999999997</v>
      </c>
      <c r="K19" s="91" t="s">
        <v>5976</v>
      </c>
      <c r="L19" s="632">
        <v>1.2</v>
      </c>
      <c r="M19" s="633">
        <v>228.97</v>
      </c>
      <c r="N19" s="634">
        <f>L19*M19</f>
        <v>274.76400000000001</v>
      </c>
      <c r="P19" s="635" t="s">
        <v>155</v>
      </c>
    </row>
    <row r="20" spans="1:16" x14ac:dyDescent="0.45">
      <c r="A20" s="82"/>
      <c r="B20" s="83" t="s">
        <v>156</v>
      </c>
      <c r="C20" s="82" t="s">
        <v>6</v>
      </c>
      <c r="D20" s="273">
        <f t="shared" si="0"/>
        <v>332.74775</v>
      </c>
      <c r="E20" s="274">
        <v>39</v>
      </c>
      <c r="F20" s="273"/>
      <c r="G20" s="273"/>
      <c r="H20" s="273"/>
      <c r="I20" s="273">
        <f>I16</f>
        <v>141.91999999999999</v>
      </c>
      <c r="J20" s="273">
        <f>D20+I20</f>
        <v>474.66774999999996</v>
      </c>
      <c r="K20" s="91" t="s">
        <v>5976</v>
      </c>
      <c r="L20" s="632"/>
      <c r="M20" s="633"/>
      <c r="N20" s="633">
        <f>(N18+N19)/2</f>
        <v>332.74775</v>
      </c>
      <c r="P20" s="635" t="s">
        <v>156</v>
      </c>
    </row>
    <row r="21" spans="1:16" x14ac:dyDescent="0.45">
      <c r="A21" s="82"/>
      <c r="B21" s="83" t="s">
        <v>157</v>
      </c>
      <c r="C21" s="82" t="s">
        <v>6</v>
      </c>
      <c r="D21" s="273">
        <f t="shared" si="0"/>
        <v>406.54499999999996</v>
      </c>
      <c r="E21" s="274">
        <v>39</v>
      </c>
      <c r="F21" s="273"/>
      <c r="G21" s="273"/>
      <c r="H21" s="273"/>
      <c r="I21" s="273">
        <f>I15</f>
        <v>141.91999999999999</v>
      </c>
      <c r="J21" s="273">
        <f t="shared" si="1"/>
        <v>548.46499999999992</v>
      </c>
      <c r="K21" s="91" t="s">
        <v>5976</v>
      </c>
      <c r="L21" s="632">
        <v>1.5</v>
      </c>
      <c r="M21" s="633">
        <v>271.02999999999997</v>
      </c>
      <c r="N21" s="634">
        <f>L21*M21</f>
        <v>406.54499999999996</v>
      </c>
      <c r="P21" s="635" t="s">
        <v>157</v>
      </c>
    </row>
    <row r="22" spans="1:16" ht="21.75" thickBot="1" x14ac:dyDescent="0.5">
      <c r="A22" s="82"/>
      <c r="B22" s="83" t="s">
        <v>158</v>
      </c>
      <c r="C22" s="82" t="s">
        <v>6</v>
      </c>
      <c r="D22" s="274"/>
      <c r="E22" s="274"/>
      <c r="F22" s="273"/>
      <c r="G22" s="273"/>
      <c r="H22" s="273"/>
      <c r="I22" s="273"/>
      <c r="J22" s="273"/>
      <c r="K22" s="84"/>
      <c r="L22" s="636"/>
      <c r="M22" s="637"/>
      <c r="N22" s="638" t="s">
        <v>5996</v>
      </c>
    </row>
    <row r="23" spans="1:16" x14ac:dyDescent="0.45">
      <c r="A23" s="667">
        <v>6</v>
      </c>
      <c r="B23" s="668" t="s">
        <v>6022</v>
      </c>
      <c r="C23" s="85"/>
      <c r="D23" s="276"/>
      <c r="E23" s="276"/>
      <c r="F23" s="276"/>
      <c r="G23" s="276"/>
      <c r="H23" s="276"/>
      <c r="I23" s="276"/>
      <c r="J23" s="276"/>
      <c r="K23" s="85"/>
    </row>
    <row r="24" spans="1:16" x14ac:dyDescent="0.45">
      <c r="A24" s="82"/>
      <c r="B24" s="662" t="s">
        <v>159</v>
      </c>
      <c r="C24" s="82" t="s">
        <v>99</v>
      </c>
      <c r="D24" s="661">
        <v>22522.52</v>
      </c>
      <c r="E24" s="661">
        <v>42</v>
      </c>
      <c r="F24" s="273"/>
      <c r="G24" s="273"/>
      <c r="H24" s="273"/>
      <c r="I24" s="661">
        <f>+[2]บรรทุกสิบล้อ!F9</f>
        <v>109.07</v>
      </c>
      <c r="J24" s="273">
        <f t="shared" ref="J24:J29" si="2">D24+I24</f>
        <v>22631.59</v>
      </c>
      <c r="K24" s="81" t="s">
        <v>5976</v>
      </c>
    </row>
    <row r="25" spans="1:16" x14ac:dyDescent="0.45">
      <c r="A25" s="82"/>
      <c r="B25" s="662" t="s">
        <v>160</v>
      </c>
      <c r="C25" s="82" t="s">
        <v>99</v>
      </c>
      <c r="D25" s="661">
        <v>21163.82</v>
      </c>
      <c r="E25" s="273">
        <f>E24</f>
        <v>42</v>
      </c>
      <c r="F25" s="273"/>
      <c r="G25" s="273"/>
      <c r="H25" s="273"/>
      <c r="I25" s="273">
        <f>I24</f>
        <v>109.07</v>
      </c>
      <c r="J25" s="273">
        <f t="shared" si="2"/>
        <v>21272.89</v>
      </c>
      <c r="K25" s="81" t="s">
        <v>5976</v>
      </c>
    </row>
    <row r="26" spans="1:16" x14ac:dyDescent="0.45">
      <c r="A26" s="82"/>
      <c r="B26" s="662" t="s">
        <v>161</v>
      </c>
      <c r="C26" s="82" t="s">
        <v>99</v>
      </c>
      <c r="D26" s="661">
        <v>22624.01</v>
      </c>
      <c r="E26" s="273">
        <f>E24</f>
        <v>42</v>
      </c>
      <c r="F26" s="273"/>
      <c r="G26" s="273"/>
      <c r="H26" s="273"/>
      <c r="I26" s="273">
        <f>I24</f>
        <v>109.07</v>
      </c>
      <c r="J26" s="273">
        <f t="shared" si="2"/>
        <v>22733.079999999998</v>
      </c>
      <c r="K26" s="81" t="s">
        <v>5976</v>
      </c>
    </row>
    <row r="27" spans="1:16" x14ac:dyDescent="0.45">
      <c r="A27" s="82"/>
      <c r="B27" s="670" t="s">
        <v>162</v>
      </c>
      <c r="C27" s="82" t="s">
        <v>99</v>
      </c>
      <c r="D27" s="671">
        <v>24175.71</v>
      </c>
      <c r="E27" s="273">
        <f>E24</f>
        <v>42</v>
      </c>
      <c r="F27" s="273"/>
      <c r="G27" s="273"/>
      <c r="H27" s="273"/>
      <c r="I27" s="273">
        <f>I24</f>
        <v>109.07</v>
      </c>
      <c r="J27" s="273">
        <f t="shared" si="2"/>
        <v>24284.78</v>
      </c>
      <c r="K27" s="81" t="s">
        <v>6025</v>
      </c>
      <c r="L27" s="4">
        <f>D27/1000</f>
        <v>24.175709999999999</v>
      </c>
      <c r="O27" s="975"/>
    </row>
    <row r="28" spans="1:16" x14ac:dyDescent="0.45">
      <c r="A28" s="82"/>
      <c r="B28" s="670" t="s">
        <v>163</v>
      </c>
      <c r="C28" s="82" t="s">
        <v>99</v>
      </c>
      <c r="D28" s="671">
        <v>26232.240000000002</v>
      </c>
      <c r="E28" s="273">
        <f>E24</f>
        <v>42</v>
      </c>
      <c r="F28" s="273"/>
      <c r="G28" s="273"/>
      <c r="H28" s="273"/>
      <c r="I28" s="273">
        <f>I24</f>
        <v>109.07</v>
      </c>
      <c r="J28" s="273">
        <f t="shared" si="2"/>
        <v>26341.31</v>
      </c>
      <c r="K28" s="81" t="s">
        <v>6025</v>
      </c>
      <c r="L28" s="4">
        <f>D28/1000</f>
        <v>26.232240000000001</v>
      </c>
      <c r="O28" s="975"/>
    </row>
    <row r="29" spans="1:16" x14ac:dyDescent="0.45">
      <c r="A29" s="82"/>
      <c r="B29" s="670" t="s">
        <v>164</v>
      </c>
      <c r="C29" s="82" t="s">
        <v>99</v>
      </c>
      <c r="D29" s="671">
        <v>21344.86</v>
      </c>
      <c r="E29" s="273">
        <f>E24</f>
        <v>42</v>
      </c>
      <c r="F29" s="273"/>
      <c r="G29" s="273"/>
      <c r="H29" s="273"/>
      <c r="I29" s="273">
        <f>I24</f>
        <v>109.07</v>
      </c>
      <c r="J29" s="273">
        <f t="shared" si="2"/>
        <v>21453.93</v>
      </c>
      <c r="K29" s="81" t="s">
        <v>6025</v>
      </c>
      <c r="O29" s="975"/>
    </row>
    <row r="30" spans="1:16" x14ac:dyDescent="0.45">
      <c r="A30" s="82">
        <v>7</v>
      </c>
      <c r="B30" s="96" t="s">
        <v>5999</v>
      </c>
      <c r="C30" s="92"/>
      <c r="D30" s="273"/>
      <c r="E30" s="273"/>
      <c r="F30" s="273"/>
      <c r="G30" s="273"/>
      <c r="H30" s="273"/>
      <c r="I30" s="273"/>
      <c r="J30" s="273"/>
      <c r="K30" s="81"/>
    </row>
    <row r="31" spans="1:16" x14ac:dyDescent="0.45">
      <c r="A31" s="82"/>
      <c r="B31" s="83" t="s">
        <v>161</v>
      </c>
      <c r="C31" s="82" t="s">
        <v>99</v>
      </c>
      <c r="D31" s="661">
        <v>0</v>
      </c>
      <c r="E31" s="273">
        <f>E24</f>
        <v>42</v>
      </c>
      <c r="F31" s="273"/>
      <c r="G31" s="273"/>
      <c r="H31" s="273"/>
      <c r="I31" s="273">
        <f>I24</f>
        <v>109.07</v>
      </c>
      <c r="J31" s="273">
        <f>D31+I31</f>
        <v>109.07</v>
      </c>
      <c r="K31" s="81" t="s">
        <v>5976</v>
      </c>
    </row>
    <row r="32" spans="1:16" x14ac:dyDescent="0.45">
      <c r="A32" s="82"/>
      <c r="B32" s="83" t="s">
        <v>165</v>
      </c>
      <c r="C32" s="82" t="s">
        <v>99</v>
      </c>
      <c r="D32" s="661">
        <v>0</v>
      </c>
      <c r="E32" s="273">
        <f>E31</f>
        <v>42</v>
      </c>
      <c r="F32" s="273"/>
      <c r="G32" s="273"/>
      <c r="H32" s="273"/>
      <c r="I32" s="273">
        <f>I25</f>
        <v>109.07</v>
      </c>
      <c r="J32" s="273">
        <f>D32+I32</f>
        <v>109.07</v>
      </c>
      <c r="K32" s="81" t="s">
        <v>5976</v>
      </c>
    </row>
    <row r="33" spans="1:18" x14ac:dyDescent="0.45">
      <c r="A33" s="82"/>
      <c r="B33" s="83" t="s">
        <v>166</v>
      </c>
      <c r="C33" s="82" t="s">
        <v>99</v>
      </c>
      <c r="D33" s="661">
        <v>0</v>
      </c>
      <c r="E33" s="273">
        <f>E31</f>
        <v>42</v>
      </c>
      <c r="F33" s="273"/>
      <c r="G33" s="273"/>
      <c r="H33" s="273"/>
      <c r="I33" s="273">
        <f>I24</f>
        <v>109.07</v>
      </c>
      <c r="J33" s="273">
        <f>D33+I33</f>
        <v>109.07</v>
      </c>
      <c r="K33" s="81" t="s">
        <v>5976</v>
      </c>
    </row>
    <row r="34" spans="1:18" x14ac:dyDescent="0.45">
      <c r="A34" s="82"/>
      <c r="B34" s="83" t="s">
        <v>164</v>
      </c>
      <c r="C34" s="82" t="s">
        <v>99</v>
      </c>
      <c r="D34" s="661">
        <v>0</v>
      </c>
      <c r="E34" s="273">
        <f>E31</f>
        <v>42</v>
      </c>
      <c r="F34" s="273"/>
      <c r="G34" s="273"/>
      <c r="H34" s="273"/>
      <c r="I34" s="273">
        <f>I24</f>
        <v>109.07</v>
      </c>
      <c r="J34" s="273">
        <f>D34+I34</f>
        <v>109.07</v>
      </c>
      <c r="K34" s="81" t="s">
        <v>5976</v>
      </c>
    </row>
    <row r="35" spans="1:18" x14ac:dyDescent="0.45">
      <c r="A35" s="82">
        <v>8</v>
      </c>
      <c r="B35" s="83" t="s">
        <v>167</v>
      </c>
      <c r="C35" s="82"/>
      <c r="D35" s="273"/>
      <c r="E35" s="273"/>
      <c r="F35" s="273"/>
      <c r="G35" s="273"/>
      <c r="H35" s="273"/>
      <c r="I35" s="273"/>
      <c r="J35" s="273"/>
      <c r="K35" s="81"/>
    </row>
    <row r="36" spans="1:18" x14ac:dyDescent="0.45">
      <c r="A36" s="82"/>
      <c r="B36" s="670" t="s">
        <v>161</v>
      </c>
      <c r="C36" s="82" t="s">
        <v>99</v>
      </c>
      <c r="D36" s="671">
        <v>20464.97</v>
      </c>
      <c r="E36" s="273">
        <f>E24</f>
        <v>42</v>
      </c>
      <c r="F36" s="273"/>
      <c r="G36" s="273"/>
      <c r="H36" s="273"/>
      <c r="I36" s="273">
        <f>I24</f>
        <v>109.07</v>
      </c>
      <c r="J36" s="273">
        <f>D36+I36</f>
        <v>20574.04</v>
      </c>
      <c r="K36" s="81" t="s">
        <v>5976</v>
      </c>
    </row>
    <row r="37" spans="1:18" x14ac:dyDescent="0.45">
      <c r="A37" s="82"/>
      <c r="B37" s="670" t="s">
        <v>165</v>
      </c>
      <c r="C37" s="82" t="s">
        <v>99</v>
      </c>
      <c r="D37" s="671">
        <v>21006.12</v>
      </c>
      <c r="E37" s="273">
        <f>E36</f>
        <v>42</v>
      </c>
      <c r="F37" s="273"/>
      <c r="G37" s="273"/>
      <c r="H37" s="273"/>
      <c r="I37" s="273">
        <f>I24</f>
        <v>109.07</v>
      </c>
      <c r="J37" s="273">
        <f>D37+I37</f>
        <v>21115.19</v>
      </c>
      <c r="K37" s="81" t="s">
        <v>5976</v>
      </c>
    </row>
    <row r="38" spans="1:18" x14ac:dyDescent="0.45">
      <c r="A38" s="82"/>
      <c r="B38" s="670" t="s">
        <v>166</v>
      </c>
      <c r="C38" s="82" t="s">
        <v>99</v>
      </c>
      <c r="D38" s="671">
        <v>20808.830000000002</v>
      </c>
      <c r="E38" s="273">
        <f>E36</f>
        <v>42</v>
      </c>
      <c r="F38" s="273"/>
      <c r="G38" s="273"/>
      <c r="H38" s="273"/>
      <c r="I38" s="273">
        <f>I24</f>
        <v>109.07</v>
      </c>
      <c r="J38" s="273">
        <f>D38+I38</f>
        <v>20917.900000000001</v>
      </c>
      <c r="K38" s="81" t="s">
        <v>5976</v>
      </c>
    </row>
    <row r="39" spans="1:18" x14ac:dyDescent="0.45">
      <c r="A39" s="82"/>
      <c r="B39" s="670" t="s">
        <v>164</v>
      </c>
      <c r="C39" s="82" t="s">
        <v>99</v>
      </c>
      <c r="D39" s="671">
        <v>21033.25</v>
      </c>
      <c r="E39" s="273">
        <f>E36</f>
        <v>42</v>
      </c>
      <c r="F39" s="273"/>
      <c r="G39" s="273"/>
      <c r="H39" s="273"/>
      <c r="I39" s="273">
        <f>I24</f>
        <v>109.07</v>
      </c>
      <c r="J39" s="273">
        <f>D39+I39</f>
        <v>21142.32</v>
      </c>
      <c r="K39" s="81" t="s">
        <v>5976</v>
      </c>
    </row>
    <row r="40" spans="1:18" x14ac:dyDescent="0.45">
      <c r="A40" s="82"/>
      <c r="B40" s="83" t="s">
        <v>168</v>
      </c>
      <c r="C40" s="82" t="s">
        <v>99</v>
      </c>
      <c r="D40" s="273">
        <v>0</v>
      </c>
      <c r="E40" s="273">
        <f>E37</f>
        <v>42</v>
      </c>
      <c r="F40" s="273"/>
      <c r="G40" s="273"/>
      <c r="H40" s="273"/>
      <c r="I40" s="273">
        <f>I24</f>
        <v>109.07</v>
      </c>
      <c r="J40" s="273">
        <f>D40+I40</f>
        <v>109.07</v>
      </c>
      <c r="K40" s="81" t="s">
        <v>6025</v>
      </c>
    </row>
    <row r="41" spans="1:18" s="158" customFormat="1" x14ac:dyDescent="0.45">
      <c r="A41" s="82">
        <v>9</v>
      </c>
      <c r="B41" s="86" t="s">
        <v>169</v>
      </c>
      <c r="C41" s="87"/>
      <c r="D41" s="274"/>
      <c r="E41" s="274"/>
      <c r="F41" s="274"/>
      <c r="G41" s="274"/>
      <c r="H41" s="274"/>
      <c r="I41" s="274"/>
      <c r="J41" s="274"/>
      <c r="K41" s="81"/>
      <c r="M41" s="109"/>
      <c r="N41" s="110"/>
      <c r="O41" s="110"/>
      <c r="P41" s="110"/>
      <c r="Q41" s="110"/>
      <c r="R41" s="110"/>
    </row>
    <row r="42" spans="1:18" s="158" customFormat="1" x14ac:dyDescent="0.45">
      <c r="A42" s="82"/>
      <c r="B42" s="89" t="s">
        <v>170</v>
      </c>
      <c r="C42" s="90" t="s">
        <v>99</v>
      </c>
      <c r="D42" s="274">
        <v>44333.33</v>
      </c>
      <c r="E42" s="273">
        <f>E24</f>
        <v>42</v>
      </c>
      <c r="F42" s="273"/>
      <c r="G42" s="273"/>
      <c r="H42" s="273"/>
      <c r="I42" s="273">
        <f>I24</f>
        <v>109.07</v>
      </c>
      <c r="J42" s="273">
        <f>D42+I42</f>
        <v>44442.400000000001</v>
      </c>
      <c r="K42" s="81" t="s">
        <v>5975</v>
      </c>
      <c r="M42" s="109"/>
      <c r="N42" s="110"/>
      <c r="O42" s="110"/>
      <c r="P42" s="110"/>
      <c r="Q42" s="110"/>
      <c r="R42" s="110"/>
    </row>
    <row r="43" spans="1:18" s="93" customFormat="1" ht="21" customHeight="1" x14ac:dyDescent="0.45">
      <c r="A43" s="82"/>
      <c r="B43" s="89" t="s">
        <v>171</v>
      </c>
      <c r="C43" s="92" t="s">
        <v>99</v>
      </c>
      <c r="D43" s="274">
        <v>44666.67</v>
      </c>
      <c r="E43" s="273">
        <f>E42</f>
        <v>42</v>
      </c>
      <c r="F43" s="273"/>
      <c r="G43" s="273"/>
      <c r="H43" s="273"/>
      <c r="I43" s="273">
        <f>I24</f>
        <v>109.07</v>
      </c>
      <c r="J43" s="273">
        <f>D43+I43</f>
        <v>44775.74</v>
      </c>
      <c r="K43" s="81" t="s">
        <v>5975</v>
      </c>
      <c r="M43" s="231"/>
      <c r="N43" s="107"/>
      <c r="O43" s="107"/>
      <c r="P43" s="107"/>
      <c r="Q43" s="107"/>
      <c r="R43" s="107"/>
    </row>
    <row r="44" spans="1:18" s="158" customFormat="1" x14ac:dyDescent="0.45">
      <c r="A44" s="85">
        <v>10</v>
      </c>
      <c r="B44" s="94" t="s">
        <v>172</v>
      </c>
      <c r="C44" s="95" t="s">
        <v>51</v>
      </c>
      <c r="D44" s="277">
        <v>23.75</v>
      </c>
      <c r="E44" s="277"/>
      <c r="F44" s="277"/>
      <c r="G44" s="277"/>
      <c r="H44" s="277"/>
      <c r="I44" s="277"/>
      <c r="J44" s="277"/>
      <c r="K44" s="81" t="s">
        <v>5975</v>
      </c>
      <c r="M44" s="109"/>
      <c r="N44" s="110"/>
      <c r="O44" s="110"/>
      <c r="P44" s="110"/>
      <c r="Q44" s="110"/>
      <c r="R44" s="110"/>
    </row>
    <row r="45" spans="1:18" s="158" customFormat="1" x14ac:dyDescent="0.45">
      <c r="A45" s="665">
        <v>11</v>
      </c>
      <c r="B45" s="664" t="s">
        <v>5982</v>
      </c>
      <c r="C45" s="92"/>
      <c r="D45" s="274"/>
      <c r="E45" s="274"/>
      <c r="F45" s="274"/>
      <c r="G45" s="274"/>
      <c r="H45" s="274"/>
      <c r="I45" s="274"/>
      <c r="J45" s="274"/>
      <c r="K45" s="92"/>
      <c r="M45" s="109"/>
      <c r="N45" s="110"/>
      <c r="O45" s="110"/>
      <c r="P45" s="110"/>
      <c r="Q45" s="110"/>
      <c r="R45" s="110"/>
    </row>
    <row r="46" spans="1:18" s="158" customFormat="1" x14ac:dyDescent="0.45">
      <c r="A46" s="82"/>
      <c r="B46" s="664" t="s">
        <v>173</v>
      </c>
      <c r="C46" s="92" t="s">
        <v>12</v>
      </c>
      <c r="D46" s="661">
        <v>550</v>
      </c>
      <c r="E46" s="274">
        <v>39</v>
      </c>
      <c r="F46" s="274"/>
      <c r="G46" s="274"/>
      <c r="H46" s="274"/>
      <c r="I46" s="278"/>
      <c r="J46" s="273"/>
      <c r="K46" s="91" t="s">
        <v>5976</v>
      </c>
      <c r="M46" s="239"/>
      <c r="N46" s="110"/>
      <c r="O46" s="110"/>
      <c r="P46" s="110"/>
      <c r="Q46" s="110"/>
      <c r="R46" s="110"/>
    </row>
    <row r="47" spans="1:18" s="158" customFormat="1" x14ac:dyDescent="0.45">
      <c r="A47" s="82"/>
      <c r="B47" s="664" t="s">
        <v>174</v>
      </c>
      <c r="C47" s="92" t="s">
        <v>12</v>
      </c>
      <c r="D47" s="930">
        <v>775</v>
      </c>
      <c r="E47" s="274">
        <v>39</v>
      </c>
      <c r="F47" s="274"/>
      <c r="G47" s="274"/>
      <c r="H47" s="274"/>
      <c r="I47" s="278"/>
      <c r="J47" s="273"/>
      <c r="K47" s="91" t="s">
        <v>5976</v>
      </c>
      <c r="M47" s="239"/>
      <c r="N47" s="109"/>
      <c r="O47" s="109"/>
      <c r="P47" s="109"/>
      <c r="Q47" s="110"/>
      <c r="R47" s="110"/>
    </row>
    <row r="48" spans="1:18" s="158" customFormat="1" x14ac:dyDescent="0.45">
      <c r="A48" s="82"/>
      <c r="B48" s="664" t="s">
        <v>175</v>
      </c>
      <c r="C48" s="92" t="s">
        <v>12</v>
      </c>
      <c r="D48" s="661">
        <v>1165</v>
      </c>
      <c r="E48" s="274">
        <v>39</v>
      </c>
      <c r="F48" s="274"/>
      <c r="G48" s="274"/>
      <c r="H48" s="274"/>
      <c r="I48" s="278"/>
      <c r="J48" s="273"/>
      <c r="K48" s="91" t="s">
        <v>5976</v>
      </c>
      <c r="M48" s="239"/>
      <c r="N48" s="109"/>
      <c r="O48" s="109"/>
      <c r="P48" s="109"/>
      <c r="Q48" s="110"/>
      <c r="R48" s="110"/>
    </row>
    <row r="49" spans="1:19" s="158" customFormat="1" x14ac:dyDescent="0.45">
      <c r="A49" s="82"/>
      <c r="B49" s="664" t="s">
        <v>176</v>
      </c>
      <c r="C49" s="92" t="s">
        <v>12</v>
      </c>
      <c r="D49" s="661">
        <v>2150</v>
      </c>
      <c r="E49" s="274">
        <v>39</v>
      </c>
      <c r="F49" s="274"/>
      <c r="G49" s="274"/>
      <c r="H49" s="274"/>
      <c r="I49" s="278"/>
      <c r="J49" s="273"/>
      <c r="K49" s="91" t="s">
        <v>5976</v>
      </c>
      <c r="M49" s="239"/>
      <c r="N49" s="109"/>
      <c r="O49" s="109"/>
      <c r="P49" s="109"/>
      <c r="Q49" s="110"/>
      <c r="R49" s="110"/>
    </row>
    <row r="50" spans="1:19" s="158" customFormat="1" x14ac:dyDescent="0.45">
      <c r="A50" s="82"/>
      <c r="B50" s="664" t="s">
        <v>177</v>
      </c>
      <c r="C50" s="92" t="s">
        <v>12</v>
      </c>
      <c r="D50" s="661">
        <v>2980</v>
      </c>
      <c r="E50" s="274">
        <v>39</v>
      </c>
      <c r="F50" s="274"/>
      <c r="G50" s="274"/>
      <c r="H50" s="274"/>
      <c r="I50" s="278"/>
      <c r="J50" s="273"/>
      <c r="K50" s="91" t="s">
        <v>5976</v>
      </c>
      <c r="M50" s="239"/>
      <c r="N50" s="109"/>
      <c r="O50" s="109"/>
      <c r="P50" s="109"/>
      <c r="Q50" s="110"/>
      <c r="R50" s="110"/>
    </row>
    <row r="51" spans="1:19" s="158" customFormat="1" x14ac:dyDescent="0.45">
      <c r="A51" s="82"/>
      <c r="B51" s="664" t="s">
        <v>178</v>
      </c>
      <c r="C51" s="92" t="s">
        <v>12</v>
      </c>
      <c r="D51" s="661">
        <v>4111.5</v>
      </c>
      <c r="E51" s="274">
        <v>39</v>
      </c>
      <c r="F51" s="274"/>
      <c r="G51" s="274"/>
      <c r="H51" s="274"/>
      <c r="I51" s="278"/>
      <c r="J51" s="273"/>
      <c r="K51" s="91" t="s">
        <v>5976</v>
      </c>
      <c r="M51" s="109"/>
      <c r="N51" s="109"/>
      <c r="O51" s="109"/>
      <c r="P51" s="109"/>
      <c r="Q51" s="110"/>
      <c r="R51" s="110"/>
    </row>
    <row r="52" spans="1:19" s="158" customFormat="1" x14ac:dyDescent="0.45">
      <c r="A52" s="665">
        <v>12</v>
      </c>
      <c r="B52" s="664" t="s">
        <v>179</v>
      </c>
      <c r="C52" s="97"/>
      <c r="D52" s="274"/>
      <c r="E52" s="274"/>
      <c r="F52" s="274"/>
      <c r="G52" s="274"/>
      <c r="H52" s="274"/>
      <c r="I52" s="274"/>
      <c r="J52" s="274"/>
      <c r="K52" s="91"/>
      <c r="M52" s="109"/>
      <c r="N52" s="109"/>
      <c r="O52" s="109"/>
      <c r="P52" s="109"/>
      <c r="Q52" s="110"/>
      <c r="R52" s="110"/>
    </row>
    <row r="53" spans="1:19" s="158" customFormat="1" x14ac:dyDescent="0.45">
      <c r="A53" s="82"/>
      <c r="B53" s="664" t="s">
        <v>180</v>
      </c>
      <c r="C53" s="92" t="s">
        <v>99</v>
      </c>
      <c r="D53" s="930">
        <v>3009.35</v>
      </c>
      <c r="E53" s="660">
        <v>42</v>
      </c>
      <c r="F53" s="274"/>
      <c r="G53" s="274"/>
      <c r="H53" s="274"/>
      <c r="I53" s="273">
        <f>+I24</f>
        <v>109.07</v>
      </c>
      <c r="J53" s="273">
        <f t="shared" ref="J53:J57" si="3">D53+I53</f>
        <v>3118.42</v>
      </c>
      <c r="K53" s="91" t="s">
        <v>5976</v>
      </c>
      <c r="M53" s="109"/>
      <c r="N53" s="109"/>
      <c r="O53" s="109"/>
      <c r="P53" s="109"/>
      <c r="Q53" s="110"/>
      <c r="R53" s="110"/>
    </row>
    <row r="54" spans="1:19" s="158" customFormat="1" x14ac:dyDescent="0.45">
      <c r="A54" s="82"/>
      <c r="B54" s="96" t="s">
        <v>181</v>
      </c>
      <c r="C54" s="92" t="s">
        <v>99</v>
      </c>
      <c r="D54" s="274">
        <v>2813.09</v>
      </c>
      <c r="E54" s="274">
        <f>E53</f>
        <v>42</v>
      </c>
      <c r="F54" s="274"/>
      <c r="G54" s="274"/>
      <c r="H54" s="274"/>
      <c r="I54" s="273">
        <f>I53</f>
        <v>109.07</v>
      </c>
      <c r="J54" s="273">
        <f t="shared" si="3"/>
        <v>2922.1600000000003</v>
      </c>
      <c r="K54" s="91" t="s">
        <v>5976</v>
      </c>
      <c r="M54" s="109"/>
      <c r="N54" s="109"/>
      <c r="O54" s="109"/>
      <c r="P54" s="109"/>
      <c r="Q54" s="110"/>
      <c r="R54" s="110"/>
    </row>
    <row r="55" spans="1:19" s="158" customFormat="1" x14ac:dyDescent="0.45">
      <c r="A55" s="82"/>
      <c r="B55" s="96" t="s">
        <v>182</v>
      </c>
      <c r="C55" s="92" t="s">
        <v>99</v>
      </c>
      <c r="D55" s="274">
        <v>6000</v>
      </c>
      <c r="E55" s="274">
        <f>E54</f>
        <v>42</v>
      </c>
      <c r="F55" s="274"/>
      <c r="G55" s="274"/>
      <c r="H55" s="274"/>
      <c r="I55" s="273">
        <v>0</v>
      </c>
      <c r="J55" s="273">
        <v>0</v>
      </c>
      <c r="K55" s="91"/>
      <c r="M55" s="109"/>
      <c r="N55" s="109"/>
      <c r="O55" s="109"/>
      <c r="P55" s="109"/>
      <c r="Q55" s="110"/>
      <c r="R55" s="110"/>
    </row>
    <row r="56" spans="1:19" s="158" customFormat="1" x14ac:dyDescent="0.45">
      <c r="A56" s="663">
        <v>13</v>
      </c>
      <c r="B56" s="664" t="s">
        <v>183</v>
      </c>
      <c r="C56" s="92" t="s">
        <v>6</v>
      </c>
      <c r="D56" s="930">
        <v>630.85</v>
      </c>
      <c r="E56" s="930">
        <v>41</v>
      </c>
      <c r="F56" s="274"/>
      <c r="G56" s="274"/>
      <c r="H56" s="274"/>
      <c r="I56" s="931">
        <f>+บรรทุกสิบล้อ!G8</f>
        <v>144.93</v>
      </c>
      <c r="J56" s="931">
        <f t="shared" si="3"/>
        <v>775.78</v>
      </c>
      <c r="K56" s="91" t="s">
        <v>5976</v>
      </c>
      <c r="M56" s="109"/>
      <c r="N56" s="109"/>
      <c r="O56" s="109"/>
      <c r="P56" s="109"/>
      <c r="Q56" s="110"/>
      <c r="R56" s="110"/>
    </row>
    <row r="57" spans="1:19" s="158" customFormat="1" x14ac:dyDescent="0.45">
      <c r="A57" s="92"/>
      <c r="B57" s="96" t="s">
        <v>184</v>
      </c>
      <c r="C57" s="92" t="s">
        <v>6</v>
      </c>
      <c r="D57" s="274">
        <v>560.75</v>
      </c>
      <c r="E57" s="273">
        <f>+E56</f>
        <v>41</v>
      </c>
      <c r="F57" s="273"/>
      <c r="G57" s="273"/>
      <c r="H57" s="273"/>
      <c r="I57" s="273">
        <f t="shared" ref="I57" si="4">I55</f>
        <v>0</v>
      </c>
      <c r="J57" s="273">
        <f t="shared" si="3"/>
        <v>560.75</v>
      </c>
      <c r="K57" s="91" t="s">
        <v>5976</v>
      </c>
      <c r="M57" s="109"/>
      <c r="N57" s="109"/>
      <c r="O57" s="109"/>
      <c r="P57" s="109"/>
      <c r="Q57" s="110"/>
      <c r="R57" s="110"/>
    </row>
    <row r="58" spans="1:19" s="158" customFormat="1" x14ac:dyDescent="0.45">
      <c r="A58" s="663">
        <v>14</v>
      </c>
      <c r="B58" s="664" t="s">
        <v>185</v>
      </c>
      <c r="C58" s="92" t="s">
        <v>6</v>
      </c>
      <c r="D58" s="931">
        <v>434.58</v>
      </c>
      <c r="E58" s="273">
        <f>+E15</f>
        <v>39</v>
      </c>
      <c r="F58" s="274"/>
      <c r="G58" s="274"/>
      <c r="H58" s="274"/>
      <c r="I58" s="273">
        <f>+[3]บรรทุกสิบล้อ!C46</f>
        <v>141.91999999999999</v>
      </c>
      <c r="J58" s="273">
        <f>I58+D58</f>
        <v>576.5</v>
      </c>
      <c r="K58" s="91" t="s">
        <v>5976</v>
      </c>
      <c r="M58" s="109"/>
      <c r="N58" s="109"/>
      <c r="O58" s="109"/>
      <c r="P58" s="109"/>
      <c r="Q58" s="110"/>
      <c r="R58" s="110"/>
    </row>
    <row r="59" spans="1:19" s="158" customFormat="1" x14ac:dyDescent="0.45">
      <c r="A59" s="82">
        <v>15</v>
      </c>
      <c r="B59" s="96" t="s">
        <v>186</v>
      </c>
      <c r="C59" s="92"/>
      <c r="D59" s="274"/>
      <c r="E59" s="274"/>
      <c r="F59" s="274"/>
      <c r="G59" s="274"/>
      <c r="H59" s="274"/>
      <c r="I59" s="274"/>
      <c r="J59" s="274"/>
      <c r="K59" s="92"/>
      <c r="M59" s="109"/>
      <c r="N59" s="109"/>
      <c r="O59" s="109"/>
      <c r="P59" s="109"/>
      <c r="Q59" s="110"/>
      <c r="R59" s="110"/>
    </row>
    <row r="60" spans="1:19" s="158" customFormat="1" x14ac:dyDescent="0.45">
      <c r="A60" s="82"/>
      <c r="B60" s="96" t="s">
        <v>187</v>
      </c>
      <c r="C60" s="92" t="s">
        <v>99</v>
      </c>
      <c r="D60" s="274">
        <v>25033.33</v>
      </c>
      <c r="E60" s="274">
        <v>867</v>
      </c>
      <c r="F60" s="274"/>
      <c r="G60" s="274"/>
      <c r="H60" s="274"/>
      <c r="I60" s="273">
        <v>2715.6</v>
      </c>
      <c r="J60" s="274">
        <f t="shared" ref="J60:J65" si="5">D60+I60</f>
        <v>27748.93</v>
      </c>
      <c r="K60" s="81" t="s">
        <v>5977</v>
      </c>
      <c r="M60" s="109"/>
      <c r="N60" s="109"/>
      <c r="O60" s="109"/>
      <c r="P60" s="109"/>
      <c r="Q60" s="109"/>
      <c r="R60" s="109"/>
      <c r="S60" s="4"/>
    </row>
    <row r="61" spans="1:19" s="158" customFormat="1" x14ac:dyDescent="0.45">
      <c r="A61" s="82"/>
      <c r="B61" s="96" t="s">
        <v>188</v>
      </c>
      <c r="C61" s="92" t="s">
        <v>99</v>
      </c>
      <c r="D61" s="274">
        <v>36650</v>
      </c>
      <c r="E61" s="274">
        <f>E60</f>
        <v>867</v>
      </c>
      <c r="F61" s="274"/>
      <c r="G61" s="274"/>
      <c r="H61" s="274"/>
      <c r="I61" s="273">
        <v>2715.6</v>
      </c>
      <c r="J61" s="274">
        <f t="shared" si="5"/>
        <v>39365.599999999999</v>
      </c>
      <c r="K61" s="81" t="s">
        <v>5977</v>
      </c>
      <c r="M61" s="109"/>
      <c r="N61" s="109"/>
      <c r="O61" s="109"/>
      <c r="P61" s="109"/>
      <c r="Q61" s="109"/>
      <c r="R61" s="109"/>
      <c r="S61" s="4"/>
    </row>
    <row r="62" spans="1:19" s="158" customFormat="1" x14ac:dyDescent="0.45">
      <c r="A62" s="82"/>
      <c r="B62" s="96" t="s">
        <v>189</v>
      </c>
      <c r="C62" s="92" t="s">
        <v>99</v>
      </c>
      <c r="D62" s="274">
        <v>23690</v>
      </c>
      <c r="E62" s="274">
        <f>E60</f>
        <v>867</v>
      </c>
      <c r="F62" s="274"/>
      <c r="G62" s="274"/>
      <c r="H62" s="274"/>
      <c r="I62" s="273">
        <f>I60</f>
        <v>2715.6</v>
      </c>
      <c r="J62" s="274">
        <f t="shared" si="5"/>
        <v>26405.599999999999</v>
      </c>
      <c r="K62" s="81" t="s">
        <v>5977</v>
      </c>
      <c r="M62" s="109"/>
      <c r="N62" s="109"/>
      <c r="O62" s="109"/>
      <c r="P62" s="109"/>
      <c r="Q62" s="109"/>
      <c r="R62" s="109"/>
      <c r="S62" s="4"/>
    </row>
    <row r="63" spans="1:19" s="158" customFormat="1" x14ac:dyDescent="0.45">
      <c r="A63" s="82"/>
      <c r="B63" s="96" t="s">
        <v>190</v>
      </c>
      <c r="C63" s="92" t="s">
        <v>99</v>
      </c>
      <c r="D63" s="274">
        <v>23532.33</v>
      </c>
      <c r="E63" s="274">
        <f>E60</f>
        <v>867</v>
      </c>
      <c r="F63" s="274"/>
      <c r="G63" s="274"/>
      <c r="H63" s="274"/>
      <c r="I63" s="273">
        <f>I60</f>
        <v>2715.6</v>
      </c>
      <c r="J63" s="274">
        <f t="shared" si="5"/>
        <v>26247.93</v>
      </c>
      <c r="K63" s="81" t="s">
        <v>5977</v>
      </c>
      <c r="M63" s="109"/>
      <c r="N63" s="109"/>
      <c r="O63" s="109"/>
      <c r="P63" s="109"/>
      <c r="Q63" s="109"/>
      <c r="R63" s="109"/>
      <c r="S63" s="4"/>
    </row>
    <row r="64" spans="1:19" s="158" customFormat="1" x14ac:dyDescent="0.45">
      <c r="A64" s="82"/>
      <c r="B64" s="96" t="s">
        <v>191</v>
      </c>
      <c r="C64" s="92" t="s">
        <v>99</v>
      </c>
      <c r="D64" s="274">
        <v>23516.67</v>
      </c>
      <c r="E64" s="274">
        <f>E60</f>
        <v>867</v>
      </c>
      <c r="F64" s="274"/>
      <c r="G64" s="274"/>
      <c r="H64" s="274"/>
      <c r="I64" s="273">
        <f>I60</f>
        <v>2715.6</v>
      </c>
      <c r="J64" s="274">
        <f t="shared" si="5"/>
        <v>26232.269999999997</v>
      </c>
      <c r="K64" s="81" t="s">
        <v>5977</v>
      </c>
      <c r="M64" s="109"/>
      <c r="N64" s="109"/>
      <c r="O64" s="109"/>
      <c r="P64" s="109"/>
      <c r="Q64" s="109"/>
      <c r="R64" s="109"/>
      <c r="S64" s="4"/>
    </row>
    <row r="65" spans="1:18" s="158" customFormat="1" x14ac:dyDescent="0.45">
      <c r="A65" s="98"/>
      <c r="B65" s="99" t="s">
        <v>192</v>
      </c>
      <c r="C65" s="100" t="s">
        <v>99</v>
      </c>
      <c r="D65" s="279">
        <v>26705</v>
      </c>
      <c r="E65" s="279">
        <f>E60</f>
        <v>867</v>
      </c>
      <c r="F65" s="279"/>
      <c r="G65" s="279"/>
      <c r="H65" s="279"/>
      <c r="I65" s="279">
        <f>I60</f>
        <v>2715.6</v>
      </c>
      <c r="J65" s="279">
        <f t="shared" si="5"/>
        <v>29420.6</v>
      </c>
      <c r="K65" s="81" t="s">
        <v>5977</v>
      </c>
      <c r="M65" s="109"/>
      <c r="N65" s="109"/>
      <c r="O65" s="109"/>
      <c r="P65" s="109"/>
      <c r="Q65" s="110"/>
      <c r="R65" s="110"/>
    </row>
  </sheetData>
  <mergeCells count="8">
    <mergeCell ref="M12:N12"/>
    <mergeCell ref="A1:K1"/>
    <mergeCell ref="A2:K2"/>
    <mergeCell ref="A6:A9"/>
    <mergeCell ref="B6:B9"/>
    <mergeCell ref="C6:C9"/>
    <mergeCell ref="K6:K9"/>
    <mergeCell ref="E7:H7"/>
  </mergeCells>
  <printOptions horizontalCentered="1"/>
  <pageMargins left="0.39370078740157483" right="0" top="0.59055118110236227" bottom="0" header="0" footer="0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J731"/>
  <sheetViews>
    <sheetView workbookViewId="0">
      <selection activeCell="G8" sqref="G8"/>
    </sheetView>
  </sheetViews>
  <sheetFormatPr defaultRowHeight="21" x14ac:dyDescent="0.45"/>
  <cols>
    <col min="1" max="1" width="6" style="185" customWidth="1"/>
    <col min="2" max="3" width="9.375" style="185" customWidth="1"/>
    <col min="4" max="4" width="3.625" style="185" customWidth="1"/>
    <col min="5" max="5" width="5.875" style="185" customWidth="1"/>
    <col min="6" max="6" width="10.125" style="185" customWidth="1"/>
    <col min="7" max="7" width="9.375" style="185" customWidth="1"/>
    <col min="8" max="8" width="3.625" style="185" customWidth="1"/>
    <col min="9" max="9" width="5.875" style="185" customWidth="1"/>
    <col min="10" max="10" width="9.5" style="185" customWidth="1"/>
    <col min="11" max="11" width="9.375" style="185" customWidth="1"/>
    <col min="12" max="12" width="9" style="184" hidden="1" customWidth="1"/>
    <col min="13" max="13" width="5.875" style="185" hidden="1" customWidth="1"/>
    <col min="14" max="15" width="9.375" style="185" hidden="1" customWidth="1"/>
    <col min="16" max="16" width="3.25" style="185" hidden="1" customWidth="1"/>
    <col min="17" max="17" width="5.875" style="185" hidden="1" customWidth="1"/>
    <col min="18" max="18" width="10.125" style="185" hidden="1" customWidth="1"/>
    <col min="19" max="19" width="9.375" style="185" hidden="1" customWidth="1"/>
    <col min="20" max="20" width="3.25" style="185" hidden="1" customWidth="1"/>
    <col min="21" max="21" width="5.875" style="185" hidden="1" customWidth="1"/>
    <col min="22" max="22" width="9.5" style="185" hidden="1" customWidth="1"/>
    <col min="23" max="23" width="9.375" style="185" hidden="1" customWidth="1"/>
    <col min="24" max="24" width="9" style="184" hidden="1" customWidth="1"/>
    <col min="25" max="25" width="2.25" style="184" customWidth="1"/>
    <col min="26" max="26" width="6.5" style="185" customWidth="1"/>
    <col min="27" max="28" width="9.375" style="185" customWidth="1"/>
    <col min="29" max="29" width="4.125" style="185" customWidth="1"/>
    <col min="30" max="30" width="5.875" style="185" customWidth="1"/>
    <col min="31" max="31" width="10.125" style="185" customWidth="1"/>
    <col min="32" max="32" width="9.375" style="185" customWidth="1"/>
    <col min="33" max="33" width="4" style="185" customWidth="1"/>
    <col min="34" max="34" width="5.875" style="185" customWidth="1"/>
    <col min="35" max="35" width="9.5" style="185" customWidth="1"/>
    <col min="36" max="36" width="11.25" style="185" customWidth="1"/>
    <col min="37" max="256" width="9" style="224"/>
    <col min="257" max="257" width="6.25" style="224" customWidth="1"/>
    <col min="258" max="258" width="8.75" style="224" customWidth="1"/>
    <col min="259" max="259" width="10.125" style="224" customWidth="1"/>
    <col min="260" max="260" width="3.875" style="224" customWidth="1"/>
    <col min="261" max="261" width="6" style="224" customWidth="1"/>
    <col min="262" max="262" width="9.25" style="224" customWidth="1"/>
    <col min="263" max="263" width="10.125" style="224" customWidth="1"/>
    <col min="264" max="264" width="5" style="224" customWidth="1"/>
    <col min="265" max="265" width="5.75" style="224" customWidth="1"/>
    <col min="266" max="266" width="9" style="224" customWidth="1"/>
    <col min="267" max="267" width="10.375" style="224" customWidth="1"/>
    <col min="268" max="268" width="3.375" style="224" customWidth="1"/>
    <col min="269" max="269" width="6.5" style="224" customWidth="1"/>
    <col min="270" max="270" width="9.75" style="224" customWidth="1"/>
    <col min="271" max="271" width="11.25" style="224" customWidth="1"/>
    <col min="272" max="272" width="4" style="224" customWidth="1"/>
    <col min="273" max="273" width="6.5" style="224" customWidth="1"/>
    <col min="274" max="274" width="9.375" style="224" customWidth="1"/>
    <col min="275" max="275" width="10.375" style="224" customWidth="1"/>
    <col min="276" max="276" width="3.5" style="224" customWidth="1"/>
    <col min="277" max="277" width="5.875" style="224" customWidth="1"/>
    <col min="278" max="278" width="9.25" style="224" customWidth="1"/>
    <col min="279" max="279" width="10.5" style="224" customWidth="1"/>
    <col min="280" max="512" width="9" style="224"/>
    <col min="513" max="513" width="6.25" style="224" customWidth="1"/>
    <col min="514" max="514" width="8.75" style="224" customWidth="1"/>
    <col min="515" max="515" width="10.125" style="224" customWidth="1"/>
    <col min="516" max="516" width="3.875" style="224" customWidth="1"/>
    <col min="517" max="517" width="6" style="224" customWidth="1"/>
    <col min="518" max="518" width="9.25" style="224" customWidth="1"/>
    <col min="519" max="519" width="10.125" style="224" customWidth="1"/>
    <col min="520" max="520" width="5" style="224" customWidth="1"/>
    <col min="521" max="521" width="5.75" style="224" customWidth="1"/>
    <col min="522" max="522" width="9" style="224" customWidth="1"/>
    <col min="523" max="523" width="10.375" style="224" customWidth="1"/>
    <col min="524" max="524" width="3.375" style="224" customWidth="1"/>
    <col min="525" max="525" width="6.5" style="224" customWidth="1"/>
    <col min="526" max="526" width="9.75" style="224" customWidth="1"/>
    <col min="527" max="527" width="11.25" style="224" customWidth="1"/>
    <col min="528" max="528" width="4" style="224" customWidth="1"/>
    <col min="529" max="529" width="6.5" style="224" customWidth="1"/>
    <col min="530" max="530" width="9.375" style="224" customWidth="1"/>
    <col min="531" max="531" width="10.375" style="224" customWidth="1"/>
    <col min="532" max="532" width="3.5" style="224" customWidth="1"/>
    <col min="533" max="533" width="5.875" style="224" customWidth="1"/>
    <col min="534" max="534" width="9.25" style="224" customWidth="1"/>
    <col min="535" max="535" width="10.5" style="224" customWidth="1"/>
    <col min="536" max="768" width="9" style="224"/>
    <col min="769" max="769" width="6.25" style="224" customWidth="1"/>
    <col min="770" max="770" width="8.75" style="224" customWidth="1"/>
    <col min="771" max="771" width="10.125" style="224" customWidth="1"/>
    <col min="772" max="772" width="3.875" style="224" customWidth="1"/>
    <col min="773" max="773" width="6" style="224" customWidth="1"/>
    <col min="774" max="774" width="9.25" style="224" customWidth="1"/>
    <col min="775" max="775" width="10.125" style="224" customWidth="1"/>
    <col min="776" max="776" width="5" style="224" customWidth="1"/>
    <col min="777" max="777" width="5.75" style="224" customWidth="1"/>
    <col min="778" max="778" width="9" style="224" customWidth="1"/>
    <col min="779" max="779" width="10.375" style="224" customWidth="1"/>
    <col min="780" max="780" width="3.375" style="224" customWidth="1"/>
    <col min="781" max="781" width="6.5" style="224" customWidth="1"/>
    <col min="782" max="782" width="9.75" style="224" customWidth="1"/>
    <col min="783" max="783" width="11.25" style="224" customWidth="1"/>
    <col min="784" max="784" width="4" style="224" customWidth="1"/>
    <col min="785" max="785" width="6.5" style="224" customWidth="1"/>
    <col min="786" max="786" width="9.375" style="224" customWidth="1"/>
    <col min="787" max="787" width="10.375" style="224" customWidth="1"/>
    <col min="788" max="788" width="3.5" style="224" customWidth="1"/>
    <col min="789" max="789" width="5.875" style="224" customWidth="1"/>
    <col min="790" max="790" width="9.25" style="224" customWidth="1"/>
    <col min="791" max="791" width="10.5" style="224" customWidth="1"/>
    <col min="792" max="1024" width="9" style="224"/>
    <col min="1025" max="1025" width="6.25" style="224" customWidth="1"/>
    <col min="1026" max="1026" width="8.75" style="224" customWidth="1"/>
    <col min="1027" max="1027" width="10.125" style="224" customWidth="1"/>
    <col min="1028" max="1028" width="3.875" style="224" customWidth="1"/>
    <col min="1029" max="1029" width="6" style="224" customWidth="1"/>
    <col min="1030" max="1030" width="9.25" style="224" customWidth="1"/>
    <col min="1031" max="1031" width="10.125" style="224" customWidth="1"/>
    <col min="1032" max="1032" width="5" style="224" customWidth="1"/>
    <col min="1033" max="1033" width="5.75" style="224" customWidth="1"/>
    <col min="1034" max="1034" width="9" style="224" customWidth="1"/>
    <col min="1035" max="1035" width="10.375" style="224" customWidth="1"/>
    <col min="1036" max="1036" width="3.375" style="224" customWidth="1"/>
    <col min="1037" max="1037" width="6.5" style="224" customWidth="1"/>
    <col min="1038" max="1038" width="9.75" style="224" customWidth="1"/>
    <col min="1039" max="1039" width="11.25" style="224" customWidth="1"/>
    <col min="1040" max="1040" width="4" style="224" customWidth="1"/>
    <col min="1041" max="1041" width="6.5" style="224" customWidth="1"/>
    <col min="1042" max="1042" width="9.375" style="224" customWidth="1"/>
    <col min="1043" max="1043" width="10.375" style="224" customWidth="1"/>
    <col min="1044" max="1044" width="3.5" style="224" customWidth="1"/>
    <col min="1045" max="1045" width="5.875" style="224" customWidth="1"/>
    <col min="1046" max="1046" width="9.25" style="224" customWidth="1"/>
    <col min="1047" max="1047" width="10.5" style="224" customWidth="1"/>
    <col min="1048" max="1280" width="9" style="224"/>
    <col min="1281" max="1281" width="6.25" style="224" customWidth="1"/>
    <col min="1282" max="1282" width="8.75" style="224" customWidth="1"/>
    <col min="1283" max="1283" width="10.125" style="224" customWidth="1"/>
    <col min="1284" max="1284" width="3.875" style="224" customWidth="1"/>
    <col min="1285" max="1285" width="6" style="224" customWidth="1"/>
    <col min="1286" max="1286" width="9.25" style="224" customWidth="1"/>
    <col min="1287" max="1287" width="10.125" style="224" customWidth="1"/>
    <col min="1288" max="1288" width="5" style="224" customWidth="1"/>
    <col min="1289" max="1289" width="5.75" style="224" customWidth="1"/>
    <col min="1290" max="1290" width="9" style="224" customWidth="1"/>
    <col min="1291" max="1291" width="10.375" style="224" customWidth="1"/>
    <col min="1292" max="1292" width="3.375" style="224" customWidth="1"/>
    <col min="1293" max="1293" width="6.5" style="224" customWidth="1"/>
    <col min="1294" max="1294" width="9.75" style="224" customWidth="1"/>
    <col min="1295" max="1295" width="11.25" style="224" customWidth="1"/>
    <col min="1296" max="1296" width="4" style="224" customWidth="1"/>
    <col min="1297" max="1297" width="6.5" style="224" customWidth="1"/>
    <col min="1298" max="1298" width="9.375" style="224" customWidth="1"/>
    <col min="1299" max="1299" width="10.375" style="224" customWidth="1"/>
    <col min="1300" max="1300" width="3.5" style="224" customWidth="1"/>
    <col min="1301" max="1301" width="5.875" style="224" customWidth="1"/>
    <col min="1302" max="1302" width="9.25" style="224" customWidth="1"/>
    <col min="1303" max="1303" width="10.5" style="224" customWidth="1"/>
    <col min="1304" max="1536" width="9" style="224"/>
    <col min="1537" max="1537" width="6.25" style="224" customWidth="1"/>
    <col min="1538" max="1538" width="8.75" style="224" customWidth="1"/>
    <col min="1539" max="1539" width="10.125" style="224" customWidth="1"/>
    <col min="1540" max="1540" width="3.875" style="224" customWidth="1"/>
    <col min="1541" max="1541" width="6" style="224" customWidth="1"/>
    <col min="1542" max="1542" width="9.25" style="224" customWidth="1"/>
    <col min="1543" max="1543" width="10.125" style="224" customWidth="1"/>
    <col min="1544" max="1544" width="5" style="224" customWidth="1"/>
    <col min="1545" max="1545" width="5.75" style="224" customWidth="1"/>
    <col min="1546" max="1546" width="9" style="224" customWidth="1"/>
    <col min="1547" max="1547" width="10.375" style="224" customWidth="1"/>
    <col min="1548" max="1548" width="3.375" style="224" customWidth="1"/>
    <col min="1549" max="1549" width="6.5" style="224" customWidth="1"/>
    <col min="1550" max="1550" width="9.75" style="224" customWidth="1"/>
    <col min="1551" max="1551" width="11.25" style="224" customWidth="1"/>
    <col min="1552" max="1552" width="4" style="224" customWidth="1"/>
    <col min="1553" max="1553" width="6.5" style="224" customWidth="1"/>
    <col min="1554" max="1554" width="9.375" style="224" customWidth="1"/>
    <col min="1555" max="1555" width="10.375" style="224" customWidth="1"/>
    <col min="1556" max="1556" width="3.5" style="224" customWidth="1"/>
    <col min="1557" max="1557" width="5.875" style="224" customWidth="1"/>
    <col min="1558" max="1558" width="9.25" style="224" customWidth="1"/>
    <col min="1559" max="1559" width="10.5" style="224" customWidth="1"/>
    <col min="1560" max="1792" width="9" style="224"/>
    <col min="1793" max="1793" width="6.25" style="224" customWidth="1"/>
    <col min="1794" max="1794" width="8.75" style="224" customWidth="1"/>
    <col min="1795" max="1795" width="10.125" style="224" customWidth="1"/>
    <col min="1796" max="1796" width="3.875" style="224" customWidth="1"/>
    <col min="1797" max="1797" width="6" style="224" customWidth="1"/>
    <col min="1798" max="1798" width="9.25" style="224" customWidth="1"/>
    <col min="1799" max="1799" width="10.125" style="224" customWidth="1"/>
    <col min="1800" max="1800" width="5" style="224" customWidth="1"/>
    <col min="1801" max="1801" width="5.75" style="224" customWidth="1"/>
    <col min="1802" max="1802" width="9" style="224" customWidth="1"/>
    <col min="1803" max="1803" width="10.375" style="224" customWidth="1"/>
    <col min="1804" max="1804" width="3.375" style="224" customWidth="1"/>
    <col min="1805" max="1805" width="6.5" style="224" customWidth="1"/>
    <col min="1806" max="1806" width="9.75" style="224" customWidth="1"/>
    <col min="1807" max="1807" width="11.25" style="224" customWidth="1"/>
    <col min="1808" max="1808" width="4" style="224" customWidth="1"/>
    <col min="1809" max="1809" width="6.5" style="224" customWidth="1"/>
    <col min="1810" max="1810" width="9.375" style="224" customWidth="1"/>
    <col min="1811" max="1811" width="10.375" style="224" customWidth="1"/>
    <col min="1812" max="1812" width="3.5" style="224" customWidth="1"/>
    <col min="1813" max="1813" width="5.875" style="224" customWidth="1"/>
    <col min="1814" max="1814" width="9.25" style="224" customWidth="1"/>
    <col min="1815" max="1815" width="10.5" style="224" customWidth="1"/>
    <col min="1816" max="2048" width="9" style="224"/>
    <col min="2049" max="2049" width="6.25" style="224" customWidth="1"/>
    <col min="2050" max="2050" width="8.75" style="224" customWidth="1"/>
    <col min="2051" max="2051" width="10.125" style="224" customWidth="1"/>
    <col min="2052" max="2052" width="3.875" style="224" customWidth="1"/>
    <col min="2053" max="2053" width="6" style="224" customWidth="1"/>
    <col min="2054" max="2054" width="9.25" style="224" customWidth="1"/>
    <col min="2055" max="2055" width="10.125" style="224" customWidth="1"/>
    <col min="2056" max="2056" width="5" style="224" customWidth="1"/>
    <col min="2057" max="2057" width="5.75" style="224" customWidth="1"/>
    <col min="2058" max="2058" width="9" style="224" customWidth="1"/>
    <col min="2059" max="2059" width="10.375" style="224" customWidth="1"/>
    <col min="2060" max="2060" width="3.375" style="224" customWidth="1"/>
    <col min="2061" max="2061" width="6.5" style="224" customWidth="1"/>
    <col min="2062" max="2062" width="9.75" style="224" customWidth="1"/>
    <col min="2063" max="2063" width="11.25" style="224" customWidth="1"/>
    <col min="2064" max="2064" width="4" style="224" customWidth="1"/>
    <col min="2065" max="2065" width="6.5" style="224" customWidth="1"/>
    <col min="2066" max="2066" width="9.375" style="224" customWidth="1"/>
    <col min="2067" max="2067" width="10.375" style="224" customWidth="1"/>
    <col min="2068" max="2068" width="3.5" style="224" customWidth="1"/>
    <col min="2069" max="2069" width="5.875" style="224" customWidth="1"/>
    <col min="2070" max="2070" width="9.25" style="224" customWidth="1"/>
    <col min="2071" max="2071" width="10.5" style="224" customWidth="1"/>
    <col min="2072" max="2304" width="9" style="224"/>
    <col min="2305" max="2305" width="6.25" style="224" customWidth="1"/>
    <col min="2306" max="2306" width="8.75" style="224" customWidth="1"/>
    <col min="2307" max="2307" width="10.125" style="224" customWidth="1"/>
    <col min="2308" max="2308" width="3.875" style="224" customWidth="1"/>
    <col min="2309" max="2309" width="6" style="224" customWidth="1"/>
    <col min="2310" max="2310" width="9.25" style="224" customWidth="1"/>
    <col min="2311" max="2311" width="10.125" style="224" customWidth="1"/>
    <col min="2312" max="2312" width="5" style="224" customWidth="1"/>
    <col min="2313" max="2313" width="5.75" style="224" customWidth="1"/>
    <col min="2314" max="2314" width="9" style="224" customWidth="1"/>
    <col min="2315" max="2315" width="10.375" style="224" customWidth="1"/>
    <col min="2316" max="2316" width="3.375" style="224" customWidth="1"/>
    <col min="2317" max="2317" width="6.5" style="224" customWidth="1"/>
    <col min="2318" max="2318" width="9.75" style="224" customWidth="1"/>
    <col min="2319" max="2319" width="11.25" style="224" customWidth="1"/>
    <col min="2320" max="2320" width="4" style="224" customWidth="1"/>
    <col min="2321" max="2321" width="6.5" style="224" customWidth="1"/>
    <col min="2322" max="2322" width="9.375" style="224" customWidth="1"/>
    <col min="2323" max="2323" width="10.375" style="224" customWidth="1"/>
    <col min="2324" max="2324" width="3.5" style="224" customWidth="1"/>
    <col min="2325" max="2325" width="5.875" style="224" customWidth="1"/>
    <col min="2326" max="2326" width="9.25" style="224" customWidth="1"/>
    <col min="2327" max="2327" width="10.5" style="224" customWidth="1"/>
    <col min="2328" max="2560" width="9" style="224"/>
    <col min="2561" max="2561" width="6.25" style="224" customWidth="1"/>
    <col min="2562" max="2562" width="8.75" style="224" customWidth="1"/>
    <col min="2563" max="2563" width="10.125" style="224" customWidth="1"/>
    <col min="2564" max="2564" width="3.875" style="224" customWidth="1"/>
    <col min="2565" max="2565" width="6" style="224" customWidth="1"/>
    <col min="2566" max="2566" width="9.25" style="224" customWidth="1"/>
    <col min="2567" max="2567" width="10.125" style="224" customWidth="1"/>
    <col min="2568" max="2568" width="5" style="224" customWidth="1"/>
    <col min="2569" max="2569" width="5.75" style="224" customWidth="1"/>
    <col min="2570" max="2570" width="9" style="224" customWidth="1"/>
    <col min="2571" max="2571" width="10.375" style="224" customWidth="1"/>
    <col min="2572" max="2572" width="3.375" style="224" customWidth="1"/>
    <col min="2573" max="2573" width="6.5" style="224" customWidth="1"/>
    <col min="2574" max="2574" width="9.75" style="224" customWidth="1"/>
    <col min="2575" max="2575" width="11.25" style="224" customWidth="1"/>
    <col min="2576" max="2576" width="4" style="224" customWidth="1"/>
    <col min="2577" max="2577" width="6.5" style="224" customWidth="1"/>
    <col min="2578" max="2578" width="9.375" style="224" customWidth="1"/>
    <col min="2579" max="2579" width="10.375" style="224" customWidth="1"/>
    <col min="2580" max="2580" width="3.5" style="224" customWidth="1"/>
    <col min="2581" max="2581" width="5.875" style="224" customWidth="1"/>
    <col min="2582" max="2582" width="9.25" style="224" customWidth="1"/>
    <col min="2583" max="2583" width="10.5" style="224" customWidth="1"/>
    <col min="2584" max="2816" width="9" style="224"/>
    <col min="2817" max="2817" width="6.25" style="224" customWidth="1"/>
    <col min="2818" max="2818" width="8.75" style="224" customWidth="1"/>
    <col min="2819" max="2819" width="10.125" style="224" customWidth="1"/>
    <col min="2820" max="2820" width="3.875" style="224" customWidth="1"/>
    <col min="2821" max="2821" width="6" style="224" customWidth="1"/>
    <col min="2822" max="2822" width="9.25" style="224" customWidth="1"/>
    <col min="2823" max="2823" width="10.125" style="224" customWidth="1"/>
    <col min="2824" max="2824" width="5" style="224" customWidth="1"/>
    <col min="2825" max="2825" width="5.75" style="224" customWidth="1"/>
    <col min="2826" max="2826" width="9" style="224" customWidth="1"/>
    <col min="2827" max="2827" width="10.375" style="224" customWidth="1"/>
    <col min="2828" max="2828" width="3.375" style="224" customWidth="1"/>
    <col min="2829" max="2829" width="6.5" style="224" customWidth="1"/>
    <col min="2830" max="2830" width="9.75" style="224" customWidth="1"/>
    <col min="2831" max="2831" width="11.25" style="224" customWidth="1"/>
    <col min="2832" max="2832" width="4" style="224" customWidth="1"/>
    <col min="2833" max="2833" width="6.5" style="224" customWidth="1"/>
    <col min="2834" max="2834" width="9.375" style="224" customWidth="1"/>
    <col min="2835" max="2835" width="10.375" style="224" customWidth="1"/>
    <col min="2836" max="2836" width="3.5" style="224" customWidth="1"/>
    <col min="2837" max="2837" width="5.875" style="224" customWidth="1"/>
    <col min="2838" max="2838" width="9.25" style="224" customWidth="1"/>
    <col min="2839" max="2839" width="10.5" style="224" customWidth="1"/>
    <col min="2840" max="3072" width="9" style="224"/>
    <col min="3073" max="3073" width="6.25" style="224" customWidth="1"/>
    <col min="3074" max="3074" width="8.75" style="224" customWidth="1"/>
    <col min="3075" max="3075" width="10.125" style="224" customWidth="1"/>
    <col min="3076" max="3076" width="3.875" style="224" customWidth="1"/>
    <col min="3077" max="3077" width="6" style="224" customWidth="1"/>
    <col min="3078" max="3078" width="9.25" style="224" customWidth="1"/>
    <col min="3079" max="3079" width="10.125" style="224" customWidth="1"/>
    <col min="3080" max="3080" width="5" style="224" customWidth="1"/>
    <col min="3081" max="3081" width="5.75" style="224" customWidth="1"/>
    <col min="3082" max="3082" width="9" style="224" customWidth="1"/>
    <col min="3083" max="3083" width="10.375" style="224" customWidth="1"/>
    <col min="3084" max="3084" width="3.375" style="224" customWidth="1"/>
    <col min="3085" max="3085" width="6.5" style="224" customWidth="1"/>
    <col min="3086" max="3086" width="9.75" style="224" customWidth="1"/>
    <col min="3087" max="3087" width="11.25" style="224" customWidth="1"/>
    <col min="3088" max="3088" width="4" style="224" customWidth="1"/>
    <col min="3089" max="3089" width="6.5" style="224" customWidth="1"/>
    <col min="3090" max="3090" width="9.375" style="224" customWidth="1"/>
    <col min="3091" max="3091" width="10.375" style="224" customWidth="1"/>
    <col min="3092" max="3092" width="3.5" style="224" customWidth="1"/>
    <col min="3093" max="3093" width="5.875" style="224" customWidth="1"/>
    <col min="3094" max="3094" width="9.25" style="224" customWidth="1"/>
    <col min="3095" max="3095" width="10.5" style="224" customWidth="1"/>
    <col min="3096" max="3328" width="9" style="224"/>
    <col min="3329" max="3329" width="6.25" style="224" customWidth="1"/>
    <col min="3330" max="3330" width="8.75" style="224" customWidth="1"/>
    <col min="3331" max="3331" width="10.125" style="224" customWidth="1"/>
    <col min="3332" max="3332" width="3.875" style="224" customWidth="1"/>
    <col min="3333" max="3333" width="6" style="224" customWidth="1"/>
    <col min="3334" max="3334" width="9.25" style="224" customWidth="1"/>
    <col min="3335" max="3335" width="10.125" style="224" customWidth="1"/>
    <col min="3336" max="3336" width="5" style="224" customWidth="1"/>
    <col min="3337" max="3337" width="5.75" style="224" customWidth="1"/>
    <col min="3338" max="3338" width="9" style="224" customWidth="1"/>
    <col min="3339" max="3339" width="10.375" style="224" customWidth="1"/>
    <col min="3340" max="3340" width="3.375" style="224" customWidth="1"/>
    <col min="3341" max="3341" width="6.5" style="224" customWidth="1"/>
    <col min="3342" max="3342" width="9.75" style="224" customWidth="1"/>
    <col min="3343" max="3343" width="11.25" style="224" customWidth="1"/>
    <col min="3344" max="3344" width="4" style="224" customWidth="1"/>
    <col min="3345" max="3345" width="6.5" style="224" customWidth="1"/>
    <col min="3346" max="3346" width="9.375" style="224" customWidth="1"/>
    <col min="3347" max="3347" width="10.375" style="224" customWidth="1"/>
    <col min="3348" max="3348" width="3.5" style="224" customWidth="1"/>
    <col min="3349" max="3349" width="5.875" style="224" customWidth="1"/>
    <col min="3350" max="3350" width="9.25" style="224" customWidth="1"/>
    <col min="3351" max="3351" width="10.5" style="224" customWidth="1"/>
    <col min="3352" max="3584" width="9" style="224"/>
    <col min="3585" max="3585" width="6.25" style="224" customWidth="1"/>
    <col min="3586" max="3586" width="8.75" style="224" customWidth="1"/>
    <col min="3587" max="3587" width="10.125" style="224" customWidth="1"/>
    <col min="3588" max="3588" width="3.875" style="224" customWidth="1"/>
    <col min="3589" max="3589" width="6" style="224" customWidth="1"/>
    <col min="3590" max="3590" width="9.25" style="224" customWidth="1"/>
    <col min="3591" max="3591" width="10.125" style="224" customWidth="1"/>
    <col min="3592" max="3592" width="5" style="224" customWidth="1"/>
    <col min="3593" max="3593" width="5.75" style="224" customWidth="1"/>
    <col min="3594" max="3594" width="9" style="224" customWidth="1"/>
    <col min="3595" max="3595" width="10.375" style="224" customWidth="1"/>
    <col min="3596" max="3596" width="3.375" style="224" customWidth="1"/>
    <col min="3597" max="3597" width="6.5" style="224" customWidth="1"/>
    <col min="3598" max="3598" width="9.75" style="224" customWidth="1"/>
    <col min="3599" max="3599" width="11.25" style="224" customWidth="1"/>
    <col min="3600" max="3600" width="4" style="224" customWidth="1"/>
    <col min="3601" max="3601" width="6.5" style="224" customWidth="1"/>
    <col min="3602" max="3602" width="9.375" style="224" customWidth="1"/>
    <col min="3603" max="3603" width="10.375" style="224" customWidth="1"/>
    <col min="3604" max="3604" width="3.5" style="224" customWidth="1"/>
    <col min="3605" max="3605" width="5.875" style="224" customWidth="1"/>
    <col min="3606" max="3606" width="9.25" style="224" customWidth="1"/>
    <col min="3607" max="3607" width="10.5" style="224" customWidth="1"/>
    <col min="3608" max="3840" width="9" style="224"/>
    <col min="3841" max="3841" width="6.25" style="224" customWidth="1"/>
    <col min="3842" max="3842" width="8.75" style="224" customWidth="1"/>
    <col min="3843" max="3843" width="10.125" style="224" customWidth="1"/>
    <col min="3844" max="3844" width="3.875" style="224" customWidth="1"/>
    <col min="3845" max="3845" width="6" style="224" customWidth="1"/>
    <col min="3846" max="3846" width="9.25" style="224" customWidth="1"/>
    <col min="3847" max="3847" width="10.125" style="224" customWidth="1"/>
    <col min="3848" max="3848" width="5" style="224" customWidth="1"/>
    <col min="3849" max="3849" width="5.75" style="224" customWidth="1"/>
    <col min="3850" max="3850" width="9" style="224" customWidth="1"/>
    <col min="3851" max="3851" width="10.375" style="224" customWidth="1"/>
    <col min="3852" max="3852" width="3.375" style="224" customWidth="1"/>
    <col min="3853" max="3853" width="6.5" style="224" customWidth="1"/>
    <col min="3854" max="3854" width="9.75" style="224" customWidth="1"/>
    <col min="3855" max="3855" width="11.25" style="224" customWidth="1"/>
    <col min="3856" max="3856" width="4" style="224" customWidth="1"/>
    <col min="3857" max="3857" width="6.5" style="224" customWidth="1"/>
    <col min="3858" max="3858" width="9.375" style="224" customWidth="1"/>
    <col min="3859" max="3859" width="10.375" style="224" customWidth="1"/>
    <col min="3860" max="3860" width="3.5" style="224" customWidth="1"/>
    <col min="3861" max="3861" width="5.875" style="224" customWidth="1"/>
    <col min="3862" max="3862" width="9.25" style="224" customWidth="1"/>
    <col min="3863" max="3863" width="10.5" style="224" customWidth="1"/>
    <col min="3864" max="4096" width="9" style="224"/>
    <col min="4097" max="4097" width="6.25" style="224" customWidth="1"/>
    <col min="4098" max="4098" width="8.75" style="224" customWidth="1"/>
    <col min="4099" max="4099" width="10.125" style="224" customWidth="1"/>
    <col min="4100" max="4100" width="3.875" style="224" customWidth="1"/>
    <col min="4101" max="4101" width="6" style="224" customWidth="1"/>
    <col min="4102" max="4102" width="9.25" style="224" customWidth="1"/>
    <col min="4103" max="4103" width="10.125" style="224" customWidth="1"/>
    <col min="4104" max="4104" width="5" style="224" customWidth="1"/>
    <col min="4105" max="4105" width="5.75" style="224" customWidth="1"/>
    <col min="4106" max="4106" width="9" style="224" customWidth="1"/>
    <col min="4107" max="4107" width="10.375" style="224" customWidth="1"/>
    <col min="4108" max="4108" width="3.375" style="224" customWidth="1"/>
    <col min="4109" max="4109" width="6.5" style="224" customWidth="1"/>
    <col min="4110" max="4110" width="9.75" style="224" customWidth="1"/>
    <col min="4111" max="4111" width="11.25" style="224" customWidth="1"/>
    <col min="4112" max="4112" width="4" style="224" customWidth="1"/>
    <col min="4113" max="4113" width="6.5" style="224" customWidth="1"/>
    <col min="4114" max="4114" width="9.375" style="224" customWidth="1"/>
    <col min="4115" max="4115" width="10.375" style="224" customWidth="1"/>
    <col min="4116" max="4116" width="3.5" style="224" customWidth="1"/>
    <col min="4117" max="4117" width="5.875" style="224" customWidth="1"/>
    <col min="4118" max="4118" width="9.25" style="224" customWidth="1"/>
    <col min="4119" max="4119" width="10.5" style="224" customWidth="1"/>
    <col min="4120" max="4352" width="9" style="224"/>
    <col min="4353" max="4353" width="6.25" style="224" customWidth="1"/>
    <col min="4354" max="4354" width="8.75" style="224" customWidth="1"/>
    <col min="4355" max="4355" width="10.125" style="224" customWidth="1"/>
    <col min="4356" max="4356" width="3.875" style="224" customWidth="1"/>
    <col min="4357" max="4357" width="6" style="224" customWidth="1"/>
    <col min="4358" max="4358" width="9.25" style="224" customWidth="1"/>
    <col min="4359" max="4359" width="10.125" style="224" customWidth="1"/>
    <col min="4360" max="4360" width="5" style="224" customWidth="1"/>
    <col min="4361" max="4361" width="5.75" style="224" customWidth="1"/>
    <col min="4362" max="4362" width="9" style="224" customWidth="1"/>
    <col min="4363" max="4363" width="10.375" style="224" customWidth="1"/>
    <col min="4364" max="4364" width="3.375" style="224" customWidth="1"/>
    <col min="4365" max="4365" width="6.5" style="224" customWidth="1"/>
    <col min="4366" max="4366" width="9.75" style="224" customWidth="1"/>
    <col min="4367" max="4367" width="11.25" style="224" customWidth="1"/>
    <col min="4368" max="4368" width="4" style="224" customWidth="1"/>
    <col min="4369" max="4369" width="6.5" style="224" customWidth="1"/>
    <col min="4370" max="4370" width="9.375" style="224" customWidth="1"/>
    <col min="4371" max="4371" width="10.375" style="224" customWidth="1"/>
    <col min="4372" max="4372" width="3.5" style="224" customWidth="1"/>
    <col min="4373" max="4373" width="5.875" style="224" customWidth="1"/>
    <col min="4374" max="4374" width="9.25" style="224" customWidth="1"/>
    <col min="4375" max="4375" width="10.5" style="224" customWidth="1"/>
    <col min="4376" max="4608" width="9" style="224"/>
    <col min="4609" max="4609" width="6.25" style="224" customWidth="1"/>
    <col min="4610" max="4610" width="8.75" style="224" customWidth="1"/>
    <col min="4611" max="4611" width="10.125" style="224" customWidth="1"/>
    <col min="4612" max="4612" width="3.875" style="224" customWidth="1"/>
    <col min="4613" max="4613" width="6" style="224" customWidth="1"/>
    <col min="4614" max="4614" width="9.25" style="224" customWidth="1"/>
    <col min="4615" max="4615" width="10.125" style="224" customWidth="1"/>
    <col min="4616" max="4616" width="5" style="224" customWidth="1"/>
    <col min="4617" max="4617" width="5.75" style="224" customWidth="1"/>
    <col min="4618" max="4618" width="9" style="224" customWidth="1"/>
    <col min="4619" max="4619" width="10.375" style="224" customWidth="1"/>
    <col min="4620" max="4620" width="3.375" style="224" customWidth="1"/>
    <col min="4621" max="4621" width="6.5" style="224" customWidth="1"/>
    <col min="4622" max="4622" width="9.75" style="224" customWidth="1"/>
    <col min="4623" max="4623" width="11.25" style="224" customWidth="1"/>
    <col min="4624" max="4624" width="4" style="224" customWidth="1"/>
    <col min="4625" max="4625" width="6.5" style="224" customWidth="1"/>
    <col min="4626" max="4626" width="9.375" style="224" customWidth="1"/>
    <col min="4627" max="4627" width="10.375" style="224" customWidth="1"/>
    <col min="4628" max="4628" width="3.5" style="224" customWidth="1"/>
    <col min="4629" max="4629" width="5.875" style="224" customWidth="1"/>
    <col min="4630" max="4630" width="9.25" style="224" customWidth="1"/>
    <col min="4631" max="4631" width="10.5" style="224" customWidth="1"/>
    <col min="4632" max="4864" width="9" style="224"/>
    <col min="4865" max="4865" width="6.25" style="224" customWidth="1"/>
    <col min="4866" max="4866" width="8.75" style="224" customWidth="1"/>
    <col min="4867" max="4867" width="10.125" style="224" customWidth="1"/>
    <col min="4868" max="4868" width="3.875" style="224" customWidth="1"/>
    <col min="4869" max="4869" width="6" style="224" customWidth="1"/>
    <col min="4870" max="4870" width="9.25" style="224" customWidth="1"/>
    <col min="4871" max="4871" width="10.125" style="224" customWidth="1"/>
    <col min="4872" max="4872" width="5" style="224" customWidth="1"/>
    <col min="4873" max="4873" width="5.75" style="224" customWidth="1"/>
    <col min="4874" max="4874" width="9" style="224" customWidth="1"/>
    <col min="4875" max="4875" width="10.375" style="224" customWidth="1"/>
    <col min="4876" max="4876" width="3.375" style="224" customWidth="1"/>
    <col min="4877" max="4877" width="6.5" style="224" customWidth="1"/>
    <col min="4878" max="4878" width="9.75" style="224" customWidth="1"/>
    <col min="4879" max="4879" width="11.25" style="224" customWidth="1"/>
    <col min="4880" max="4880" width="4" style="224" customWidth="1"/>
    <col min="4881" max="4881" width="6.5" style="224" customWidth="1"/>
    <col min="4882" max="4882" width="9.375" style="224" customWidth="1"/>
    <col min="4883" max="4883" width="10.375" style="224" customWidth="1"/>
    <col min="4884" max="4884" width="3.5" style="224" customWidth="1"/>
    <col min="4885" max="4885" width="5.875" style="224" customWidth="1"/>
    <col min="4886" max="4886" width="9.25" style="224" customWidth="1"/>
    <col min="4887" max="4887" width="10.5" style="224" customWidth="1"/>
    <col min="4888" max="5120" width="9" style="224"/>
    <col min="5121" max="5121" width="6.25" style="224" customWidth="1"/>
    <col min="5122" max="5122" width="8.75" style="224" customWidth="1"/>
    <col min="5123" max="5123" width="10.125" style="224" customWidth="1"/>
    <col min="5124" max="5124" width="3.875" style="224" customWidth="1"/>
    <col min="5125" max="5125" width="6" style="224" customWidth="1"/>
    <col min="5126" max="5126" width="9.25" style="224" customWidth="1"/>
    <col min="5127" max="5127" width="10.125" style="224" customWidth="1"/>
    <col min="5128" max="5128" width="5" style="224" customWidth="1"/>
    <col min="5129" max="5129" width="5.75" style="224" customWidth="1"/>
    <col min="5130" max="5130" width="9" style="224" customWidth="1"/>
    <col min="5131" max="5131" width="10.375" style="224" customWidth="1"/>
    <col min="5132" max="5132" width="3.375" style="224" customWidth="1"/>
    <col min="5133" max="5133" width="6.5" style="224" customWidth="1"/>
    <col min="5134" max="5134" width="9.75" style="224" customWidth="1"/>
    <col min="5135" max="5135" width="11.25" style="224" customWidth="1"/>
    <col min="5136" max="5136" width="4" style="224" customWidth="1"/>
    <col min="5137" max="5137" width="6.5" style="224" customWidth="1"/>
    <col min="5138" max="5138" width="9.375" style="224" customWidth="1"/>
    <col min="5139" max="5139" width="10.375" style="224" customWidth="1"/>
    <col min="5140" max="5140" width="3.5" style="224" customWidth="1"/>
    <col min="5141" max="5141" width="5.875" style="224" customWidth="1"/>
    <col min="5142" max="5142" width="9.25" style="224" customWidth="1"/>
    <col min="5143" max="5143" width="10.5" style="224" customWidth="1"/>
    <col min="5144" max="5376" width="9" style="224"/>
    <col min="5377" max="5377" width="6.25" style="224" customWidth="1"/>
    <col min="5378" max="5378" width="8.75" style="224" customWidth="1"/>
    <col min="5379" max="5379" width="10.125" style="224" customWidth="1"/>
    <col min="5380" max="5380" width="3.875" style="224" customWidth="1"/>
    <col min="5381" max="5381" width="6" style="224" customWidth="1"/>
    <col min="5382" max="5382" width="9.25" style="224" customWidth="1"/>
    <col min="5383" max="5383" width="10.125" style="224" customWidth="1"/>
    <col min="5384" max="5384" width="5" style="224" customWidth="1"/>
    <col min="5385" max="5385" width="5.75" style="224" customWidth="1"/>
    <col min="5386" max="5386" width="9" style="224" customWidth="1"/>
    <col min="5387" max="5387" width="10.375" style="224" customWidth="1"/>
    <col min="5388" max="5388" width="3.375" style="224" customWidth="1"/>
    <col min="5389" max="5389" width="6.5" style="224" customWidth="1"/>
    <col min="5390" max="5390" width="9.75" style="224" customWidth="1"/>
    <col min="5391" max="5391" width="11.25" style="224" customWidth="1"/>
    <col min="5392" max="5392" width="4" style="224" customWidth="1"/>
    <col min="5393" max="5393" width="6.5" style="224" customWidth="1"/>
    <col min="5394" max="5394" width="9.375" style="224" customWidth="1"/>
    <col min="5395" max="5395" width="10.375" style="224" customWidth="1"/>
    <col min="5396" max="5396" width="3.5" style="224" customWidth="1"/>
    <col min="5397" max="5397" width="5.875" style="224" customWidth="1"/>
    <col min="5398" max="5398" width="9.25" style="224" customWidth="1"/>
    <col min="5399" max="5399" width="10.5" style="224" customWidth="1"/>
    <col min="5400" max="5632" width="9" style="224"/>
    <col min="5633" max="5633" width="6.25" style="224" customWidth="1"/>
    <col min="5634" max="5634" width="8.75" style="224" customWidth="1"/>
    <col min="5635" max="5635" width="10.125" style="224" customWidth="1"/>
    <col min="5636" max="5636" width="3.875" style="224" customWidth="1"/>
    <col min="5637" max="5637" width="6" style="224" customWidth="1"/>
    <col min="5638" max="5638" width="9.25" style="224" customWidth="1"/>
    <col min="5639" max="5639" width="10.125" style="224" customWidth="1"/>
    <col min="5640" max="5640" width="5" style="224" customWidth="1"/>
    <col min="5641" max="5641" width="5.75" style="224" customWidth="1"/>
    <col min="5642" max="5642" width="9" style="224" customWidth="1"/>
    <col min="5643" max="5643" width="10.375" style="224" customWidth="1"/>
    <col min="5644" max="5644" width="3.375" style="224" customWidth="1"/>
    <col min="5645" max="5645" width="6.5" style="224" customWidth="1"/>
    <col min="5646" max="5646" width="9.75" style="224" customWidth="1"/>
    <col min="5647" max="5647" width="11.25" style="224" customWidth="1"/>
    <col min="5648" max="5648" width="4" style="224" customWidth="1"/>
    <col min="5649" max="5649" width="6.5" style="224" customWidth="1"/>
    <col min="5650" max="5650" width="9.375" style="224" customWidth="1"/>
    <col min="5651" max="5651" width="10.375" style="224" customWidth="1"/>
    <col min="5652" max="5652" width="3.5" style="224" customWidth="1"/>
    <col min="5653" max="5653" width="5.875" style="224" customWidth="1"/>
    <col min="5654" max="5654" width="9.25" style="224" customWidth="1"/>
    <col min="5655" max="5655" width="10.5" style="224" customWidth="1"/>
    <col min="5656" max="5888" width="9" style="224"/>
    <col min="5889" max="5889" width="6.25" style="224" customWidth="1"/>
    <col min="5890" max="5890" width="8.75" style="224" customWidth="1"/>
    <col min="5891" max="5891" width="10.125" style="224" customWidth="1"/>
    <col min="5892" max="5892" width="3.875" style="224" customWidth="1"/>
    <col min="5893" max="5893" width="6" style="224" customWidth="1"/>
    <col min="5894" max="5894" width="9.25" style="224" customWidth="1"/>
    <col min="5895" max="5895" width="10.125" style="224" customWidth="1"/>
    <col min="5896" max="5896" width="5" style="224" customWidth="1"/>
    <col min="5897" max="5897" width="5.75" style="224" customWidth="1"/>
    <col min="5898" max="5898" width="9" style="224" customWidth="1"/>
    <col min="5899" max="5899" width="10.375" style="224" customWidth="1"/>
    <col min="5900" max="5900" width="3.375" style="224" customWidth="1"/>
    <col min="5901" max="5901" width="6.5" style="224" customWidth="1"/>
    <col min="5902" max="5902" width="9.75" style="224" customWidth="1"/>
    <col min="5903" max="5903" width="11.25" style="224" customWidth="1"/>
    <col min="5904" max="5904" width="4" style="224" customWidth="1"/>
    <col min="5905" max="5905" width="6.5" style="224" customWidth="1"/>
    <col min="5906" max="5906" width="9.375" style="224" customWidth="1"/>
    <col min="5907" max="5907" width="10.375" style="224" customWidth="1"/>
    <col min="5908" max="5908" width="3.5" style="224" customWidth="1"/>
    <col min="5909" max="5909" width="5.875" style="224" customWidth="1"/>
    <col min="5910" max="5910" width="9.25" style="224" customWidth="1"/>
    <col min="5911" max="5911" width="10.5" style="224" customWidth="1"/>
    <col min="5912" max="6144" width="9" style="224"/>
    <col min="6145" max="6145" width="6.25" style="224" customWidth="1"/>
    <col min="6146" max="6146" width="8.75" style="224" customWidth="1"/>
    <col min="6147" max="6147" width="10.125" style="224" customWidth="1"/>
    <col min="6148" max="6148" width="3.875" style="224" customWidth="1"/>
    <col min="6149" max="6149" width="6" style="224" customWidth="1"/>
    <col min="6150" max="6150" width="9.25" style="224" customWidth="1"/>
    <col min="6151" max="6151" width="10.125" style="224" customWidth="1"/>
    <col min="6152" max="6152" width="5" style="224" customWidth="1"/>
    <col min="6153" max="6153" width="5.75" style="224" customWidth="1"/>
    <col min="6154" max="6154" width="9" style="224" customWidth="1"/>
    <col min="6155" max="6155" width="10.375" style="224" customWidth="1"/>
    <col min="6156" max="6156" width="3.375" style="224" customWidth="1"/>
    <col min="6157" max="6157" width="6.5" style="224" customWidth="1"/>
    <col min="6158" max="6158" width="9.75" style="224" customWidth="1"/>
    <col min="6159" max="6159" width="11.25" style="224" customWidth="1"/>
    <col min="6160" max="6160" width="4" style="224" customWidth="1"/>
    <col min="6161" max="6161" width="6.5" style="224" customWidth="1"/>
    <col min="6162" max="6162" width="9.375" style="224" customWidth="1"/>
    <col min="6163" max="6163" width="10.375" style="224" customWidth="1"/>
    <col min="6164" max="6164" width="3.5" style="224" customWidth="1"/>
    <col min="6165" max="6165" width="5.875" style="224" customWidth="1"/>
    <col min="6166" max="6166" width="9.25" style="224" customWidth="1"/>
    <col min="6167" max="6167" width="10.5" style="224" customWidth="1"/>
    <col min="6168" max="6400" width="9" style="224"/>
    <col min="6401" max="6401" width="6.25" style="224" customWidth="1"/>
    <col min="6402" max="6402" width="8.75" style="224" customWidth="1"/>
    <col min="6403" max="6403" width="10.125" style="224" customWidth="1"/>
    <col min="6404" max="6404" width="3.875" style="224" customWidth="1"/>
    <col min="6405" max="6405" width="6" style="224" customWidth="1"/>
    <col min="6406" max="6406" width="9.25" style="224" customWidth="1"/>
    <col min="6407" max="6407" width="10.125" style="224" customWidth="1"/>
    <col min="6408" max="6408" width="5" style="224" customWidth="1"/>
    <col min="6409" max="6409" width="5.75" style="224" customWidth="1"/>
    <col min="6410" max="6410" width="9" style="224" customWidth="1"/>
    <col min="6411" max="6411" width="10.375" style="224" customWidth="1"/>
    <col min="6412" max="6412" width="3.375" style="224" customWidth="1"/>
    <col min="6413" max="6413" width="6.5" style="224" customWidth="1"/>
    <col min="6414" max="6414" width="9.75" style="224" customWidth="1"/>
    <col min="6415" max="6415" width="11.25" style="224" customWidth="1"/>
    <col min="6416" max="6416" width="4" style="224" customWidth="1"/>
    <col min="6417" max="6417" width="6.5" style="224" customWidth="1"/>
    <col min="6418" max="6418" width="9.375" style="224" customWidth="1"/>
    <col min="6419" max="6419" width="10.375" style="224" customWidth="1"/>
    <col min="6420" max="6420" width="3.5" style="224" customWidth="1"/>
    <col min="6421" max="6421" width="5.875" style="224" customWidth="1"/>
    <col min="6422" max="6422" width="9.25" style="224" customWidth="1"/>
    <col min="6423" max="6423" width="10.5" style="224" customWidth="1"/>
    <col min="6424" max="6656" width="9" style="224"/>
    <col min="6657" max="6657" width="6.25" style="224" customWidth="1"/>
    <col min="6658" max="6658" width="8.75" style="224" customWidth="1"/>
    <col min="6659" max="6659" width="10.125" style="224" customWidth="1"/>
    <col min="6660" max="6660" width="3.875" style="224" customWidth="1"/>
    <col min="6661" max="6661" width="6" style="224" customWidth="1"/>
    <col min="6662" max="6662" width="9.25" style="224" customWidth="1"/>
    <col min="6663" max="6663" width="10.125" style="224" customWidth="1"/>
    <col min="6664" max="6664" width="5" style="224" customWidth="1"/>
    <col min="6665" max="6665" width="5.75" style="224" customWidth="1"/>
    <col min="6666" max="6666" width="9" style="224" customWidth="1"/>
    <col min="6667" max="6667" width="10.375" style="224" customWidth="1"/>
    <col min="6668" max="6668" width="3.375" style="224" customWidth="1"/>
    <col min="6669" max="6669" width="6.5" style="224" customWidth="1"/>
    <col min="6670" max="6670" width="9.75" style="224" customWidth="1"/>
    <col min="6671" max="6671" width="11.25" style="224" customWidth="1"/>
    <col min="6672" max="6672" width="4" style="224" customWidth="1"/>
    <col min="6673" max="6673" width="6.5" style="224" customWidth="1"/>
    <col min="6674" max="6674" width="9.375" style="224" customWidth="1"/>
    <col min="6675" max="6675" width="10.375" style="224" customWidth="1"/>
    <col min="6676" max="6676" width="3.5" style="224" customWidth="1"/>
    <col min="6677" max="6677" width="5.875" style="224" customWidth="1"/>
    <col min="6678" max="6678" width="9.25" style="224" customWidth="1"/>
    <col min="6679" max="6679" width="10.5" style="224" customWidth="1"/>
    <col min="6680" max="6912" width="9" style="224"/>
    <col min="6913" max="6913" width="6.25" style="224" customWidth="1"/>
    <col min="6914" max="6914" width="8.75" style="224" customWidth="1"/>
    <col min="6915" max="6915" width="10.125" style="224" customWidth="1"/>
    <col min="6916" max="6916" width="3.875" style="224" customWidth="1"/>
    <col min="6917" max="6917" width="6" style="224" customWidth="1"/>
    <col min="6918" max="6918" width="9.25" style="224" customWidth="1"/>
    <col min="6919" max="6919" width="10.125" style="224" customWidth="1"/>
    <col min="6920" max="6920" width="5" style="224" customWidth="1"/>
    <col min="6921" max="6921" width="5.75" style="224" customWidth="1"/>
    <col min="6922" max="6922" width="9" style="224" customWidth="1"/>
    <col min="6923" max="6923" width="10.375" style="224" customWidth="1"/>
    <col min="6924" max="6924" width="3.375" style="224" customWidth="1"/>
    <col min="6925" max="6925" width="6.5" style="224" customWidth="1"/>
    <col min="6926" max="6926" width="9.75" style="224" customWidth="1"/>
    <col min="6927" max="6927" width="11.25" style="224" customWidth="1"/>
    <col min="6928" max="6928" width="4" style="224" customWidth="1"/>
    <col min="6929" max="6929" width="6.5" style="224" customWidth="1"/>
    <col min="6930" max="6930" width="9.375" style="224" customWidth="1"/>
    <col min="6931" max="6931" width="10.375" style="224" customWidth="1"/>
    <col min="6932" max="6932" width="3.5" style="224" customWidth="1"/>
    <col min="6933" max="6933" width="5.875" style="224" customWidth="1"/>
    <col min="6934" max="6934" width="9.25" style="224" customWidth="1"/>
    <col min="6935" max="6935" width="10.5" style="224" customWidth="1"/>
    <col min="6936" max="7168" width="9" style="224"/>
    <col min="7169" max="7169" width="6.25" style="224" customWidth="1"/>
    <col min="7170" max="7170" width="8.75" style="224" customWidth="1"/>
    <col min="7171" max="7171" width="10.125" style="224" customWidth="1"/>
    <col min="7172" max="7172" width="3.875" style="224" customWidth="1"/>
    <col min="7173" max="7173" width="6" style="224" customWidth="1"/>
    <col min="7174" max="7174" width="9.25" style="224" customWidth="1"/>
    <col min="7175" max="7175" width="10.125" style="224" customWidth="1"/>
    <col min="7176" max="7176" width="5" style="224" customWidth="1"/>
    <col min="7177" max="7177" width="5.75" style="224" customWidth="1"/>
    <col min="7178" max="7178" width="9" style="224" customWidth="1"/>
    <col min="7179" max="7179" width="10.375" style="224" customWidth="1"/>
    <col min="7180" max="7180" width="3.375" style="224" customWidth="1"/>
    <col min="7181" max="7181" width="6.5" style="224" customWidth="1"/>
    <col min="7182" max="7182" width="9.75" style="224" customWidth="1"/>
    <col min="7183" max="7183" width="11.25" style="224" customWidth="1"/>
    <col min="7184" max="7184" width="4" style="224" customWidth="1"/>
    <col min="7185" max="7185" width="6.5" style="224" customWidth="1"/>
    <col min="7186" max="7186" width="9.375" style="224" customWidth="1"/>
    <col min="7187" max="7187" width="10.375" style="224" customWidth="1"/>
    <col min="7188" max="7188" width="3.5" style="224" customWidth="1"/>
    <col min="7189" max="7189" width="5.875" style="224" customWidth="1"/>
    <col min="7190" max="7190" width="9.25" style="224" customWidth="1"/>
    <col min="7191" max="7191" width="10.5" style="224" customWidth="1"/>
    <col min="7192" max="7424" width="9" style="224"/>
    <col min="7425" max="7425" width="6.25" style="224" customWidth="1"/>
    <col min="7426" max="7426" width="8.75" style="224" customWidth="1"/>
    <col min="7427" max="7427" width="10.125" style="224" customWidth="1"/>
    <col min="7428" max="7428" width="3.875" style="224" customWidth="1"/>
    <col min="7429" max="7429" width="6" style="224" customWidth="1"/>
    <col min="7430" max="7430" width="9.25" style="224" customWidth="1"/>
    <col min="7431" max="7431" width="10.125" style="224" customWidth="1"/>
    <col min="7432" max="7432" width="5" style="224" customWidth="1"/>
    <col min="7433" max="7433" width="5.75" style="224" customWidth="1"/>
    <col min="7434" max="7434" width="9" style="224" customWidth="1"/>
    <col min="7435" max="7435" width="10.375" style="224" customWidth="1"/>
    <col min="7436" max="7436" width="3.375" style="224" customWidth="1"/>
    <col min="7437" max="7437" width="6.5" style="224" customWidth="1"/>
    <col min="7438" max="7438" width="9.75" style="224" customWidth="1"/>
    <col min="7439" max="7439" width="11.25" style="224" customWidth="1"/>
    <col min="7440" max="7440" width="4" style="224" customWidth="1"/>
    <col min="7441" max="7441" width="6.5" style="224" customWidth="1"/>
    <col min="7442" max="7442" width="9.375" style="224" customWidth="1"/>
    <col min="7443" max="7443" width="10.375" style="224" customWidth="1"/>
    <col min="7444" max="7444" width="3.5" style="224" customWidth="1"/>
    <col min="7445" max="7445" width="5.875" style="224" customWidth="1"/>
    <col min="7446" max="7446" width="9.25" style="224" customWidth="1"/>
    <col min="7447" max="7447" width="10.5" style="224" customWidth="1"/>
    <col min="7448" max="7680" width="9" style="224"/>
    <col min="7681" max="7681" width="6.25" style="224" customWidth="1"/>
    <col min="7682" max="7682" width="8.75" style="224" customWidth="1"/>
    <col min="7683" max="7683" width="10.125" style="224" customWidth="1"/>
    <col min="7684" max="7684" width="3.875" style="224" customWidth="1"/>
    <col min="7685" max="7685" width="6" style="224" customWidth="1"/>
    <col min="7686" max="7686" width="9.25" style="224" customWidth="1"/>
    <col min="7687" max="7687" width="10.125" style="224" customWidth="1"/>
    <col min="7688" max="7688" width="5" style="224" customWidth="1"/>
    <col min="7689" max="7689" width="5.75" style="224" customWidth="1"/>
    <col min="7690" max="7690" width="9" style="224" customWidth="1"/>
    <col min="7691" max="7691" width="10.375" style="224" customWidth="1"/>
    <col min="7692" max="7692" width="3.375" style="224" customWidth="1"/>
    <col min="7693" max="7693" width="6.5" style="224" customWidth="1"/>
    <col min="7694" max="7694" width="9.75" style="224" customWidth="1"/>
    <col min="7695" max="7695" width="11.25" style="224" customWidth="1"/>
    <col min="7696" max="7696" width="4" style="224" customWidth="1"/>
    <col min="7697" max="7697" width="6.5" style="224" customWidth="1"/>
    <col min="7698" max="7698" width="9.375" style="224" customWidth="1"/>
    <col min="7699" max="7699" width="10.375" style="224" customWidth="1"/>
    <col min="7700" max="7700" width="3.5" style="224" customWidth="1"/>
    <col min="7701" max="7701" width="5.875" style="224" customWidth="1"/>
    <col min="7702" max="7702" width="9.25" style="224" customWidth="1"/>
    <col min="7703" max="7703" width="10.5" style="224" customWidth="1"/>
    <col min="7704" max="7936" width="9" style="224"/>
    <col min="7937" max="7937" width="6.25" style="224" customWidth="1"/>
    <col min="7938" max="7938" width="8.75" style="224" customWidth="1"/>
    <col min="7939" max="7939" width="10.125" style="224" customWidth="1"/>
    <col min="7940" max="7940" width="3.875" style="224" customWidth="1"/>
    <col min="7941" max="7941" width="6" style="224" customWidth="1"/>
    <col min="7942" max="7942" width="9.25" style="224" customWidth="1"/>
    <col min="7943" max="7943" width="10.125" style="224" customWidth="1"/>
    <col min="7944" max="7944" width="5" style="224" customWidth="1"/>
    <col min="7945" max="7945" width="5.75" style="224" customWidth="1"/>
    <col min="7946" max="7946" width="9" style="224" customWidth="1"/>
    <col min="7947" max="7947" width="10.375" style="224" customWidth="1"/>
    <col min="7948" max="7948" width="3.375" style="224" customWidth="1"/>
    <col min="7949" max="7949" width="6.5" style="224" customWidth="1"/>
    <col min="7950" max="7950" width="9.75" style="224" customWidth="1"/>
    <col min="7951" max="7951" width="11.25" style="224" customWidth="1"/>
    <col min="7952" max="7952" width="4" style="224" customWidth="1"/>
    <col min="7953" max="7953" width="6.5" style="224" customWidth="1"/>
    <col min="7954" max="7954" width="9.375" style="224" customWidth="1"/>
    <col min="7955" max="7955" width="10.375" style="224" customWidth="1"/>
    <col min="7956" max="7956" width="3.5" style="224" customWidth="1"/>
    <col min="7957" max="7957" width="5.875" style="224" customWidth="1"/>
    <col min="7958" max="7958" width="9.25" style="224" customWidth="1"/>
    <col min="7959" max="7959" width="10.5" style="224" customWidth="1"/>
    <col min="7960" max="8192" width="9" style="224"/>
    <col min="8193" max="8193" width="6.25" style="224" customWidth="1"/>
    <col min="8194" max="8194" width="8.75" style="224" customWidth="1"/>
    <col min="8195" max="8195" width="10.125" style="224" customWidth="1"/>
    <col min="8196" max="8196" width="3.875" style="224" customWidth="1"/>
    <col min="8197" max="8197" width="6" style="224" customWidth="1"/>
    <col min="8198" max="8198" width="9.25" style="224" customWidth="1"/>
    <col min="8199" max="8199" width="10.125" style="224" customWidth="1"/>
    <col min="8200" max="8200" width="5" style="224" customWidth="1"/>
    <col min="8201" max="8201" width="5.75" style="224" customWidth="1"/>
    <col min="8202" max="8202" width="9" style="224" customWidth="1"/>
    <col min="8203" max="8203" width="10.375" style="224" customWidth="1"/>
    <col min="8204" max="8204" width="3.375" style="224" customWidth="1"/>
    <col min="8205" max="8205" width="6.5" style="224" customWidth="1"/>
    <col min="8206" max="8206" width="9.75" style="224" customWidth="1"/>
    <col min="8207" max="8207" width="11.25" style="224" customWidth="1"/>
    <col min="8208" max="8208" width="4" style="224" customWidth="1"/>
    <col min="8209" max="8209" width="6.5" style="224" customWidth="1"/>
    <col min="8210" max="8210" width="9.375" style="224" customWidth="1"/>
    <col min="8211" max="8211" width="10.375" style="224" customWidth="1"/>
    <col min="8212" max="8212" width="3.5" style="224" customWidth="1"/>
    <col min="8213" max="8213" width="5.875" style="224" customWidth="1"/>
    <col min="8214" max="8214" width="9.25" style="224" customWidth="1"/>
    <col min="8215" max="8215" width="10.5" style="224" customWidth="1"/>
    <col min="8216" max="8448" width="9" style="224"/>
    <col min="8449" max="8449" width="6.25" style="224" customWidth="1"/>
    <col min="8450" max="8450" width="8.75" style="224" customWidth="1"/>
    <col min="8451" max="8451" width="10.125" style="224" customWidth="1"/>
    <col min="8452" max="8452" width="3.875" style="224" customWidth="1"/>
    <col min="8453" max="8453" width="6" style="224" customWidth="1"/>
    <col min="8454" max="8454" width="9.25" style="224" customWidth="1"/>
    <col min="8455" max="8455" width="10.125" style="224" customWidth="1"/>
    <col min="8456" max="8456" width="5" style="224" customWidth="1"/>
    <col min="8457" max="8457" width="5.75" style="224" customWidth="1"/>
    <col min="8458" max="8458" width="9" style="224" customWidth="1"/>
    <col min="8459" max="8459" width="10.375" style="224" customWidth="1"/>
    <col min="8460" max="8460" width="3.375" style="224" customWidth="1"/>
    <col min="8461" max="8461" width="6.5" style="224" customWidth="1"/>
    <col min="8462" max="8462" width="9.75" style="224" customWidth="1"/>
    <col min="8463" max="8463" width="11.25" style="224" customWidth="1"/>
    <col min="8464" max="8464" width="4" style="224" customWidth="1"/>
    <col min="8465" max="8465" width="6.5" style="224" customWidth="1"/>
    <col min="8466" max="8466" width="9.375" style="224" customWidth="1"/>
    <col min="8467" max="8467" width="10.375" style="224" customWidth="1"/>
    <col min="8468" max="8468" width="3.5" style="224" customWidth="1"/>
    <col min="8469" max="8469" width="5.875" style="224" customWidth="1"/>
    <col min="8470" max="8470" width="9.25" style="224" customWidth="1"/>
    <col min="8471" max="8471" width="10.5" style="224" customWidth="1"/>
    <col min="8472" max="8704" width="9" style="224"/>
    <col min="8705" max="8705" width="6.25" style="224" customWidth="1"/>
    <col min="8706" max="8706" width="8.75" style="224" customWidth="1"/>
    <col min="8707" max="8707" width="10.125" style="224" customWidth="1"/>
    <col min="8708" max="8708" width="3.875" style="224" customWidth="1"/>
    <col min="8709" max="8709" width="6" style="224" customWidth="1"/>
    <col min="8710" max="8710" width="9.25" style="224" customWidth="1"/>
    <col min="8711" max="8711" width="10.125" style="224" customWidth="1"/>
    <col min="8712" max="8712" width="5" style="224" customWidth="1"/>
    <col min="8713" max="8713" width="5.75" style="224" customWidth="1"/>
    <col min="8714" max="8714" width="9" style="224" customWidth="1"/>
    <col min="8715" max="8715" width="10.375" style="224" customWidth="1"/>
    <col min="8716" max="8716" width="3.375" style="224" customWidth="1"/>
    <col min="8717" max="8717" width="6.5" style="224" customWidth="1"/>
    <col min="8718" max="8718" width="9.75" style="224" customWidth="1"/>
    <col min="8719" max="8719" width="11.25" style="224" customWidth="1"/>
    <col min="8720" max="8720" width="4" style="224" customWidth="1"/>
    <col min="8721" max="8721" width="6.5" style="224" customWidth="1"/>
    <col min="8722" max="8722" width="9.375" style="224" customWidth="1"/>
    <col min="8723" max="8723" width="10.375" style="224" customWidth="1"/>
    <col min="8724" max="8724" width="3.5" style="224" customWidth="1"/>
    <col min="8725" max="8725" width="5.875" style="224" customWidth="1"/>
    <col min="8726" max="8726" width="9.25" style="224" customWidth="1"/>
    <col min="8727" max="8727" width="10.5" style="224" customWidth="1"/>
    <col min="8728" max="8960" width="9" style="224"/>
    <col min="8961" max="8961" width="6.25" style="224" customWidth="1"/>
    <col min="8962" max="8962" width="8.75" style="224" customWidth="1"/>
    <col min="8963" max="8963" width="10.125" style="224" customWidth="1"/>
    <col min="8964" max="8964" width="3.875" style="224" customWidth="1"/>
    <col min="8965" max="8965" width="6" style="224" customWidth="1"/>
    <col min="8966" max="8966" width="9.25" style="224" customWidth="1"/>
    <col min="8967" max="8967" width="10.125" style="224" customWidth="1"/>
    <col min="8968" max="8968" width="5" style="224" customWidth="1"/>
    <col min="8969" max="8969" width="5.75" style="224" customWidth="1"/>
    <col min="8970" max="8970" width="9" style="224" customWidth="1"/>
    <col min="8971" max="8971" width="10.375" style="224" customWidth="1"/>
    <col min="8972" max="8972" width="3.375" style="224" customWidth="1"/>
    <col min="8973" max="8973" width="6.5" style="224" customWidth="1"/>
    <col min="8974" max="8974" width="9.75" style="224" customWidth="1"/>
    <col min="8975" max="8975" width="11.25" style="224" customWidth="1"/>
    <col min="8976" max="8976" width="4" style="224" customWidth="1"/>
    <col min="8977" max="8977" width="6.5" style="224" customWidth="1"/>
    <col min="8978" max="8978" width="9.375" style="224" customWidth="1"/>
    <col min="8979" max="8979" width="10.375" style="224" customWidth="1"/>
    <col min="8980" max="8980" width="3.5" style="224" customWidth="1"/>
    <col min="8981" max="8981" width="5.875" style="224" customWidth="1"/>
    <col min="8982" max="8982" width="9.25" style="224" customWidth="1"/>
    <col min="8983" max="8983" width="10.5" style="224" customWidth="1"/>
    <col min="8984" max="9216" width="9" style="224"/>
    <col min="9217" max="9217" width="6.25" style="224" customWidth="1"/>
    <col min="9218" max="9218" width="8.75" style="224" customWidth="1"/>
    <col min="9219" max="9219" width="10.125" style="224" customWidth="1"/>
    <col min="9220" max="9220" width="3.875" style="224" customWidth="1"/>
    <col min="9221" max="9221" width="6" style="224" customWidth="1"/>
    <col min="9222" max="9222" width="9.25" style="224" customWidth="1"/>
    <col min="9223" max="9223" width="10.125" style="224" customWidth="1"/>
    <col min="9224" max="9224" width="5" style="224" customWidth="1"/>
    <col min="9225" max="9225" width="5.75" style="224" customWidth="1"/>
    <col min="9226" max="9226" width="9" style="224" customWidth="1"/>
    <col min="9227" max="9227" width="10.375" style="224" customWidth="1"/>
    <col min="9228" max="9228" width="3.375" style="224" customWidth="1"/>
    <col min="9229" max="9229" width="6.5" style="224" customWidth="1"/>
    <col min="9230" max="9230" width="9.75" style="224" customWidth="1"/>
    <col min="9231" max="9231" width="11.25" style="224" customWidth="1"/>
    <col min="9232" max="9232" width="4" style="224" customWidth="1"/>
    <col min="9233" max="9233" width="6.5" style="224" customWidth="1"/>
    <col min="9234" max="9234" width="9.375" style="224" customWidth="1"/>
    <col min="9235" max="9235" width="10.375" style="224" customWidth="1"/>
    <col min="9236" max="9236" width="3.5" style="224" customWidth="1"/>
    <col min="9237" max="9237" width="5.875" style="224" customWidth="1"/>
    <col min="9238" max="9238" width="9.25" style="224" customWidth="1"/>
    <col min="9239" max="9239" width="10.5" style="224" customWidth="1"/>
    <col min="9240" max="9472" width="9" style="224"/>
    <col min="9473" max="9473" width="6.25" style="224" customWidth="1"/>
    <col min="9474" max="9474" width="8.75" style="224" customWidth="1"/>
    <col min="9475" max="9475" width="10.125" style="224" customWidth="1"/>
    <col min="9476" max="9476" width="3.875" style="224" customWidth="1"/>
    <col min="9477" max="9477" width="6" style="224" customWidth="1"/>
    <col min="9478" max="9478" width="9.25" style="224" customWidth="1"/>
    <col min="9479" max="9479" width="10.125" style="224" customWidth="1"/>
    <col min="9480" max="9480" width="5" style="224" customWidth="1"/>
    <col min="9481" max="9481" width="5.75" style="224" customWidth="1"/>
    <col min="9482" max="9482" width="9" style="224" customWidth="1"/>
    <col min="9483" max="9483" width="10.375" style="224" customWidth="1"/>
    <col min="9484" max="9484" width="3.375" style="224" customWidth="1"/>
    <col min="9485" max="9485" width="6.5" style="224" customWidth="1"/>
    <col min="9486" max="9486" width="9.75" style="224" customWidth="1"/>
    <col min="9487" max="9487" width="11.25" style="224" customWidth="1"/>
    <col min="9488" max="9488" width="4" style="224" customWidth="1"/>
    <col min="9489" max="9489" width="6.5" style="224" customWidth="1"/>
    <col min="9490" max="9490" width="9.375" style="224" customWidth="1"/>
    <col min="9491" max="9491" width="10.375" style="224" customWidth="1"/>
    <col min="9492" max="9492" width="3.5" style="224" customWidth="1"/>
    <col min="9493" max="9493" width="5.875" style="224" customWidth="1"/>
    <col min="9494" max="9494" width="9.25" style="224" customWidth="1"/>
    <col min="9495" max="9495" width="10.5" style="224" customWidth="1"/>
    <col min="9496" max="9728" width="9" style="224"/>
    <col min="9729" max="9729" width="6.25" style="224" customWidth="1"/>
    <col min="9730" max="9730" width="8.75" style="224" customWidth="1"/>
    <col min="9731" max="9731" width="10.125" style="224" customWidth="1"/>
    <col min="9732" max="9732" width="3.875" style="224" customWidth="1"/>
    <col min="9733" max="9733" width="6" style="224" customWidth="1"/>
    <col min="9734" max="9734" width="9.25" style="224" customWidth="1"/>
    <col min="9735" max="9735" width="10.125" style="224" customWidth="1"/>
    <col min="9736" max="9736" width="5" style="224" customWidth="1"/>
    <col min="9737" max="9737" width="5.75" style="224" customWidth="1"/>
    <col min="9738" max="9738" width="9" style="224" customWidth="1"/>
    <col min="9739" max="9739" width="10.375" style="224" customWidth="1"/>
    <col min="9740" max="9740" width="3.375" style="224" customWidth="1"/>
    <col min="9741" max="9741" width="6.5" style="224" customWidth="1"/>
    <col min="9742" max="9742" width="9.75" style="224" customWidth="1"/>
    <col min="9743" max="9743" width="11.25" style="224" customWidth="1"/>
    <col min="9744" max="9744" width="4" style="224" customWidth="1"/>
    <col min="9745" max="9745" width="6.5" style="224" customWidth="1"/>
    <col min="9746" max="9746" width="9.375" style="224" customWidth="1"/>
    <col min="9747" max="9747" width="10.375" style="224" customWidth="1"/>
    <col min="9748" max="9748" width="3.5" style="224" customWidth="1"/>
    <col min="9749" max="9749" width="5.875" style="224" customWidth="1"/>
    <col min="9750" max="9750" width="9.25" style="224" customWidth="1"/>
    <col min="9751" max="9751" width="10.5" style="224" customWidth="1"/>
    <col min="9752" max="9984" width="9" style="224"/>
    <col min="9985" max="9985" width="6.25" style="224" customWidth="1"/>
    <col min="9986" max="9986" width="8.75" style="224" customWidth="1"/>
    <col min="9987" max="9987" width="10.125" style="224" customWidth="1"/>
    <col min="9988" max="9988" width="3.875" style="224" customWidth="1"/>
    <col min="9989" max="9989" width="6" style="224" customWidth="1"/>
    <col min="9990" max="9990" width="9.25" style="224" customWidth="1"/>
    <col min="9991" max="9991" width="10.125" style="224" customWidth="1"/>
    <col min="9992" max="9992" width="5" style="224" customWidth="1"/>
    <col min="9993" max="9993" width="5.75" style="224" customWidth="1"/>
    <col min="9994" max="9994" width="9" style="224" customWidth="1"/>
    <col min="9995" max="9995" width="10.375" style="224" customWidth="1"/>
    <col min="9996" max="9996" width="3.375" style="224" customWidth="1"/>
    <col min="9997" max="9997" width="6.5" style="224" customWidth="1"/>
    <col min="9998" max="9998" width="9.75" style="224" customWidth="1"/>
    <col min="9999" max="9999" width="11.25" style="224" customWidth="1"/>
    <col min="10000" max="10000" width="4" style="224" customWidth="1"/>
    <col min="10001" max="10001" width="6.5" style="224" customWidth="1"/>
    <col min="10002" max="10002" width="9.375" style="224" customWidth="1"/>
    <col min="10003" max="10003" width="10.375" style="224" customWidth="1"/>
    <col min="10004" max="10004" width="3.5" style="224" customWidth="1"/>
    <col min="10005" max="10005" width="5.875" style="224" customWidth="1"/>
    <col min="10006" max="10006" width="9.25" style="224" customWidth="1"/>
    <col min="10007" max="10007" width="10.5" style="224" customWidth="1"/>
    <col min="10008" max="10240" width="9" style="224"/>
    <col min="10241" max="10241" width="6.25" style="224" customWidth="1"/>
    <col min="10242" max="10242" width="8.75" style="224" customWidth="1"/>
    <col min="10243" max="10243" width="10.125" style="224" customWidth="1"/>
    <col min="10244" max="10244" width="3.875" style="224" customWidth="1"/>
    <col min="10245" max="10245" width="6" style="224" customWidth="1"/>
    <col min="10246" max="10246" width="9.25" style="224" customWidth="1"/>
    <col min="10247" max="10247" width="10.125" style="224" customWidth="1"/>
    <col min="10248" max="10248" width="5" style="224" customWidth="1"/>
    <col min="10249" max="10249" width="5.75" style="224" customWidth="1"/>
    <col min="10250" max="10250" width="9" style="224" customWidth="1"/>
    <col min="10251" max="10251" width="10.375" style="224" customWidth="1"/>
    <col min="10252" max="10252" width="3.375" style="224" customWidth="1"/>
    <col min="10253" max="10253" width="6.5" style="224" customWidth="1"/>
    <col min="10254" max="10254" width="9.75" style="224" customWidth="1"/>
    <col min="10255" max="10255" width="11.25" style="224" customWidth="1"/>
    <col min="10256" max="10256" width="4" style="224" customWidth="1"/>
    <col min="10257" max="10257" width="6.5" style="224" customWidth="1"/>
    <col min="10258" max="10258" width="9.375" style="224" customWidth="1"/>
    <col min="10259" max="10259" width="10.375" style="224" customWidth="1"/>
    <col min="10260" max="10260" width="3.5" style="224" customWidth="1"/>
    <col min="10261" max="10261" width="5.875" style="224" customWidth="1"/>
    <col min="10262" max="10262" width="9.25" style="224" customWidth="1"/>
    <col min="10263" max="10263" width="10.5" style="224" customWidth="1"/>
    <col min="10264" max="10496" width="9" style="224"/>
    <col min="10497" max="10497" width="6.25" style="224" customWidth="1"/>
    <col min="10498" max="10498" width="8.75" style="224" customWidth="1"/>
    <col min="10499" max="10499" width="10.125" style="224" customWidth="1"/>
    <col min="10500" max="10500" width="3.875" style="224" customWidth="1"/>
    <col min="10501" max="10501" width="6" style="224" customWidth="1"/>
    <col min="10502" max="10502" width="9.25" style="224" customWidth="1"/>
    <col min="10503" max="10503" width="10.125" style="224" customWidth="1"/>
    <col min="10504" max="10504" width="5" style="224" customWidth="1"/>
    <col min="10505" max="10505" width="5.75" style="224" customWidth="1"/>
    <col min="10506" max="10506" width="9" style="224" customWidth="1"/>
    <col min="10507" max="10507" width="10.375" style="224" customWidth="1"/>
    <col min="10508" max="10508" width="3.375" style="224" customWidth="1"/>
    <col min="10509" max="10509" width="6.5" style="224" customWidth="1"/>
    <col min="10510" max="10510" width="9.75" style="224" customWidth="1"/>
    <col min="10511" max="10511" width="11.25" style="224" customWidth="1"/>
    <col min="10512" max="10512" width="4" style="224" customWidth="1"/>
    <col min="10513" max="10513" width="6.5" style="224" customWidth="1"/>
    <col min="10514" max="10514" width="9.375" style="224" customWidth="1"/>
    <col min="10515" max="10515" width="10.375" style="224" customWidth="1"/>
    <col min="10516" max="10516" width="3.5" style="224" customWidth="1"/>
    <col min="10517" max="10517" width="5.875" style="224" customWidth="1"/>
    <col min="10518" max="10518" width="9.25" style="224" customWidth="1"/>
    <col min="10519" max="10519" width="10.5" style="224" customWidth="1"/>
    <col min="10520" max="10752" width="9" style="224"/>
    <col min="10753" max="10753" width="6.25" style="224" customWidth="1"/>
    <col min="10754" max="10754" width="8.75" style="224" customWidth="1"/>
    <col min="10755" max="10755" width="10.125" style="224" customWidth="1"/>
    <col min="10756" max="10756" width="3.875" style="224" customWidth="1"/>
    <col min="10757" max="10757" width="6" style="224" customWidth="1"/>
    <col min="10758" max="10758" width="9.25" style="224" customWidth="1"/>
    <col min="10759" max="10759" width="10.125" style="224" customWidth="1"/>
    <col min="10760" max="10760" width="5" style="224" customWidth="1"/>
    <col min="10761" max="10761" width="5.75" style="224" customWidth="1"/>
    <col min="10762" max="10762" width="9" style="224" customWidth="1"/>
    <col min="10763" max="10763" width="10.375" style="224" customWidth="1"/>
    <col min="10764" max="10764" width="3.375" style="224" customWidth="1"/>
    <col min="10765" max="10765" width="6.5" style="224" customWidth="1"/>
    <col min="10766" max="10766" width="9.75" style="224" customWidth="1"/>
    <col min="10767" max="10767" width="11.25" style="224" customWidth="1"/>
    <col min="10768" max="10768" width="4" style="224" customWidth="1"/>
    <col min="10769" max="10769" width="6.5" style="224" customWidth="1"/>
    <col min="10770" max="10770" width="9.375" style="224" customWidth="1"/>
    <col min="10771" max="10771" width="10.375" style="224" customWidth="1"/>
    <col min="10772" max="10772" width="3.5" style="224" customWidth="1"/>
    <col min="10773" max="10773" width="5.875" style="224" customWidth="1"/>
    <col min="10774" max="10774" width="9.25" style="224" customWidth="1"/>
    <col min="10775" max="10775" width="10.5" style="224" customWidth="1"/>
    <col min="10776" max="11008" width="9" style="224"/>
    <col min="11009" max="11009" width="6.25" style="224" customWidth="1"/>
    <col min="11010" max="11010" width="8.75" style="224" customWidth="1"/>
    <col min="11011" max="11011" width="10.125" style="224" customWidth="1"/>
    <col min="11012" max="11012" width="3.875" style="224" customWidth="1"/>
    <col min="11013" max="11013" width="6" style="224" customWidth="1"/>
    <col min="11014" max="11014" width="9.25" style="224" customWidth="1"/>
    <col min="11015" max="11015" width="10.125" style="224" customWidth="1"/>
    <col min="11016" max="11016" width="5" style="224" customWidth="1"/>
    <col min="11017" max="11017" width="5.75" style="224" customWidth="1"/>
    <col min="11018" max="11018" width="9" style="224" customWidth="1"/>
    <col min="11019" max="11019" width="10.375" style="224" customWidth="1"/>
    <col min="11020" max="11020" width="3.375" style="224" customWidth="1"/>
    <col min="11021" max="11021" width="6.5" style="224" customWidth="1"/>
    <col min="11022" max="11022" width="9.75" style="224" customWidth="1"/>
    <col min="11023" max="11023" width="11.25" style="224" customWidth="1"/>
    <col min="11024" max="11024" width="4" style="224" customWidth="1"/>
    <col min="11025" max="11025" width="6.5" style="224" customWidth="1"/>
    <col min="11026" max="11026" width="9.375" style="224" customWidth="1"/>
    <col min="11027" max="11027" width="10.375" style="224" customWidth="1"/>
    <col min="11028" max="11028" width="3.5" style="224" customWidth="1"/>
    <col min="11029" max="11029" width="5.875" style="224" customWidth="1"/>
    <col min="11030" max="11030" width="9.25" style="224" customWidth="1"/>
    <col min="11031" max="11031" width="10.5" style="224" customWidth="1"/>
    <col min="11032" max="11264" width="9" style="224"/>
    <col min="11265" max="11265" width="6.25" style="224" customWidth="1"/>
    <col min="11266" max="11266" width="8.75" style="224" customWidth="1"/>
    <col min="11267" max="11267" width="10.125" style="224" customWidth="1"/>
    <col min="11268" max="11268" width="3.875" style="224" customWidth="1"/>
    <col min="11269" max="11269" width="6" style="224" customWidth="1"/>
    <col min="11270" max="11270" width="9.25" style="224" customWidth="1"/>
    <col min="11271" max="11271" width="10.125" style="224" customWidth="1"/>
    <col min="11272" max="11272" width="5" style="224" customWidth="1"/>
    <col min="11273" max="11273" width="5.75" style="224" customWidth="1"/>
    <col min="11274" max="11274" width="9" style="224" customWidth="1"/>
    <col min="11275" max="11275" width="10.375" style="224" customWidth="1"/>
    <col min="11276" max="11276" width="3.375" style="224" customWidth="1"/>
    <col min="11277" max="11277" width="6.5" style="224" customWidth="1"/>
    <col min="11278" max="11278" width="9.75" style="224" customWidth="1"/>
    <col min="11279" max="11279" width="11.25" style="224" customWidth="1"/>
    <col min="11280" max="11280" width="4" style="224" customWidth="1"/>
    <col min="11281" max="11281" width="6.5" style="224" customWidth="1"/>
    <col min="11282" max="11282" width="9.375" style="224" customWidth="1"/>
    <col min="11283" max="11283" width="10.375" style="224" customWidth="1"/>
    <col min="11284" max="11284" width="3.5" style="224" customWidth="1"/>
    <col min="11285" max="11285" width="5.875" style="224" customWidth="1"/>
    <col min="11286" max="11286" width="9.25" style="224" customWidth="1"/>
    <col min="11287" max="11287" width="10.5" style="224" customWidth="1"/>
    <col min="11288" max="11520" width="9" style="224"/>
    <col min="11521" max="11521" width="6.25" style="224" customWidth="1"/>
    <col min="11522" max="11522" width="8.75" style="224" customWidth="1"/>
    <col min="11523" max="11523" width="10.125" style="224" customWidth="1"/>
    <col min="11524" max="11524" width="3.875" style="224" customWidth="1"/>
    <col min="11525" max="11525" width="6" style="224" customWidth="1"/>
    <col min="11526" max="11526" width="9.25" style="224" customWidth="1"/>
    <col min="11527" max="11527" width="10.125" style="224" customWidth="1"/>
    <col min="11528" max="11528" width="5" style="224" customWidth="1"/>
    <col min="11529" max="11529" width="5.75" style="224" customWidth="1"/>
    <col min="11530" max="11530" width="9" style="224" customWidth="1"/>
    <col min="11531" max="11531" width="10.375" style="224" customWidth="1"/>
    <col min="11532" max="11532" width="3.375" style="224" customWidth="1"/>
    <col min="11533" max="11533" width="6.5" style="224" customWidth="1"/>
    <col min="11534" max="11534" width="9.75" style="224" customWidth="1"/>
    <col min="11535" max="11535" width="11.25" style="224" customWidth="1"/>
    <col min="11536" max="11536" width="4" style="224" customWidth="1"/>
    <col min="11537" max="11537" width="6.5" style="224" customWidth="1"/>
    <col min="11538" max="11538" width="9.375" style="224" customWidth="1"/>
    <col min="11539" max="11539" width="10.375" style="224" customWidth="1"/>
    <col min="11540" max="11540" width="3.5" style="224" customWidth="1"/>
    <col min="11541" max="11541" width="5.875" style="224" customWidth="1"/>
    <col min="11542" max="11542" width="9.25" style="224" customWidth="1"/>
    <col min="11543" max="11543" width="10.5" style="224" customWidth="1"/>
    <col min="11544" max="11776" width="9" style="224"/>
    <col min="11777" max="11777" width="6.25" style="224" customWidth="1"/>
    <col min="11778" max="11778" width="8.75" style="224" customWidth="1"/>
    <col min="11779" max="11779" width="10.125" style="224" customWidth="1"/>
    <col min="11780" max="11780" width="3.875" style="224" customWidth="1"/>
    <col min="11781" max="11781" width="6" style="224" customWidth="1"/>
    <col min="11782" max="11782" width="9.25" style="224" customWidth="1"/>
    <col min="11783" max="11783" width="10.125" style="224" customWidth="1"/>
    <col min="11784" max="11784" width="5" style="224" customWidth="1"/>
    <col min="11785" max="11785" width="5.75" style="224" customWidth="1"/>
    <col min="11786" max="11786" width="9" style="224" customWidth="1"/>
    <col min="11787" max="11787" width="10.375" style="224" customWidth="1"/>
    <col min="11788" max="11788" width="3.375" style="224" customWidth="1"/>
    <col min="11789" max="11789" width="6.5" style="224" customWidth="1"/>
    <col min="11790" max="11790" width="9.75" style="224" customWidth="1"/>
    <col min="11791" max="11791" width="11.25" style="224" customWidth="1"/>
    <col min="11792" max="11792" width="4" style="224" customWidth="1"/>
    <col min="11793" max="11793" width="6.5" style="224" customWidth="1"/>
    <col min="11794" max="11794" width="9.375" style="224" customWidth="1"/>
    <col min="11795" max="11795" width="10.375" style="224" customWidth="1"/>
    <col min="11796" max="11796" width="3.5" style="224" customWidth="1"/>
    <col min="11797" max="11797" width="5.875" style="224" customWidth="1"/>
    <col min="11798" max="11798" width="9.25" style="224" customWidth="1"/>
    <col min="11799" max="11799" width="10.5" style="224" customWidth="1"/>
    <col min="11800" max="12032" width="9" style="224"/>
    <col min="12033" max="12033" width="6.25" style="224" customWidth="1"/>
    <col min="12034" max="12034" width="8.75" style="224" customWidth="1"/>
    <col min="12035" max="12035" width="10.125" style="224" customWidth="1"/>
    <col min="12036" max="12036" width="3.875" style="224" customWidth="1"/>
    <col min="12037" max="12037" width="6" style="224" customWidth="1"/>
    <col min="12038" max="12038" width="9.25" style="224" customWidth="1"/>
    <col min="12039" max="12039" width="10.125" style="224" customWidth="1"/>
    <col min="12040" max="12040" width="5" style="224" customWidth="1"/>
    <col min="12041" max="12041" width="5.75" style="224" customWidth="1"/>
    <col min="12042" max="12042" width="9" style="224" customWidth="1"/>
    <col min="12043" max="12043" width="10.375" style="224" customWidth="1"/>
    <col min="12044" max="12044" width="3.375" style="224" customWidth="1"/>
    <col min="12045" max="12045" width="6.5" style="224" customWidth="1"/>
    <col min="12046" max="12046" width="9.75" style="224" customWidth="1"/>
    <col min="12047" max="12047" width="11.25" style="224" customWidth="1"/>
    <col min="12048" max="12048" width="4" style="224" customWidth="1"/>
    <col min="12049" max="12049" width="6.5" style="224" customWidth="1"/>
    <col min="12050" max="12050" width="9.375" style="224" customWidth="1"/>
    <col min="12051" max="12051" width="10.375" style="224" customWidth="1"/>
    <col min="12052" max="12052" width="3.5" style="224" customWidth="1"/>
    <col min="12053" max="12053" width="5.875" style="224" customWidth="1"/>
    <col min="12054" max="12054" width="9.25" style="224" customWidth="1"/>
    <col min="12055" max="12055" width="10.5" style="224" customWidth="1"/>
    <col min="12056" max="12288" width="9" style="224"/>
    <col min="12289" max="12289" width="6.25" style="224" customWidth="1"/>
    <col min="12290" max="12290" width="8.75" style="224" customWidth="1"/>
    <col min="12291" max="12291" width="10.125" style="224" customWidth="1"/>
    <col min="12292" max="12292" width="3.875" style="224" customWidth="1"/>
    <col min="12293" max="12293" width="6" style="224" customWidth="1"/>
    <col min="12294" max="12294" width="9.25" style="224" customWidth="1"/>
    <col min="12295" max="12295" width="10.125" style="224" customWidth="1"/>
    <col min="12296" max="12296" width="5" style="224" customWidth="1"/>
    <col min="12297" max="12297" width="5.75" style="224" customWidth="1"/>
    <col min="12298" max="12298" width="9" style="224" customWidth="1"/>
    <col min="12299" max="12299" width="10.375" style="224" customWidth="1"/>
    <col min="12300" max="12300" width="3.375" style="224" customWidth="1"/>
    <col min="12301" max="12301" width="6.5" style="224" customWidth="1"/>
    <col min="12302" max="12302" width="9.75" style="224" customWidth="1"/>
    <col min="12303" max="12303" width="11.25" style="224" customWidth="1"/>
    <col min="12304" max="12304" width="4" style="224" customWidth="1"/>
    <col min="12305" max="12305" width="6.5" style="224" customWidth="1"/>
    <col min="12306" max="12306" width="9.375" style="224" customWidth="1"/>
    <col min="12307" max="12307" width="10.375" style="224" customWidth="1"/>
    <col min="12308" max="12308" width="3.5" style="224" customWidth="1"/>
    <col min="12309" max="12309" width="5.875" style="224" customWidth="1"/>
    <col min="12310" max="12310" width="9.25" style="224" customWidth="1"/>
    <col min="12311" max="12311" width="10.5" style="224" customWidth="1"/>
    <col min="12312" max="12544" width="9" style="224"/>
    <col min="12545" max="12545" width="6.25" style="224" customWidth="1"/>
    <col min="12546" max="12546" width="8.75" style="224" customWidth="1"/>
    <col min="12547" max="12547" width="10.125" style="224" customWidth="1"/>
    <col min="12548" max="12548" width="3.875" style="224" customWidth="1"/>
    <col min="12549" max="12549" width="6" style="224" customWidth="1"/>
    <col min="12550" max="12550" width="9.25" style="224" customWidth="1"/>
    <col min="12551" max="12551" width="10.125" style="224" customWidth="1"/>
    <col min="12552" max="12552" width="5" style="224" customWidth="1"/>
    <col min="12553" max="12553" width="5.75" style="224" customWidth="1"/>
    <col min="12554" max="12554" width="9" style="224" customWidth="1"/>
    <col min="12555" max="12555" width="10.375" style="224" customWidth="1"/>
    <col min="12556" max="12556" width="3.375" style="224" customWidth="1"/>
    <col min="12557" max="12557" width="6.5" style="224" customWidth="1"/>
    <col min="12558" max="12558" width="9.75" style="224" customWidth="1"/>
    <col min="12559" max="12559" width="11.25" style="224" customWidth="1"/>
    <col min="12560" max="12560" width="4" style="224" customWidth="1"/>
    <col min="12561" max="12561" width="6.5" style="224" customWidth="1"/>
    <col min="12562" max="12562" width="9.375" style="224" customWidth="1"/>
    <col min="12563" max="12563" width="10.375" style="224" customWidth="1"/>
    <col min="12564" max="12564" width="3.5" style="224" customWidth="1"/>
    <col min="12565" max="12565" width="5.875" style="224" customWidth="1"/>
    <col min="12566" max="12566" width="9.25" style="224" customWidth="1"/>
    <col min="12567" max="12567" width="10.5" style="224" customWidth="1"/>
    <col min="12568" max="12800" width="9" style="224"/>
    <col min="12801" max="12801" width="6.25" style="224" customWidth="1"/>
    <col min="12802" max="12802" width="8.75" style="224" customWidth="1"/>
    <col min="12803" max="12803" width="10.125" style="224" customWidth="1"/>
    <col min="12804" max="12804" width="3.875" style="224" customWidth="1"/>
    <col min="12805" max="12805" width="6" style="224" customWidth="1"/>
    <col min="12806" max="12806" width="9.25" style="224" customWidth="1"/>
    <col min="12807" max="12807" width="10.125" style="224" customWidth="1"/>
    <col min="12808" max="12808" width="5" style="224" customWidth="1"/>
    <col min="12809" max="12809" width="5.75" style="224" customWidth="1"/>
    <col min="12810" max="12810" width="9" style="224" customWidth="1"/>
    <col min="12811" max="12811" width="10.375" style="224" customWidth="1"/>
    <col min="12812" max="12812" width="3.375" style="224" customWidth="1"/>
    <col min="12813" max="12813" width="6.5" style="224" customWidth="1"/>
    <col min="12814" max="12814" width="9.75" style="224" customWidth="1"/>
    <col min="12815" max="12815" width="11.25" style="224" customWidth="1"/>
    <col min="12816" max="12816" width="4" style="224" customWidth="1"/>
    <col min="12817" max="12817" width="6.5" style="224" customWidth="1"/>
    <col min="12818" max="12818" width="9.375" style="224" customWidth="1"/>
    <col min="12819" max="12819" width="10.375" style="224" customWidth="1"/>
    <col min="12820" max="12820" width="3.5" style="224" customWidth="1"/>
    <col min="12821" max="12821" width="5.875" style="224" customWidth="1"/>
    <col min="12822" max="12822" width="9.25" style="224" customWidth="1"/>
    <col min="12823" max="12823" width="10.5" style="224" customWidth="1"/>
    <col min="12824" max="13056" width="9" style="224"/>
    <col min="13057" max="13057" width="6.25" style="224" customWidth="1"/>
    <col min="13058" max="13058" width="8.75" style="224" customWidth="1"/>
    <col min="13059" max="13059" width="10.125" style="224" customWidth="1"/>
    <col min="13060" max="13060" width="3.875" style="224" customWidth="1"/>
    <col min="13061" max="13061" width="6" style="224" customWidth="1"/>
    <col min="13062" max="13062" width="9.25" style="224" customWidth="1"/>
    <col min="13063" max="13063" width="10.125" style="224" customWidth="1"/>
    <col min="13064" max="13064" width="5" style="224" customWidth="1"/>
    <col min="13065" max="13065" width="5.75" style="224" customWidth="1"/>
    <col min="13066" max="13066" width="9" style="224" customWidth="1"/>
    <col min="13067" max="13067" width="10.375" style="224" customWidth="1"/>
    <col min="13068" max="13068" width="3.375" style="224" customWidth="1"/>
    <col min="13069" max="13069" width="6.5" style="224" customWidth="1"/>
    <col min="13070" max="13070" width="9.75" style="224" customWidth="1"/>
    <col min="13071" max="13071" width="11.25" style="224" customWidth="1"/>
    <col min="13072" max="13072" width="4" style="224" customWidth="1"/>
    <col min="13073" max="13073" width="6.5" style="224" customWidth="1"/>
    <col min="13074" max="13074" width="9.375" style="224" customWidth="1"/>
    <col min="13075" max="13075" width="10.375" style="224" customWidth="1"/>
    <col min="13076" max="13076" width="3.5" style="224" customWidth="1"/>
    <col min="13077" max="13077" width="5.875" style="224" customWidth="1"/>
    <col min="13078" max="13078" width="9.25" style="224" customWidth="1"/>
    <col min="13079" max="13079" width="10.5" style="224" customWidth="1"/>
    <col min="13080" max="13312" width="9" style="224"/>
    <col min="13313" max="13313" width="6.25" style="224" customWidth="1"/>
    <col min="13314" max="13314" width="8.75" style="224" customWidth="1"/>
    <col min="13315" max="13315" width="10.125" style="224" customWidth="1"/>
    <col min="13316" max="13316" width="3.875" style="224" customWidth="1"/>
    <col min="13317" max="13317" width="6" style="224" customWidth="1"/>
    <col min="13318" max="13318" width="9.25" style="224" customWidth="1"/>
    <col min="13319" max="13319" width="10.125" style="224" customWidth="1"/>
    <col min="13320" max="13320" width="5" style="224" customWidth="1"/>
    <col min="13321" max="13321" width="5.75" style="224" customWidth="1"/>
    <col min="13322" max="13322" width="9" style="224" customWidth="1"/>
    <col min="13323" max="13323" width="10.375" style="224" customWidth="1"/>
    <col min="13324" max="13324" width="3.375" style="224" customWidth="1"/>
    <col min="13325" max="13325" width="6.5" style="224" customWidth="1"/>
    <col min="13326" max="13326" width="9.75" style="224" customWidth="1"/>
    <col min="13327" max="13327" width="11.25" style="224" customWidth="1"/>
    <col min="13328" max="13328" width="4" style="224" customWidth="1"/>
    <col min="13329" max="13329" width="6.5" style="224" customWidth="1"/>
    <col min="13330" max="13330" width="9.375" style="224" customWidth="1"/>
    <col min="13331" max="13331" width="10.375" style="224" customWidth="1"/>
    <col min="13332" max="13332" width="3.5" style="224" customWidth="1"/>
    <col min="13333" max="13333" width="5.875" style="224" customWidth="1"/>
    <col min="13334" max="13334" width="9.25" style="224" customWidth="1"/>
    <col min="13335" max="13335" width="10.5" style="224" customWidth="1"/>
    <col min="13336" max="13568" width="9" style="224"/>
    <col min="13569" max="13569" width="6.25" style="224" customWidth="1"/>
    <col min="13570" max="13570" width="8.75" style="224" customWidth="1"/>
    <col min="13571" max="13571" width="10.125" style="224" customWidth="1"/>
    <col min="13572" max="13572" width="3.875" style="224" customWidth="1"/>
    <col min="13573" max="13573" width="6" style="224" customWidth="1"/>
    <col min="13574" max="13574" width="9.25" style="224" customWidth="1"/>
    <col min="13575" max="13575" width="10.125" style="224" customWidth="1"/>
    <col min="13576" max="13576" width="5" style="224" customWidth="1"/>
    <col min="13577" max="13577" width="5.75" style="224" customWidth="1"/>
    <col min="13578" max="13578" width="9" style="224" customWidth="1"/>
    <col min="13579" max="13579" width="10.375" style="224" customWidth="1"/>
    <col min="13580" max="13580" width="3.375" style="224" customWidth="1"/>
    <col min="13581" max="13581" width="6.5" style="224" customWidth="1"/>
    <col min="13582" max="13582" width="9.75" style="224" customWidth="1"/>
    <col min="13583" max="13583" width="11.25" style="224" customWidth="1"/>
    <col min="13584" max="13584" width="4" style="224" customWidth="1"/>
    <col min="13585" max="13585" width="6.5" style="224" customWidth="1"/>
    <col min="13586" max="13586" width="9.375" style="224" customWidth="1"/>
    <col min="13587" max="13587" width="10.375" style="224" customWidth="1"/>
    <col min="13588" max="13588" width="3.5" style="224" customWidth="1"/>
    <col min="13589" max="13589" width="5.875" style="224" customWidth="1"/>
    <col min="13590" max="13590" width="9.25" style="224" customWidth="1"/>
    <col min="13591" max="13591" width="10.5" style="224" customWidth="1"/>
    <col min="13592" max="13824" width="9" style="224"/>
    <col min="13825" max="13825" width="6.25" style="224" customWidth="1"/>
    <col min="13826" max="13826" width="8.75" style="224" customWidth="1"/>
    <col min="13827" max="13827" width="10.125" style="224" customWidth="1"/>
    <col min="13828" max="13828" width="3.875" style="224" customWidth="1"/>
    <col min="13829" max="13829" width="6" style="224" customWidth="1"/>
    <col min="13830" max="13830" width="9.25" style="224" customWidth="1"/>
    <col min="13831" max="13831" width="10.125" style="224" customWidth="1"/>
    <col min="13832" max="13832" width="5" style="224" customWidth="1"/>
    <col min="13833" max="13833" width="5.75" style="224" customWidth="1"/>
    <col min="13834" max="13834" width="9" style="224" customWidth="1"/>
    <col min="13835" max="13835" width="10.375" style="224" customWidth="1"/>
    <col min="13836" max="13836" width="3.375" style="224" customWidth="1"/>
    <col min="13837" max="13837" width="6.5" style="224" customWidth="1"/>
    <col min="13838" max="13838" width="9.75" style="224" customWidth="1"/>
    <col min="13839" max="13839" width="11.25" style="224" customWidth="1"/>
    <col min="13840" max="13840" width="4" style="224" customWidth="1"/>
    <col min="13841" max="13841" width="6.5" style="224" customWidth="1"/>
    <col min="13842" max="13842" width="9.375" style="224" customWidth="1"/>
    <col min="13843" max="13843" width="10.375" style="224" customWidth="1"/>
    <col min="13844" max="13844" width="3.5" style="224" customWidth="1"/>
    <col min="13845" max="13845" width="5.875" style="224" customWidth="1"/>
    <col min="13846" max="13846" width="9.25" style="224" customWidth="1"/>
    <col min="13847" max="13847" width="10.5" style="224" customWidth="1"/>
    <col min="13848" max="14080" width="9" style="224"/>
    <col min="14081" max="14081" width="6.25" style="224" customWidth="1"/>
    <col min="14082" max="14082" width="8.75" style="224" customWidth="1"/>
    <col min="14083" max="14083" width="10.125" style="224" customWidth="1"/>
    <col min="14084" max="14084" width="3.875" style="224" customWidth="1"/>
    <col min="14085" max="14085" width="6" style="224" customWidth="1"/>
    <col min="14086" max="14086" width="9.25" style="224" customWidth="1"/>
    <col min="14087" max="14087" width="10.125" style="224" customWidth="1"/>
    <col min="14088" max="14088" width="5" style="224" customWidth="1"/>
    <col min="14089" max="14089" width="5.75" style="224" customWidth="1"/>
    <col min="14090" max="14090" width="9" style="224" customWidth="1"/>
    <col min="14091" max="14091" width="10.375" style="224" customWidth="1"/>
    <col min="14092" max="14092" width="3.375" style="224" customWidth="1"/>
    <col min="14093" max="14093" width="6.5" style="224" customWidth="1"/>
    <col min="14094" max="14094" width="9.75" style="224" customWidth="1"/>
    <col min="14095" max="14095" width="11.25" style="224" customWidth="1"/>
    <col min="14096" max="14096" width="4" style="224" customWidth="1"/>
    <col min="14097" max="14097" width="6.5" style="224" customWidth="1"/>
    <col min="14098" max="14098" width="9.375" style="224" customWidth="1"/>
    <col min="14099" max="14099" width="10.375" style="224" customWidth="1"/>
    <col min="14100" max="14100" width="3.5" style="224" customWidth="1"/>
    <col min="14101" max="14101" width="5.875" style="224" customWidth="1"/>
    <col min="14102" max="14102" width="9.25" style="224" customWidth="1"/>
    <col min="14103" max="14103" width="10.5" style="224" customWidth="1"/>
    <col min="14104" max="14336" width="9" style="224"/>
    <col min="14337" max="14337" width="6.25" style="224" customWidth="1"/>
    <col min="14338" max="14338" width="8.75" style="224" customWidth="1"/>
    <col min="14339" max="14339" width="10.125" style="224" customWidth="1"/>
    <col min="14340" max="14340" width="3.875" style="224" customWidth="1"/>
    <col min="14341" max="14341" width="6" style="224" customWidth="1"/>
    <col min="14342" max="14342" width="9.25" style="224" customWidth="1"/>
    <col min="14343" max="14343" width="10.125" style="224" customWidth="1"/>
    <col min="14344" max="14344" width="5" style="224" customWidth="1"/>
    <col min="14345" max="14345" width="5.75" style="224" customWidth="1"/>
    <col min="14346" max="14346" width="9" style="224" customWidth="1"/>
    <col min="14347" max="14347" width="10.375" style="224" customWidth="1"/>
    <col min="14348" max="14348" width="3.375" style="224" customWidth="1"/>
    <col min="14349" max="14349" width="6.5" style="224" customWidth="1"/>
    <col min="14350" max="14350" width="9.75" style="224" customWidth="1"/>
    <col min="14351" max="14351" width="11.25" style="224" customWidth="1"/>
    <col min="14352" max="14352" width="4" style="224" customWidth="1"/>
    <col min="14353" max="14353" width="6.5" style="224" customWidth="1"/>
    <col min="14354" max="14354" width="9.375" style="224" customWidth="1"/>
    <col min="14355" max="14355" width="10.375" style="224" customWidth="1"/>
    <col min="14356" max="14356" width="3.5" style="224" customWidth="1"/>
    <col min="14357" max="14357" width="5.875" style="224" customWidth="1"/>
    <col min="14358" max="14358" width="9.25" style="224" customWidth="1"/>
    <col min="14359" max="14359" width="10.5" style="224" customWidth="1"/>
    <col min="14360" max="14592" width="9" style="224"/>
    <col min="14593" max="14593" width="6.25" style="224" customWidth="1"/>
    <col min="14594" max="14594" width="8.75" style="224" customWidth="1"/>
    <col min="14595" max="14595" width="10.125" style="224" customWidth="1"/>
    <col min="14596" max="14596" width="3.875" style="224" customWidth="1"/>
    <col min="14597" max="14597" width="6" style="224" customWidth="1"/>
    <col min="14598" max="14598" width="9.25" style="224" customWidth="1"/>
    <col min="14599" max="14599" width="10.125" style="224" customWidth="1"/>
    <col min="14600" max="14600" width="5" style="224" customWidth="1"/>
    <col min="14601" max="14601" width="5.75" style="224" customWidth="1"/>
    <col min="14602" max="14602" width="9" style="224" customWidth="1"/>
    <col min="14603" max="14603" width="10.375" style="224" customWidth="1"/>
    <col min="14604" max="14604" width="3.375" style="224" customWidth="1"/>
    <col min="14605" max="14605" width="6.5" style="224" customWidth="1"/>
    <col min="14606" max="14606" width="9.75" style="224" customWidth="1"/>
    <col min="14607" max="14607" width="11.25" style="224" customWidth="1"/>
    <col min="14608" max="14608" width="4" style="224" customWidth="1"/>
    <col min="14609" max="14609" width="6.5" style="224" customWidth="1"/>
    <col min="14610" max="14610" width="9.375" style="224" customWidth="1"/>
    <col min="14611" max="14611" width="10.375" style="224" customWidth="1"/>
    <col min="14612" max="14612" width="3.5" style="224" customWidth="1"/>
    <col min="14613" max="14613" width="5.875" style="224" customWidth="1"/>
    <col min="14614" max="14614" width="9.25" style="224" customWidth="1"/>
    <col min="14615" max="14615" width="10.5" style="224" customWidth="1"/>
    <col min="14616" max="14848" width="9" style="224"/>
    <col min="14849" max="14849" width="6.25" style="224" customWidth="1"/>
    <col min="14850" max="14850" width="8.75" style="224" customWidth="1"/>
    <col min="14851" max="14851" width="10.125" style="224" customWidth="1"/>
    <col min="14852" max="14852" width="3.875" style="224" customWidth="1"/>
    <col min="14853" max="14853" width="6" style="224" customWidth="1"/>
    <col min="14854" max="14854" width="9.25" style="224" customWidth="1"/>
    <col min="14855" max="14855" width="10.125" style="224" customWidth="1"/>
    <col min="14856" max="14856" width="5" style="224" customWidth="1"/>
    <col min="14857" max="14857" width="5.75" style="224" customWidth="1"/>
    <col min="14858" max="14858" width="9" style="224" customWidth="1"/>
    <col min="14859" max="14859" width="10.375" style="224" customWidth="1"/>
    <col min="14860" max="14860" width="3.375" style="224" customWidth="1"/>
    <col min="14861" max="14861" width="6.5" style="224" customWidth="1"/>
    <col min="14862" max="14862" width="9.75" style="224" customWidth="1"/>
    <col min="14863" max="14863" width="11.25" style="224" customWidth="1"/>
    <col min="14864" max="14864" width="4" style="224" customWidth="1"/>
    <col min="14865" max="14865" width="6.5" style="224" customWidth="1"/>
    <col min="14866" max="14866" width="9.375" style="224" customWidth="1"/>
    <col min="14867" max="14867" width="10.375" style="224" customWidth="1"/>
    <col min="14868" max="14868" width="3.5" style="224" customWidth="1"/>
    <col min="14869" max="14869" width="5.875" style="224" customWidth="1"/>
    <col min="14870" max="14870" width="9.25" style="224" customWidth="1"/>
    <col min="14871" max="14871" width="10.5" style="224" customWidth="1"/>
    <col min="14872" max="15104" width="9" style="224"/>
    <col min="15105" max="15105" width="6.25" style="224" customWidth="1"/>
    <col min="15106" max="15106" width="8.75" style="224" customWidth="1"/>
    <col min="15107" max="15107" width="10.125" style="224" customWidth="1"/>
    <col min="15108" max="15108" width="3.875" style="224" customWidth="1"/>
    <col min="15109" max="15109" width="6" style="224" customWidth="1"/>
    <col min="15110" max="15110" width="9.25" style="224" customWidth="1"/>
    <col min="15111" max="15111" width="10.125" style="224" customWidth="1"/>
    <col min="15112" max="15112" width="5" style="224" customWidth="1"/>
    <col min="15113" max="15113" width="5.75" style="224" customWidth="1"/>
    <col min="15114" max="15114" width="9" style="224" customWidth="1"/>
    <col min="15115" max="15115" width="10.375" style="224" customWidth="1"/>
    <col min="15116" max="15116" width="3.375" style="224" customWidth="1"/>
    <col min="15117" max="15117" width="6.5" style="224" customWidth="1"/>
    <col min="15118" max="15118" width="9.75" style="224" customWidth="1"/>
    <col min="15119" max="15119" width="11.25" style="224" customWidth="1"/>
    <col min="15120" max="15120" width="4" style="224" customWidth="1"/>
    <col min="15121" max="15121" width="6.5" style="224" customWidth="1"/>
    <col min="15122" max="15122" width="9.375" style="224" customWidth="1"/>
    <col min="15123" max="15123" width="10.375" style="224" customWidth="1"/>
    <col min="15124" max="15124" width="3.5" style="224" customWidth="1"/>
    <col min="15125" max="15125" width="5.875" style="224" customWidth="1"/>
    <col min="15126" max="15126" width="9.25" style="224" customWidth="1"/>
    <col min="15127" max="15127" width="10.5" style="224" customWidth="1"/>
    <col min="15128" max="15360" width="9" style="224"/>
    <col min="15361" max="15361" width="6.25" style="224" customWidth="1"/>
    <col min="15362" max="15362" width="8.75" style="224" customWidth="1"/>
    <col min="15363" max="15363" width="10.125" style="224" customWidth="1"/>
    <col min="15364" max="15364" width="3.875" style="224" customWidth="1"/>
    <col min="15365" max="15365" width="6" style="224" customWidth="1"/>
    <col min="15366" max="15366" width="9.25" style="224" customWidth="1"/>
    <col min="15367" max="15367" width="10.125" style="224" customWidth="1"/>
    <col min="15368" max="15368" width="5" style="224" customWidth="1"/>
    <col min="15369" max="15369" width="5.75" style="224" customWidth="1"/>
    <col min="15370" max="15370" width="9" style="224" customWidth="1"/>
    <col min="15371" max="15371" width="10.375" style="224" customWidth="1"/>
    <col min="15372" max="15372" width="3.375" style="224" customWidth="1"/>
    <col min="15373" max="15373" width="6.5" style="224" customWidth="1"/>
    <col min="15374" max="15374" width="9.75" style="224" customWidth="1"/>
    <col min="15375" max="15375" width="11.25" style="224" customWidth="1"/>
    <col min="15376" max="15376" width="4" style="224" customWidth="1"/>
    <col min="15377" max="15377" width="6.5" style="224" customWidth="1"/>
    <col min="15378" max="15378" width="9.375" style="224" customWidth="1"/>
    <col min="15379" max="15379" width="10.375" style="224" customWidth="1"/>
    <col min="15380" max="15380" width="3.5" style="224" customWidth="1"/>
    <col min="15381" max="15381" width="5.875" style="224" customWidth="1"/>
    <col min="15382" max="15382" width="9.25" style="224" customWidth="1"/>
    <col min="15383" max="15383" width="10.5" style="224" customWidth="1"/>
    <col min="15384" max="15616" width="9" style="224"/>
    <col min="15617" max="15617" width="6.25" style="224" customWidth="1"/>
    <col min="15618" max="15618" width="8.75" style="224" customWidth="1"/>
    <col min="15619" max="15619" width="10.125" style="224" customWidth="1"/>
    <col min="15620" max="15620" width="3.875" style="224" customWidth="1"/>
    <col min="15621" max="15621" width="6" style="224" customWidth="1"/>
    <col min="15622" max="15622" width="9.25" style="224" customWidth="1"/>
    <col min="15623" max="15623" width="10.125" style="224" customWidth="1"/>
    <col min="15624" max="15624" width="5" style="224" customWidth="1"/>
    <col min="15625" max="15625" width="5.75" style="224" customWidth="1"/>
    <col min="15626" max="15626" width="9" style="224" customWidth="1"/>
    <col min="15627" max="15627" width="10.375" style="224" customWidth="1"/>
    <col min="15628" max="15628" width="3.375" style="224" customWidth="1"/>
    <col min="15629" max="15629" width="6.5" style="224" customWidth="1"/>
    <col min="15630" max="15630" width="9.75" style="224" customWidth="1"/>
    <col min="15631" max="15631" width="11.25" style="224" customWidth="1"/>
    <col min="15632" max="15632" width="4" style="224" customWidth="1"/>
    <col min="15633" max="15633" width="6.5" style="224" customWidth="1"/>
    <col min="15634" max="15634" width="9.375" style="224" customWidth="1"/>
    <col min="15635" max="15635" width="10.375" style="224" customWidth="1"/>
    <col min="15636" max="15636" width="3.5" style="224" customWidth="1"/>
    <col min="15637" max="15637" width="5.875" style="224" customWidth="1"/>
    <col min="15638" max="15638" width="9.25" style="224" customWidth="1"/>
    <col min="15639" max="15639" width="10.5" style="224" customWidth="1"/>
    <col min="15640" max="15872" width="9" style="224"/>
    <col min="15873" max="15873" width="6.25" style="224" customWidth="1"/>
    <col min="15874" max="15874" width="8.75" style="224" customWidth="1"/>
    <col min="15875" max="15875" width="10.125" style="224" customWidth="1"/>
    <col min="15876" max="15876" width="3.875" style="224" customWidth="1"/>
    <col min="15877" max="15877" width="6" style="224" customWidth="1"/>
    <col min="15878" max="15878" width="9.25" style="224" customWidth="1"/>
    <col min="15879" max="15879" width="10.125" style="224" customWidth="1"/>
    <col min="15880" max="15880" width="5" style="224" customWidth="1"/>
    <col min="15881" max="15881" width="5.75" style="224" customWidth="1"/>
    <col min="15882" max="15882" width="9" style="224" customWidth="1"/>
    <col min="15883" max="15883" width="10.375" style="224" customWidth="1"/>
    <col min="15884" max="15884" width="3.375" style="224" customWidth="1"/>
    <col min="15885" max="15885" width="6.5" style="224" customWidth="1"/>
    <col min="15886" max="15886" width="9.75" style="224" customWidth="1"/>
    <col min="15887" max="15887" width="11.25" style="224" customWidth="1"/>
    <col min="15888" max="15888" width="4" style="224" customWidth="1"/>
    <col min="15889" max="15889" width="6.5" style="224" customWidth="1"/>
    <col min="15890" max="15890" width="9.375" style="224" customWidth="1"/>
    <col min="15891" max="15891" width="10.375" style="224" customWidth="1"/>
    <col min="15892" max="15892" width="3.5" style="224" customWidth="1"/>
    <col min="15893" max="15893" width="5.875" style="224" customWidth="1"/>
    <col min="15894" max="15894" width="9.25" style="224" customWidth="1"/>
    <col min="15895" max="15895" width="10.5" style="224" customWidth="1"/>
    <col min="15896" max="16128" width="9" style="224"/>
    <col min="16129" max="16129" width="6.25" style="224" customWidth="1"/>
    <col min="16130" max="16130" width="8.75" style="224" customWidth="1"/>
    <col min="16131" max="16131" width="10.125" style="224" customWidth="1"/>
    <col min="16132" max="16132" width="3.875" style="224" customWidth="1"/>
    <col min="16133" max="16133" width="6" style="224" customWidth="1"/>
    <col min="16134" max="16134" width="9.25" style="224" customWidth="1"/>
    <col min="16135" max="16135" width="10.125" style="224" customWidth="1"/>
    <col min="16136" max="16136" width="5" style="224" customWidth="1"/>
    <col min="16137" max="16137" width="5.75" style="224" customWidth="1"/>
    <col min="16138" max="16138" width="9" style="224" customWidth="1"/>
    <col min="16139" max="16139" width="10.375" style="224" customWidth="1"/>
    <col min="16140" max="16140" width="3.375" style="224" customWidth="1"/>
    <col min="16141" max="16141" width="6.5" style="224" customWidth="1"/>
    <col min="16142" max="16142" width="9.75" style="224" customWidth="1"/>
    <col min="16143" max="16143" width="11.25" style="224" customWidth="1"/>
    <col min="16144" max="16144" width="4" style="224" customWidth="1"/>
    <col min="16145" max="16145" width="6.5" style="224" customWidth="1"/>
    <col min="16146" max="16146" width="9.375" style="224" customWidth="1"/>
    <col min="16147" max="16147" width="10.375" style="224" customWidth="1"/>
    <col min="16148" max="16148" width="3.5" style="224" customWidth="1"/>
    <col min="16149" max="16149" width="5.875" style="224" customWidth="1"/>
    <col min="16150" max="16150" width="9.25" style="224" customWidth="1"/>
    <col min="16151" max="16151" width="10.5" style="224" customWidth="1"/>
    <col min="16152" max="16384" width="9" style="224"/>
  </cols>
  <sheetData>
    <row r="1" spans="1:36" ht="21.75" x14ac:dyDescent="0.45">
      <c r="A1" s="1102" t="s">
        <v>3063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Z1" s="1102" t="s">
        <v>3064</v>
      </c>
      <c r="AA1" s="1102"/>
      <c r="AB1" s="1102"/>
      <c r="AC1" s="1102"/>
      <c r="AD1" s="1102"/>
      <c r="AE1" s="1102"/>
      <c r="AF1" s="1102"/>
      <c r="AG1" s="1102"/>
      <c r="AH1" s="1102"/>
      <c r="AI1" s="1102"/>
      <c r="AJ1" s="1102"/>
    </row>
    <row r="2" spans="1:36" ht="23.25" x14ac:dyDescent="0.5">
      <c r="A2" s="1103" t="s">
        <v>6091</v>
      </c>
      <c r="B2" s="1103"/>
      <c r="C2" s="1103"/>
      <c r="D2" s="1103"/>
      <c r="E2" s="1103"/>
      <c r="F2" s="1103"/>
      <c r="G2" s="1103"/>
      <c r="H2" s="1103"/>
      <c r="I2" s="1103"/>
      <c r="J2" s="1103"/>
      <c r="K2" s="1103"/>
      <c r="M2" s="1105" t="s">
        <v>655</v>
      </c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Z2" s="1103" t="s">
        <v>6091</v>
      </c>
      <c r="AA2" s="1103"/>
      <c r="AB2" s="1103"/>
      <c r="AC2" s="1103"/>
      <c r="AD2" s="1103"/>
      <c r="AE2" s="1103"/>
      <c r="AF2" s="1103"/>
      <c r="AG2" s="1103"/>
      <c r="AH2" s="1103"/>
      <c r="AI2" s="1103"/>
      <c r="AJ2" s="1103"/>
    </row>
    <row r="3" spans="1:36" ht="23.25" x14ac:dyDescent="0.5">
      <c r="A3" s="1103" t="s">
        <v>657</v>
      </c>
      <c r="B3" s="1103"/>
      <c r="C3" s="1103"/>
      <c r="D3" s="1103"/>
      <c r="E3" s="1103"/>
      <c r="F3" s="1103"/>
      <c r="G3" s="1103"/>
      <c r="H3" s="1103"/>
      <c r="I3" s="1103"/>
      <c r="J3" s="1103"/>
      <c r="K3" s="1103"/>
      <c r="M3" s="1105" t="s">
        <v>658</v>
      </c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Z3" s="1103" t="s">
        <v>657</v>
      </c>
      <c r="AA3" s="1103"/>
      <c r="AB3" s="1103"/>
      <c r="AC3" s="1103"/>
      <c r="AD3" s="1103"/>
      <c r="AE3" s="1103"/>
      <c r="AF3" s="1103"/>
      <c r="AG3" s="1103"/>
      <c r="AH3" s="1103"/>
      <c r="AI3" s="1103"/>
      <c r="AJ3" s="1103"/>
    </row>
    <row r="4" spans="1:36" ht="23.25" x14ac:dyDescent="0.45">
      <c r="A4" s="1104" t="s">
        <v>6090</v>
      </c>
      <c r="B4" s="1104"/>
      <c r="C4" s="1104"/>
      <c r="D4" s="1104"/>
      <c r="E4" s="1104"/>
      <c r="F4" s="1104"/>
      <c r="G4" s="1104"/>
      <c r="H4" s="1104"/>
      <c r="I4" s="1104"/>
      <c r="J4" s="1104"/>
      <c r="K4" s="1104"/>
      <c r="M4" s="1105" t="s">
        <v>659</v>
      </c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Z4" s="1104" t="s">
        <v>6090</v>
      </c>
      <c r="AA4" s="1104"/>
      <c r="AB4" s="1104"/>
      <c r="AC4" s="1104"/>
      <c r="AD4" s="1104"/>
      <c r="AE4" s="1104"/>
      <c r="AF4" s="1104"/>
      <c r="AG4" s="1104"/>
      <c r="AH4" s="1104"/>
      <c r="AI4" s="1104"/>
      <c r="AJ4" s="1104"/>
    </row>
    <row r="5" spans="1:36" ht="21.75" x14ac:dyDescent="0.45">
      <c r="A5" s="186" t="s">
        <v>650</v>
      </c>
      <c r="B5" s="186" t="s">
        <v>660</v>
      </c>
      <c r="C5" s="186" t="s">
        <v>660</v>
      </c>
      <c r="D5" s="187"/>
      <c r="E5" s="186" t="s">
        <v>650</v>
      </c>
      <c r="F5" s="186" t="s">
        <v>660</v>
      </c>
      <c r="G5" s="186" t="s">
        <v>660</v>
      </c>
      <c r="H5" s="187"/>
      <c r="I5" s="186" t="s">
        <v>650</v>
      </c>
      <c r="J5" s="186" t="s">
        <v>660</v>
      </c>
      <c r="K5" s="186" t="s">
        <v>660</v>
      </c>
      <c r="L5" s="188"/>
      <c r="M5" s="186" t="s">
        <v>650</v>
      </c>
      <c r="N5" s="186" t="s">
        <v>660</v>
      </c>
      <c r="O5" s="186" t="s">
        <v>660</v>
      </c>
      <c r="P5" s="187"/>
      <c r="Q5" s="186" t="s">
        <v>650</v>
      </c>
      <c r="R5" s="186" t="s">
        <v>660</v>
      </c>
      <c r="S5" s="186" t="s">
        <v>660</v>
      </c>
      <c r="T5" s="187"/>
      <c r="U5" s="186" t="s">
        <v>650</v>
      </c>
      <c r="V5" s="186" t="s">
        <v>660</v>
      </c>
      <c r="W5" s="186" t="s">
        <v>660</v>
      </c>
      <c r="X5" s="188"/>
      <c r="Y5" s="188"/>
      <c r="Z5" s="186" t="s">
        <v>650</v>
      </c>
      <c r="AA5" s="186" t="s">
        <v>660</v>
      </c>
      <c r="AB5" s="186" t="s">
        <v>660</v>
      </c>
      <c r="AC5" s="187"/>
      <c r="AD5" s="186" t="s">
        <v>650</v>
      </c>
      <c r="AE5" s="186" t="s">
        <v>660</v>
      </c>
      <c r="AF5" s="186" t="s">
        <v>660</v>
      </c>
      <c r="AG5" s="187"/>
      <c r="AH5" s="186" t="s">
        <v>650</v>
      </c>
      <c r="AI5" s="186" t="s">
        <v>660</v>
      </c>
      <c r="AJ5" s="186" t="s">
        <v>660</v>
      </c>
    </row>
    <row r="6" spans="1:36" ht="21.75" x14ac:dyDescent="0.45">
      <c r="A6" s="189" t="s">
        <v>661</v>
      </c>
      <c r="B6" s="190"/>
      <c r="C6" s="190"/>
      <c r="D6" s="187"/>
      <c r="E6" s="189" t="s">
        <v>661</v>
      </c>
      <c r="F6" s="190"/>
      <c r="G6" s="190"/>
      <c r="H6" s="187"/>
      <c r="I6" s="189" t="s">
        <v>661</v>
      </c>
      <c r="J6" s="190"/>
      <c r="K6" s="190"/>
      <c r="L6" s="188"/>
      <c r="M6" s="191" t="s">
        <v>661</v>
      </c>
      <c r="N6" s="190"/>
      <c r="O6" s="190"/>
      <c r="P6" s="187"/>
      <c r="Q6" s="191" t="s">
        <v>661</v>
      </c>
      <c r="R6" s="190"/>
      <c r="S6" s="190"/>
      <c r="T6" s="187"/>
      <c r="U6" s="191" t="s">
        <v>661</v>
      </c>
      <c r="V6" s="190"/>
      <c r="W6" s="190"/>
      <c r="X6" s="188"/>
      <c r="Y6" s="188"/>
      <c r="Z6" s="189" t="s">
        <v>661</v>
      </c>
      <c r="AA6" s="190"/>
      <c r="AB6" s="190"/>
      <c r="AC6" s="187"/>
      <c r="AD6" s="189" t="s">
        <v>661</v>
      </c>
      <c r="AE6" s="190"/>
      <c r="AF6" s="190"/>
      <c r="AG6" s="187"/>
      <c r="AH6" s="189" t="s">
        <v>661</v>
      </c>
      <c r="AI6" s="190"/>
      <c r="AJ6" s="190"/>
    </row>
    <row r="7" spans="1:36" ht="21.75" x14ac:dyDescent="0.45">
      <c r="A7" s="191" t="s">
        <v>193</v>
      </c>
      <c r="B7" s="191" t="s">
        <v>194</v>
      </c>
      <c r="C7" s="189" t="s">
        <v>195</v>
      </c>
      <c r="D7" s="187"/>
      <c r="E7" s="191" t="s">
        <v>193</v>
      </c>
      <c r="F7" s="189" t="s">
        <v>194</v>
      </c>
      <c r="G7" s="189" t="s">
        <v>195</v>
      </c>
      <c r="H7" s="187"/>
      <c r="I7" s="191" t="s">
        <v>193</v>
      </c>
      <c r="J7" s="191" t="s">
        <v>194</v>
      </c>
      <c r="K7" s="191" t="s">
        <v>195</v>
      </c>
      <c r="L7" s="188"/>
      <c r="M7" s="192" t="s">
        <v>193</v>
      </c>
      <c r="N7" s="191" t="s">
        <v>662</v>
      </c>
      <c r="O7" s="189" t="s">
        <v>663</v>
      </c>
      <c r="P7" s="187"/>
      <c r="Q7" s="186" t="s">
        <v>193</v>
      </c>
      <c r="R7" s="189" t="s">
        <v>662</v>
      </c>
      <c r="S7" s="189" t="s">
        <v>663</v>
      </c>
      <c r="T7" s="187"/>
      <c r="U7" s="186" t="s">
        <v>193</v>
      </c>
      <c r="V7" s="191" t="s">
        <v>662</v>
      </c>
      <c r="W7" s="191" t="s">
        <v>663</v>
      </c>
      <c r="X7" s="188"/>
      <c r="Y7" s="188"/>
      <c r="Z7" s="191" t="s">
        <v>193</v>
      </c>
      <c r="AA7" s="191" t="s">
        <v>194</v>
      </c>
      <c r="AB7" s="189" t="s">
        <v>195</v>
      </c>
      <c r="AC7" s="187"/>
      <c r="AD7" s="191" t="s">
        <v>193</v>
      </c>
      <c r="AE7" s="189" t="s">
        <v>194</v>
      </c>
      <c r="AF7" s="189" t="s">
        <v>195</v>
      </c>
      <c r="AG7" s="187"/>
      <c r="AH7" s="191" t="s">
        <v>193</v>
      </c>
      <c r="AI7" s="191" t="s">
        <v>194</v>
      </c>
      <c r="AJ7" s="191" t="s">
        <v>195</v>
      </c>
    </row>
    <row r="8" spans="1:36" ht="21.75" x14ac:dyDescent="0.45">
      <c r="A8" s="193">
        <v>1</v>
      </c>
      <c r="B8" s="194">
        <v>8.14</v>
      </c>
      <c r="C8" s="195">
        <v>11.4</v>
      </c>
      <c r="D8" s="196"/>
      <c r="E8" s="197">
        <v>41</v>
      </c>
      <c r="F8" s="198">
        <v>103.52</v>
      </c>
      <c r="G8" s="979">
        <v>144.93</v>
      </c>
      <c r="H8" s="196"/>
      <c r="I8" s="939">
        <v>81</v>
      </c>
      <c r="J8" s="940">
        <v>116.2</v>
      </c>
      <c r="K8" s="941">
        <v>162.80000000000001</v>
      </c>
      <c r="L8" s="942"/>
      <c r="M8" s="943">
        <v>121</v>
      </c>
      <c r="N8" s="944">
        <v>158.02831399196947</v>
      </c>
      <c r="O8" s="941">
        <v>221.23963958875726</v>
      </c>
      <c r="P8" s="945"/>
      <c r="Q8" s="939">
        <v>148</v>
      </c>
      <c r="R8" s="946">
        <v>193.19370051094941</v>
      </c>
      <c r="S8" s="941">
        <v>270.47118071532918</v>
      </c>
      <c r="T8" s="945"/>
      <c r="U8" s="939">
        <v>175</v>
      </c>
      <c r="V8" s="940">
        <v>228.38639595618599</v>
      </c>
      <c r="W8" s="941">
        <v>319.74095433866034</v>
      </c>
      <c r="X8" s="945"/>
      <c r="Y8" s="945"/>
      <c r="Z8" s="943">
        <v>121</v>
      </c>
      <c r="AA8" s="941">
        <v>173.26</v>
      </c>
      <c r="AB8" s="941">
        <v>242.56</v>
      </c>
      <c r="AC8" s="945"/>
      <c r="AD8" s="943">
        <v>148</v>
      </c>
      <c r="AE8" s="941">
        <v>211.77</v>
      </c>
      <c r="AF8" s="941">
        <v>296.47000000000003</v>
      </c>
      <c r="AG8" s="945"/>
      <c r="AH8" s="939">
        <v>175</v>
      </c>
      <c r="AI8" s="940">
        <v>250.32</v>
      </c>
      <c r="AJ8" s="940">
        <v>350.44</v>
      </c>
    </row>
    <row r="9" spans="1:36" ht="21.75" x14ac:dyDescent="0.45">
      <c r="A9" s="201">
        <v>2</v>
      </c>
      <c r="B9" s="194">
        <v>9.9700000000000006</v>
      </c>
      <c r="C9" s="199">
        <v>13.96</v>
      </c>
      <c r="D9" s="196"/>
      <c r="E9" s="202">
        <v>42</v>
      </c>
      <c r="F9" s="932">
        <v>106.02</v>
      </c>
      <c r="G9" s="933">
        <v>148.41999999999999</v>
      </c>
      <c r="H9" s="196"/>
      <c r="I9" s="947">
        <v>82</v>
      </c>
      <c r="J9" s="948">
        <v>117.61</v>
      </c>
      <c r="K9" s="940">
        <v>164.65</v>
      </c>
      <c r="L9" s="942"/>
      <c r="M9" s="949">
        <v>122</v>
      </c>
      <c r="N9" s="944">
        <v>159.34362412924324</v>
      </c>
      <c r="O9" s="940">
        <v>223.08107378094053</v>
      </c>
      <c r="P9" s="945"/>
      <c r="Q9" s="947">
        <v>149</v>
      </c>
      <c r="R9" s="948">
        <v>194.54836277494849</v>
      </c>
      <c r="S9" s="940">
        <v>272.36770788492788</v>
      </c>
      <c r="T9" s="945"/>
      <c r="U9" s="947">
        <v>176</v>
      </c>
      <c r="V9" s="948">
        <v>229.70306849175995</v>
      </c>
      <c r="W9" s="940">
        <v>321.58429588846388</v>
      </c>
      <c r="X9" s="945"/>
      <c r="Y9" s="945"/>
      <c r="Z9" s="949">
        <v>122</v>
      </c>
      <c r="AA9" s="940">
        <v>174.71</v>
      </c>
      <c r="AB9" s="940">
        <v>244.59</v>
      </c>
      <c r="AC9" s="945"/>
      <c r="AD9" s="949">
        <v>149</v>
      </c>
      <c r="AE9" s="940">
        <v>213.28</v>
      </c>
      <c r="AF9" s="940">
        <v>298.58999999999997</v>
      </c>
      <c r="AG9" s="945"/>
      <c r="AH9" s="947">
        <v>176</v>
      </c>
      <c r="AI9" s="940">
        <v>251.76</v>
      </c>
      <c r="AJ9" s="940">
        <v>352.47</v>
      </c>
    </row>
    <row r="10" spans="1:36" ht="21.75" x14ac:dyDescent="0.45">
      <c r="A10" s="201">
        <v>3</v>
      </c>
      <c r="B10" s="194">
        <v>11.81</v>
      </c>
      <c r="C10" s="199">
        <v>16.53</v>
      </c>
      <c r="D10" s="196"/>
      <c r="E10" s="202">
        <v>43</v>
      </c>
      <c r="F10" s="203">
        <v>108.5</v>
      </c>
      <c r="G10" s="199">
        <v>151.9</v>
      </c>
      <c r="H10" s="196"/>
      <c r="I10" s="947">
        <v>83</v>
      </c>
      <c r="J10" s="948">
        <v>119.05</v>
      </c>
      <c r="K10" s="940">
        <v>166.67</v>
      </c>
      <c r="L10" s="942"/>
      <c r="M10" s="949">
        <v>123</v>
      </c>
      <c r="N10" s="944">
        <v>160.61788046547326</v>
      </c>
      <c r="O10" s="940">
        <v>224.86503265166255</v>
      </c>
      <c r="P10" s="945"/>
      <c r="Q10" s="947">
        <v>150</v>
      </c>
      <c r="R10" s="948">
        <v>195.84275658884064</v>
      </c>
      <c r="S10" s="940">
        <v>274.17985922437686</v>
      </c>
      <c r="T10" s="945"/>
      <c r="U10" s="947">
        <v>177</v>
      </c>
      <c r="V10" s="948">
        <v>231.02086952609463</v>
      </c>
      <c r="W10" s="940">
        <v>323.42921733653247</v>
      </c>
      <c r="X10" s="945"/>
      <c r="Y10" s="945"/>
      <c r="Z10" s="949">
        <v>123</v>
      </c>
      <c r="AA10" s="940">
        <v>176.09</v>
      </c>
      <c r="AB10" s="940">
        <v>246.52</v>
      </c>
      <c r="AC10" s="945"/>
      <c r="AD10" s="949">
        <v>150</v>
      </c>
      <c r="AE10" s="940">
        <v>214.69</v>
      </c>
      <c r="AF10" s="940">
        <v>300.56</v>
      </c>
      <c r="AG10" s="945"/>
      <c r="AH10" s="947">
        <v>177</v>
      </c>
      <c r="AI10" s="940">
        <v>253.22</v>
      </c>
      <c r="AJ10" s="940">
        <v>354.5</v>
      </c>
    </row>
    <row r="11" spans="1:36" ht="21.75" x14ac:dyDescent="0.45">
      <c r="A11" s="201">
        <v>4</v>
      </c>
      <c r="B11" s="194">
        <v>13.64</v>
      </c>
      <c r="C11" s="199">
        <v>19.100000000000001</v>
      </c>
      <c r="D11" s="196"/>
      <c r="E11" s="202">
        <v>44</v>
      </c>
      <c r="F11" s="203">
        <v>111</v>
      </c>
      <c r="G11" s="199">
        <v>155.4</v>
      </c>
      <c r="H11" s="196"/>
      <c r="I11" s="947">
        <v>84</v>
      </c>
      <c r="J11" s="948">
        <v>120.46</v>
      </c>
      <c r="K11" s="940">
        <v>168.65</v>
      </c>
      <c r="L11" s="942"/>
      <c r="M11" s="949">
        <v>124</v>
      </c>
      <c r="N11" s="944">
        <v>161.93555294925258</v>
      </c>
      <c r="O11" s="940">
        <v>226.7097741289536</v>
      </c>
      <c r="P11" s="945"/>
      <c r="Q11" s="947">
        <v>151</v>
      </c>
      <c r="R11" s="948">
        <v>197.13786307342284</v>
      </c>
      <c r="S11" s="940">
        <v>275.99300830279196</v>
      </c>
      <c r="T11" s="945"/>
      <c r="U11" s="947">
        <v>178</v>
      </c>
      <c r="V11" s="948">
        <v>232.33982178064156</v>
      </c>
      <c r="W11" s="940">
        <v>325.27575049289817</v>
      </c>
      <c r="X11" s="945"/>
      <c r="Y11" s="945"/>
      <c r="Z11" s="949">
        <v>124</v>
      </c>
      <c r="AA11" s="940">
        <v>177.54</v>
      </c>
      <c r="AB11" s="940">
        <v>248.55</v>
      </c>
      <c r="AC11" s="945"/>
      <c r="AD11" s="949">
        <v>151</v>
      </c>
      <c r="AE11" s="940">
        <v>216.1</v>
      </c>
      <c r="AF11" s="940">
        <v>302.54000000000002</v>
      </c>
      <c r="AG11" s="945"/>
      <c r="AH11" s="947">
        <v>178</v>
      </c>
      <c r="AI11" s="940">
        <v>254.67</v>
      </c>
      <c r="AJ11" s="940">
        <v>356.53</v>
      </c>
    </row>
    <row r="12" spans="1:36" ht="21.75" x14ac:dyDescent="0.45">
      <c r="A12" s="201">
        <v>5</v>
      </c>
      <c r="B12" s="194">
        <v>15.47</v>
      </c>
      <c r="C12" s="199">
        <v>21.66</v>
      </c>
      <c r="D12" s="196"/>
      <c r="E12" s="202">
        <v>45</v>
      </c>
      <c r="F12" s="203">
        <v>113.49</v>
      </c>
      <c r="G12" s="933">
        <v>158.88</v>
      </c>
      <c r="H12" s="196"/>
      <c r="I12" s="947">
        <v>85</v>
      </c>
      <c r="J12" s="948">
        <v>121.91</v>
      </c>
      <c r="K12" s="940">
        <v>170.67</v>
      </c>
      <c r="L12" s="942"/>
      <c r="M12" s="949">
        <v>125</v>
      </c>
      <c r="N12" s="944">
        <v>163.25485662075107</v>
      </c>
      <c r="O12" s="940">
        <v>228.55679926905148</v>
      </c>
      <c r="P12" s="945"/>
      <c r="Q12" s="947">
        <v>152</v>
      </c>
      <c r="R12" s="948">
        <v>198.43369451612065</v>
      </c>
      <c r="S12" s="940">
        <v>277.80717232256887</v>
      </c>
      <c r="T12" s="945"/>
      <c r="U12" s="947">
        <v>179</v>
      </c>
      <c r="V12" s="948">
        <v>233.5718569091631</v>
      </c>
      <c r="W12" s="940">
        <v>327.00059967282834</v>
      </c>
      <c r="X12" s="945"/>
      <c r="Y12" s="945"/>
      <c r="Z12" s="949">
        <v>125</v>
      </c>
      <c r="AA12" s="940">
        <v>178.99</v>
      </c>
      <c r="AB12" s="940">
        <v>250.59</v>
      </c>
      <c r="AC12" s="945"/>
      <c r="AD12" s="949">
        <v>152</v>
      </c>
      <c r="AE12" s="940">
        <v>217.52</v>
      </c>
      <c r="AF12" s="940">
        <v>304.52999999999997</v>
      </c>
      <c r="AG12" s="945"/>
      <c r="AH12" s="947">
        <v>179</v>
      </c>
      <c r="AI12" s="940">
        <v>255.98</v>
      </c>
      <c r="AJ12" s="940">
        <v>358.37</v>
      </c>
    </row>
    <row r="13" spans="1:36" ht="21.75" x14ac:dyDescent="0.45">
      <c r="A13" s="201">
        <v>6</v>
      </c>
      <c r="B13" s="194">
        <v>17.309999999999999</v>
      </c>
      <c r="C13" s="199">
        <v>24.23</v>
      </c>
      <c r="D13" s="196"/>
      <c r="E13" s="202">
        <v>46</v>
      </c>
      <c r="F13" s="203">
        <v>115.99</v>
      </c>
      <c r="G13" s="199">
        <v>162.38</v>
      </c>
      <c r="H13" s="196"/>
      <c r="I13" s="947">
        <v>86</v>
      </c>
      <c r="J13" s="948">
        <v>123.32</v>
      </c>
      <c r="K13" s="940">
        <v>172.65</v>
      </c>
      <c r="L13" s="942"/>
      <c r="M13" s="949">
        <v>126</v>
      </c>
      <c r="N13" s="944">
        <v>164.5311523500169</v>
      </c>
      <c r="O13" s="940">
        <v>230.34361329002363</v>
      </c>
      <c r="P13" s="945"/>
      <c r="Q13" s="947">
        <v>153</v>
      </c>
      <c r="R13" s="948">
        <v>199.73026348846213</v>
      </c>
      <c r="S13" s="940">
        <v>279.62236888384695</v>
      </c>
      <c r="T13" s="945"/>
      <c r="U13" s="947">
        <v>180</v>
      </c>
      <c r="V13" s="948">
        <v>234.89198371946713</v>
      </c>
      <c r="W13" s="940">
        <v>328.84877720725399</v>
      </c>
      <c r="X13" s="945"/>
      <c r="Y13" s="945"/>
      <c r="Z13" s="949">
        <v>126</v>
      </c>
      <c r="AA13" s="940">
        <v>180.38</v>
      </c>
      <c r="AB13" s="940">
        <v>252.53</v>
      </c>
      <c r="AC13" s="945"/>
      <c r="AD13" s="949">
        <v>153</v>
      </c>
      <c r="AE13" s="940">
        <v>218.94</v>
      </c>
      <c r="AF13" s="940">
        <v>306.51</v>
      </c>
      <c r="AG13" s="945"/>
      <c r="AH13" s="947">
        <v>180</v>
      </c>
      <c r="AI13" s="940">
        <v>257.44</v>
      </c>
      <c r="AJ13" s="940">
        <v>360.41</v>
      </c>
    </row>
    <row r="14" spans="1:36" ht="21.75" x14ac:dyDescent="0.45">
      <c r="A14" s="201">
        <v>7</v>
      </c>
      <c r="B14" s="194">
        <v>19.14</v>
      </c>
      <c r="C14" s="933">
        <v>26.79</v>
      </c>
      <c r="D14" s="196"/>
      <c r="E14" s="202">
        <v>47</v>
      </c>
      <c r="F14" s="203">
        <v>118.47</v>
      </c>
      <c r="G14" s="199">
        <v>165.86</v>
      </c>
      <c r="H14" s="196"/>
      <c r="I14" s="947">
        <v>87</v>
      </c>
      <c r="J14" s="948">
        <v>124.74</v>
      </c>
      <c r="K14" s="940">
        <v>174.64</v>
      </c>
      <c r="L14" s="942"/>
      <c r="M14" s="949">
        <v>127</v>
      </c>
      <c r="N14" s="944">
        <v>165.85299159599066</v>
      </c>
      <c r="O14" s="940">
        <v>232.1941882343869</v>
      </c>
      <c r="P14" s="945"/>
      <c r="Q14" s="947">
        <v>154</v>
      </c>
      <c r="R14" s="948">
        <v>201.0275828543364</v>
      </c>
      <c r="S14" s="940">
        <v>281.43861599607095</v>
      </c>
      <c r="T14" s="945"/>
      <c r="U14" s="947">
        <v>181</v>
      </c>
      <c r="V14" s="948">
        <v>236.2133090560539</v>
      </c>
      <c r="W14" s="940">
        <v>330.69863267847546</v>
      </c>
      <c r="X14" s="945"/>
      <c r="Y14" s="945"/>
      <c r="Z14" s="949">
        <v>127</v>
      </c>
      <c r="AA14" s="940">
        <v>181.83</v>
      </c>
      <c r="AB14" s="940">
        <v>254.57</v>
      </c>
      <c r="AC14" s="945"/>
      <c r="AD14" s="949">
        <v>154</v>
      </c>
      <c r="AE14" s="940">
        <v>220.35</v>
      </c>
      <c r="AF14" s="940">
        <v>308.5</v>
      </c>
      <c r="AG14" s="945"/>
      <c r="AH14" s="947">
        <v>181</v>
      </c>
      <c r="AI14" s="940">
        <v>258.89</v>
      </c>
      <c r="AJ14" s="940">
        <v>362.45</v>
      </c>
    </row>
    <row r="15" spans="1:36" ht="21.75" x14ac:dyDescent="0.45">
      <c r="A15" s="201">
        <v>8</v>
      </c>
      <c r="B15" s="194">
        <v>21.21</v>
      </c>
      <c r="C15" s="199">
        <v>29.69</v>
      </c>
      <c r="D15" s="196"/>
      <c r="E15" s="202">
        <v>48</v>
      </c>
      <c r="F15" s="203">
        <v>120.97</v>
      </c>
      <c r="G15" s="199">
        <v>169.36</v>
      </c>
      <c r="H15" s="196"/>
      <c r="I15" s="947">
        <v>88</v>
      </c>
      <c r="J15" s="948">
        <v>126.16</v>
      </c>
      <c r="K15" s="940">
        <v>167.63</v>
      </c>
      <c r="L15" s="942"/>
      <c r="M15" s="949">
        <v>128</v>
      </c>
      <c r="N15" s="944">
        <v>167.1765831174269</v>
      </c>
      <c r="O15" s="940">
        <v>234.04721636439766</v>
      </c>
      <c r="P15" s="945"/>
      <c r="Q15" s="947">
        <v>155</v>
      </c>
      <c r="R15" s="948">
        <v>202.32566577854223</v>
      </c>
      <c r="S15" s="940">
        <v>283.25593208995912</v>
      </c>
      <c r="T15" s="945"/>
      <c r="U15" s="947">
        <v>182</v>
      </c>
      <c r="V15" s="948">
        <v>237.53585754617581</v>
      </c>
      <c r="W15" s="940">
        <v>332.5502005646461</v>
      </c>
      <c r="X15" s="945"/>
      <c r="Y15" s="945"/>
      <c r="Z15" s="949">
        <v>128</v>
      </c>
      <c r="AA15" s="940">
        <v>183.29</v>
      </c>
      <c r="AB15" s="940">
        <v>256.61</v>
      </c>
      <c r="AC15" s="945"/>
      <c r="AD15" s="949">
        <v>155</v>
      </c>
      <c r="AE15" s="940">
        <v>221.77</v>
      </c>
      <c r="AF15" s="940">
        <v>310.48</v>
      </c>
      <c r="AG15" s="945"/>
      <c r="AH15" s="947">
        <v>182</v>
      </c>
      <c r="AI15" s="940">
        <v>260.35000000000002</v>
      </c>
      <c r="AJ15" s="940">
        <v>364.49</v>
      </c>
    </row>
    <row r="16" spans="1:36" ht="21.75" x14ac:dyDescent="0.45">
      <c r="A16" s="201">
        <v>9</v>
      </c>
      <c r="B16" s="194">
        <v>23.7</v>
      </c>
      <c r="C16" s="199">
        <v>33.19</v>
      </c>
      <c r="D16" s="196"/>
      <c r="E16" s="202">
        <v>49</v>
      </c>
      <c r="F16" s="203">
        <v>123.45</v>
      </c>
      <c r="G16" s="199">
        <v>172.83</v>
      </c>
      <c r="H16" s="196"/>
      <c r="I16" s="947">
        <v>89</v>
      </c>
      <c r="J16" s="948">
        <v>127.59</v>
      </c>
      <c r="K16" s="940">
        <v>178.62</v>
      </c>
      <c r="L16" s="942"/>
      <c r="M16" s="949">
        <v>129</v>
      </c>
      <c r="N16" s="944">
        <v>168.45506965117721</v>
      </c>
      <c r="O16" s="940">
        <v>235.83709751164807</v>
      </c>
      <c r="P16" s="945"/>
      <c r="Q16" s="947">
        <v>156</v>
      </c>
      <c r="R16" s="948">
        <v>203.62452573563851</v>
      </c>
      <c r="S16" s="940">
        <v>285.07433602989391</v>
      </c>
      <c r="T16" s="945"/>
      <c r="U16" s="947">
        <v>183</v>
      </c>
      <c r="V16" s="948">
        <v>238.85965449645772</v>
      </c>
      <c r="W16" s="940">
        <v>334.40351629504079</v>
      </c>
      <c r="X16" s="945"/>
      <c r="Y16" s="945"/>
      <c r="Z16" s="949">
        <v>129</v>
      </c>
      <c r="AA16" s="940">
        <v>184.68</v>
      </c>
      <c r="AB16" s="940">
        <v>259.55</v>
      </c>
      <c r="AC16" s="945"/>
      <c r="AD16" s="949">
        <v>156</v>
      </c>
      <c r="AE16" s="940">
        <v>223.19</v>
      </c>
      <c r="AF16" s="940">
        <v>312.47000000000003</v>
      </c>
      <c r="AG16" s="945"/>
      <c r="AH16" s="947">
        <v>183</v>
      </c>
      <c r="AI16" s="940">
        <v>261.81</v>
      </c>
      <c r="AJ16" s="940">
        <v>366.54</v>
      </c>
    </row>
    <row r="17" spans="1:36" ht="21.75" x14ac:dyDescent="0.45">
      <c r="A17" s="201">
        <v>10</v>
      </c>
      <c r="B17" s="194">
        <v>26.2</v>
      </c>
      <c r="C17" s="933">
        <v>36.68</v>
      </c>
      <c r="D17" s="196"/>
      <c r="E17" s="202">
        <v>50</v>
      </c>
      <c r="F17" s="203">
        <v>125.94</v>
      </c>
      <c r="G17" s="199">
        <v>176.32</v>
      </c>
      <c r="H17" s="196"/>
      <c r="I17" s="947">
        <v>90</v>
      </c>
      <c r="J17" s="948">
        <v>129.05000000000001</v>
      </c>
      <c r="K17" s="940">
        <v>180.67</v>
      </c>
      <c r="L17" s="942"/>
      <c r="M17" s="949">
        <v>130</v>
      </c>
      <c r="N17" s="944">
        <v>169.78138733486605</v>
      </c>
      <c r="O17" s="940">
        <v>237.69394226881246</v>
      </c>
      <c r="P17" s="945"/>
      <c r="Q17" s="947">
        <v>157</v>
      </c>
      <c r="R17" s="948">
        <v>204.92417651910847</v>
      </c>
      <c r="S17" s="940">
        <v>286.89384712675184</v>
      </c>
      <c r="T17" s="945"/>
      <c r="U17" s="947">
        <v>184</v>
      </c>
      <c r="V17" s="948">
        <v>240.0916896249793</v>
      </c>
      <c r="W17" s="940">
        <v>336.12836547497102</v>
      </c>
      <c r="X17" s="945"/>
      <c r="Y17" s="945"/>
      <c r="Z17" s="949">
        <v>130</v>
      </c>
      <c r="AA17" s="940">
        <v>186.15</v>
      </c>
      <c r="AB17" s="940">
        <v>260.60000000000002</v>
      </c>
      <c r="AC17" s="945"/>
      <c r="AD17" s="949">
        <v>157</v>
      </c>
      <c r="AE17" s="940">
        <v>224.62</v>
      </c>
      <c r="AF17" s="940">
        <v>314.45999999999998</v>
      </c>
      <c r="AG17" s="945"/>
      <c r="AH17" s="947">
        <v>184</v>
      </c>
      <c r="AI17" s="940">
        <v>263.12</v>
      </c>
      <c r="AJ17" s="940">
        <v>368.37</v>
      </c>
    </row>
    <row r="18" spans="1:36" ht="21.75" x14ac:dyDescent="0.45">
      <c r="A18" s="201">
        <v>11</v>
      </c>
      <c r="B18" s="194">
        <v>28.69</v>
      </c>
      <c r="C18" s="199">
        <v>40.17</v>
      </c>
      <c r="D18" s="196"/>
      <c r="E18" s="202">
        <v>51</v>
      </c>
      <c r="F18" s="203">
        <v>128.44999999999999</v>
      </c>
      <c r="G18" s="199">
        <v>179.83</v>
      </c>
      <c r="H18" s="196"/>
      <c r="I18" s="947">
        <v>91</v>
      </c>
      <c r="J18" s="948">
        <v>130.47999999999999</v>
      </c>
      <c r="K18" s="940">
        <v>182.67</v>
      </c>
      <c r="L18" s="942"/>
      <c r="M18" s="949">
        <v>131</v>
      </c>
      <c r="N18" s="944">
        <v>171.06126734212921</v>
      </c>
      <c r="O18" s="940">
        <v>239.48577427898087</v>
      </c>
      <c r="P18" s="945"/>
      <c r="Q18" s="947">
        <v>158</v>
      </c>
      <c r="R18" s="948">
        <v>206.22463225085158</v>
      </c>
      <c r="S18" s="940">
        <v>288.71448515119221</v>
      </c>
      <c r="T18" s="945"/>
      <c r="U18" s="947">
        <v>185</v>
      </c>
      <c r="V18" s="948">
        <v>241.41676104500792</v>
      </c>
      <c r="W18" s="940">
        <v>337.98346546301104</v>
      </c>
      <c r="X18" s="945"/>
      <c r="Y18" s="945"/>
      <c r="Z18" s="949">
        <v>131</v>
      </c>
      <c r="AA18" s="940">
        <v>187.54</v>
      </c>
      <c r="AB18" s="940">
        <v>262.55</v>
      </c>
      <c r="AC18" s="945"/>
      <c r="AD18" s="949">
        <v>158</v>
      </c>
      <c r="AE18" s="940">
        <v>226.04</v>
      </c>
      <c r="AF18" s="940">
        <v>316.45</v>
      </c>
      <c r="AG18" s="945"/>
      <c r="AH18" s="947">
        <v>185</v>
      </c>
      <c r="AI18" s="940">
        <v>264.58999999999997</v>
      </c>
      <c r="AJ18" s="940">
        <v>370.42</v>
      </c>
    </row>
    <row r="19" spans="1:36" ht="21.75" x14ac:dyDescent="0.45">
      <c r="A19" s="201">
        <v>12</v>
      </c>
      <c r="B19" s="194">
        <v>31.18</v>
      </c>
      <c r="C19" s="199">
        <v>43.66</v>
      </c>
      <c r="D19" s="196"/>
      <c r="E19" s="202">
        <v>52</v>
      </c>
      <c r="F19" s="203">
        <v>130.93</v>
      </c>
      <c r="G19" s="199">
        <v>183.3</v>
      </c>
      <c r="H19" s="196"/>
      <c r="I19" s="947">
        <v>92</v>
      </c>
      <c r="J19" s="948">
        <v>131.87</v>
      </c>
      <c r="K19" s="940">
        <v>184.61</v>
      </c>
      <c r="L19" s="942"/>
      <c r="M19" s="949">
        <v>132</v>
      </c>
      <c r="N19" s="944">
        <v>172.34162579817979</v>
      </c>
      <c r="O19" s="940">
        <v>241.2782761174517</v>
      </c>
      <c r="P19" s="945"/>
      <c r="Q19" s="947">
        <v>159</v>
      </c>
      <c r="R19" s="948">
        <v>207.52590739101652</v>
      </c>
      <c r="S19" s="940">
        <v>290.53627034742311</v>
      </c>
      <c r="T19" s="945"/>
      <c r="U19" s="947">
        <v>186</v>
      </c>
      <c r="V19" s="948">
        <v>242.7431336719107</v>
      </c>
      <c r="W19" s="940">
        <v>339.84038714067498</v>
      </c>
      <c r="X19" s="945"/>
      <c r="Y19" s="945"/>
      <c r="Z19" s="949">
        <v>132</v>
      </c>
      <c r="AA19" s="940">
        <v>188.93</v>
      </c>
      <c r="AB19" s="940">
        <v>246.5</v>
      </c>
      <c r="AC19" s="945"/>
      <c r="AD19" s="949">
        <v>159</v>
      </c>
      <c r="AE19" s="940">
        <v>227.46</v>
      </c>
      <c r="AF19" s="940">
        <v>318.45</v>
      </c>
      <c r="AG19" s="945"/>
      <c r="AH19" s="947">
        <v>186</v>
      </c>
      <c r="AI19" s="940">
        <v>266.05</v>
      </c>
      <c r="AJ19" s="940">
        <v>372.47</v>
      </c>
    </row>
    <row r="20" spans="1:36" ht="21.75" x14ac:dyDescent="0.45">
      <c r="A20" s="201">
        <v>13</v>
      </c>
      <c r="B20" s="194">
        <v>33.68</v>
      </c>
      <c r="C20" s="199">
        <v>47.15</v>
      </c>
      <c r="D20" s="196"/>
      <c r="E20" s="202">
        <v>53</v>
      </c>
      <c r="F20" s="203">
        <v>133.43</v>
      </c>
      <c r="G20" s="199">
        <v>186.8</v>
      </c>
      <c r="H20" s="196"/>
      <c r="I20" s="947">
        <v>93</v>
      </c>
      <c r="J20" s="948">
        <v>133.30000000000001</v>
      </c>
      <c r="K20" s="940">
        <v>186.62</v>
      </c>
      <c r="L20" s="942"/>
      <c r="M20" s="949">
        <v>133</v>
      </c>
      <c r="N20" s="944">
        <v>173.67177192501785</v>
      </c>
      <c r="O20" s="940">
        <v>243.14048069502496</v>
      </c>
      <c r="P20" s="945"/>
      <c r="Q20" s="947">
        <v>160</v>
      </c>
      <c r="R20" s="948">
        <v>208.82801674818921</v>
      </c>
      <c r="S20" s="940">
        <v>292.3592234474649</v>
      </c>
      <c r="T20" s="945"/>
      <c r="U20" s="947">
        <v>187</v>
      </c>
      <c r="V20" s="948">
        <v>244.0708349959738</v>
      </c>
      <c r="W20" s="940">
        <v>341.69916899436328</v>
      </c>
      <c r="X20" s="945"/>
      <c r="Y20" s="945"/>
      <c r="Z20" s="949">
        <v>133</v>
      </c>
      <c r="AA20" s="940">
        <v>190.4</v>
      </c>
      <c r="AB20" s="940">
        <v>266.56</v>
      </c>
      <c r="AC20" s="945"/>
      <c r="AD20" s="949">
        <v>160</v>
      </c>
      <c r="AE20" s="940">
        <v>228.89</v>
      </c>
      <c r="AF20" s="940">
        <v>320.44</v>
      </c>
      <c r="AG20" s="945"/>
      <c r="AH20" s="947">
        <v>187</v>
      </c>
      <c r="AI20" s="940">
        <v>267.52</v>
      </c>
      <c r="AJ20" s="940">
        <v>374.52</v>
      </c>
    </row>
    <row r="21" spans="1:36" ht="21.75" x14ac:dyDescent="0.45">
      <c r="A21" s="201">
        <v>14</v>
      </c>
      <c r="B21" s="194">
        <v>36.17</v>
      </c>
      <c r="C21" s="199">
        <v>50.64</v>
      </c>
      <c r="D21" s="196"/>
      <c r="E21" s="202">
        <v>54</v>
      </c>
      <c r="F21" s="203">
        <v>135.94</v>
      </c>
      <c r="G21" s="199">
        <v>190.31</v>
      </c>
      <c r="H21" s="196"/>
      <c r="I21" s="947">
        <v>94</v>
      </c>
      <c r="J21" s="948">
        <v>134.72999999999999</v>
      </c>
      <c r="K21" s="940">
        <v>188.63</v>
      </c>
      <c r="L21" s="942"/>
      <c r="M21" s="949">
        <v>134</v>
      </c>
      <c r="N21" s="944">
        <v>174.95360959075592</v>
      </c>
      <c r="O21" s="940">
        <v>244.93505342705828</v>
      </c>
      <c r="P21" s="945"/>
      <c r="Q21" s="947">
        <v>161</v>
      </c>
      <c r="R21" s="948">
        <v>210.13097548995162</v>
      </c>
      <c r="S21" s="940">
        <v>294.18336568593224</v>
      </c>
      <c r="T21" s="945"/>
      <c r="U21" s="947">
        <v>188</v>
      </c>
      <c r="V21" s="948">
        <v>245.30287012449537</v>
      </c>
      <c r="W21" s="940">
        <v>343.42401817429351</v>
      </c>
      <c r="X21" s="945"/>
      <c r="Y21" s="945"/>
      <c r="Z21" s="949">
        <v>134</v>
      </c>
      <c r="AA21" s="940">
        <v>191.79</v>
      </c>
      <c r="AB21" s="940">
        <v>268.51</v>
      </c>
      <c r="AC21" s="945"/>
      <c r="AD21" s="949">
        <v>161</v>
      </c>
      <c r="AE21" s="940">
        <v>230.31</v>
      </c>
      <c r="AF21" s="940">
        <v>322.44</v>
      </c>
      <c r="AG21" s="945"/>
      <c r="AH21" s="947">
        <v>188</v>
      </c>
      <c r="AI21" s="940">
        <v>268.83</v>
      </c>
      <c r="AJ21" s="940">
        <v>376.36</v>
      </c>
    </row>
    <row r="22" spans="1:36" ht="21.75" x14ac:dyDescent="0.45">
      <c r="A22" s="201">
        <v>15</v>
      </c>
      <c r="B22" s="194">
        <v>38.659999999999997</v>
      </c>
      <c r="C22" s="199">
        <v>54.13</v>
      </c>
      <c r="D22" s="196"/>
      <c r="E22" s="202">
        <v>55</v>
      </c>
      <c r="F22" s="203">
        <v>138.41</v>
      </c>
      <c r="G22" s="199">
        <v>193.78</v>
      </c>
      <c r="H22" s="196"/>
      <c r="I22" s="947">
        <v>95</v>
      </c>
      <c r="J22" s="948">
        <v>136.16999999999999</v>
      </c>
      <c r="K22" s="940">
        <v>190.64</v>
      </c>
      <c r="L22" s="942"/>
      <c r="M22" s="949">
        <v>135</v>
      </c>
      <c r="N22" s="944">
        <v>176.28678217947098</v>
      </c>
      <c r="O22" s="940">
        <v>246.80149505125934</v>
      </c>
      <c r="P22" s="945"/>
      <c r="Q22" s="947">
        <v>162</v>
      </c>
      <c r="R22" s="948">
        <v>211.43479915382673</v>
      </c>
      <c r="S22" s="940">
        <v>296.00871881535738</v>
      </c>
      <c r="T22" s="945"/>
      <c r="U22" s="947">
        <v>189</v>
      </c>
      <c r="V22" s="948">
        <v>246.63192841587113</v>
      </c>
      <c r="W22" s="940">
        <v>345.28469978221955</v>
      </c>
      <c r="X22" s="945"/>
      <c r="Y22" s="945"/>
      <c r="Z22" s="949">
        <v>135</v>
      </c>
      <c r="AA22" s="940">
        <v>193.27</v>
      </c>
      <c r="AB22" s="940">
        <v>270.57</v>
      </c>
      <c r="AC22" s="945"/>
      <c r="AD22" s="949">
        <v>162</v>
      </c>
      <c r="AE22" s="940">
        <v>231.74</v>
      </c>
      <c r="AF22" s="940">
        <v>324.44</v>
      </c>
      <c r="AG22" s="945"/>
      <c r="AH22" s="947">
        <v>189</v>
      </c>
      <c r="AI22" s="940">
        <v>270.3</v>
      </c>
      <c r="AJ22" s="940">
        <v>378.42</v>
      </c>
    </row>
    <row r="23" spans="1:36" ht="21.75" x14ac:dyDescent="0.45">
      <c r="A23" s="201">
        <v>16</v>
      </c>
      <c r="B23" s="194">
        <v>41.16</v>
      </c>
      <c r="C23" s="199">
        <v>57.62</v>
      </c>
      <c r="D23" s="196"/>
      <c r="E23" s="202">
        <v>56</v>
      </c>
      <c r="F23" s="203">
        <v>140.9</v>
      </c>
      <c r="G23" s="199">
        <v>197.26</v>
      </c>
      <c r="H23" s="196"/>
      <c r="I23" s="947">
        <v>96</v>
      </c>
      <c r="J23" s="948">
        <v>137.61000000000001</v>
      </c>
      <c r="K23" s="940">
        <v>192.65</v>
      </c>
      <c r="L23" s="942"/>
      <c r="M23" s="949">
        <v>136</v>
      </c>
      <c r="N23" s="944">
        <v>177.57016802876089</v>
      </c>
      <c r="O23" s="940">
        <v>248.59823524026524</v>
      </c>
      <c r="P23" s="945"/>
      <c r="Q23" s="947">
        <v>163</v>
      </c>
      <c r="R23" s="948">
        <v>212.73950365862638</v>
      </c>
      <c r="S23" s="940">
        <v>297.83530512207693</v>
      </c>
      <c r="T23" s="945"/>
      <c r="U23" s="947">
        <v>190</v>
      </c>
      <c r="V23" s="948">
        <v>247.9623727524305</v>
      </c>
      <c r="W23" s="940">
        <v>347.14732185340267</v>
      </c>
      <c r="X23" s="945"/>
      <c r="Y23" s="945"/>
      <c r="Z23" s="949">
        <v>136</v>
      </c>
      <c r="AA23" s="940">
        <v>194.66</v>
      </c>
      <c r="AB23" s="940">
        <v>270.52999999999997</v>
      </c>
      <c r="AC23" s="945"/>
      <c r="AD23" s="949">
        <v>163</v>
      </c>
      <c r="AE23" s="940">
        <v>233.17</v>
      </c>
      <c r="AF23" s="940">
        <v>326.44</v>
      </c>
      <c r="AG23" s="945"/>
      <c r="AH23" s="947">
        <v>190</v>
      </c>
      <c r="AI23" s="940">
        <v>271.77</v>
      </c>
      <c r="AJ23" s="940">
        <v>380.48</v>
      </c>
    </row>
    <row r="24" spans="1:36" ht="21.75" x14ac:dyDescent="0.45">
      <c r="A24" s="201">
        <v>17</v>
      </c>
      <c r="B24" s="194">
        <v>43.65</v>
      </c>
      <c r="C24" s="199">
        <v>61.11</v>
      </c>
      <c r="D24" s="196"/>
      <c r="E24" s="202">
        <v>57</v>
      </c>
      <c r="F24" s="203">
        <v>143.41</v>
      </c>
      <c r="G24" s="199">
        <v>200.77</v>
      </c>
      <c r="H24" s="196"/>
      <c r="I24" s="947">
        <v>97</v>
      </c>
      <c r="J24" s="948">
        <v>139.01</v>
      </c>
      <c r="K24" s="940">
        <v>194.61</v>
      </c>
      <c r="L24" s="942"/>
      <c r="M24" s="949">
        <v>137</v>
      </c>
      <c r="N24" s="944">
        <v>178.9065093088432</v>
      </c>
      <c r="O24" s="940">
        <v>250.46911303238045</v>
      </c>
      <c r="P24" s="945"/>
      <c r="Q24" s="947">
        <v>164</v>
      </c>
      <c r="R24" s="948">
        <v>214.04510531621963</v>
      </c>
      <c r="S24" s="940">
        <v>299.66314744270744</v>
      </c>
      <c r="T24" s="945"/>
      <c r="U24" s="947">
        <v>191</v>
      </c>
      <c r="V24" s="948">
        <v>249.29423304881777</v>
      </c>
      <c r="W24" s="940">
        <v>349.01192626834484</v>
      </c>
      <c r="X24" s="945"/>
      <c r="Y24" s="945"/>
      <c r="Z24" s="949">
        <v>137</v>
      </c>
      <c r="AA24" s="940">
        <v>196.14</v>
      </c>
      <c r="AB24" s="940">
        <v>270.60000000000002</v>
      </c>
      <c r="AC24" s="945"/>
      <c r="AD24" s="949">
        <v>164</v>
      </c>
      <c r="AE24" s="940">
        <v>234.6</v>
      </c>
      <c r="AF24" s="940">
        <v>328.45</v>
      </c>
      <c r="AG24" s="945"/>
      <c r="AH24" s="947">
        <v>191</v>
      </c>
      <c r="AI24" s="940">
        <v>273.24</v>
      </c>
      <c r="AJ24" s="940">
        <v>382.54</v>
      </c>
    </row>
    <row r="25" spans="1:36" ht="21.75" x14ac:dyDescent="0.45">
      <c r="A25" s="201">
        <v>18</v>
      </c>
      <c r="B25" s="194">
        <v>46.14</v>
      </c>
      <c r="C25" s="199">
        <v>64.599999999999994</v>
      </c>
      <c r="D25" s="196"/>
      <c r="E25" s="202">
        <v>58</v>
      </c>
      <c r="F25" s="203">
        <v>145.93</v>
      </c>
      <c r="G25" s="199">
        <v>204.3</v>
      </c>
      <c r="H25" s="196"/>
      <c r="I25" s="947">
        <v>98</v>
      </c>
      <c r="J25" s="948">
        <v>140.44999999999999</v>
      </c>
      <c r="K25" s="940">
        <v>196.64</v>
      </c>
      <c r="L25" s="942"/>
      <c r="M25" s="949">
        <v>138</v>
      </c>
      <c r="N25" s="944">
        <v>180.19151667140343</v>
      </c>
      <c r="O25" s="940">
        <v>252.2681233399648</v>
      </c>
      <c r="P25" s="945"/>
      <c r="Q25" s="947">
        <v>165</v>
      </c>
      <c r="R25" s="948">
        <v>215.35162084373923</v>
      </c>
      <c r="S25" s="940">
        <v>301.49226918123492</v>
      </c>
      <c r="T25" s="945"/>
      <c r="U25" s="947">
        <v>192</v>
      </c>
      <c r="V25" s="948">
        <v>250.52626817733935</v>
      </c>
      <c r="W25" s="940">
        <v>350.73677544827507</v>
      </c>
      <c r="X25" s="945"/>
      <c r="Y25" s="945"/>
      <c r="Z25" s="949">
        <v>138</v>
      </c>
      <c r="AA25" s="940">
        <v>197.54</v>
      </c>
      <c r="AB25" s="940">
        <v>276.56</v>
      </c>
      <c r="AC25" s="945"/>
      <c r="AD25" s="949">
        <v>165</v>
      </c>
      <c r="AE25" s="940">
        <v>236.04</v>
      </c>
      <c r="AF25" s="940">
        <v>330.45</v>
      </c>
      <c r="AG25" s="945"/>
      <c r="AH25" s="947">
        <v>192</v>
      </c>
      <c r="AI25" s="940">
        <v>274.56</v>
      </c>
      <c r="AJ25" s="940">
        <v>384.38</v>
      </c>
    </row>
    <row r="26" spans="1:36" ht="21.75" x14ac:dyDescent="0.45">
      <c r="A26" s="201">
        <v>19</v>
      </c>
      <c r="B26" s="194">
        <v>48.64</v>
      </c>
      <c r="C26" s="199">
        <v>68.099999999999994</v>
      </c>
      <c r="D26" s="196"/>
      <c r="E26" s="202">
        <v>59</v>
      </c>
      <c r="F26" s="203">
        <v>148.41</v>
      </c>
      <c r="G26" s="199">
        <v>207.77</v>
      </c>
      <c r="H26" s="196"/>
      <c r="I26" s="947">
        <v>99</v>
      </c>
      <c r="J26" s="948">
        <v>141.86000000000001</v>
      </c>
      <c r="K26" s="940">
        <v>198.6</v>
      </c>
      <c r="L26" s="942"/>
      <c r="M26" s="949">
        <v>139</v>
      </c>
      <c r="N26" s="944">
        <v>181.47708163642722</v>
      </c>
      <c r="O26" s="940">
        <v>254.06791429099809</v>
      </c>
      <c r="P26" s="945"/>
      <c r="Q26" s="947">
        <v>166</v>
      </c>
      <c r="R26" s="948">
        <v>216.6590673762463</v>
      </c>
      <c r="S26" s="940">
        <v>303.3226943267448</v>
      </c>
      <c r="T26" s="945"/>
      <c r="U26" s="947">
        <v>193</v>
      </c>
      <c r="V26" s="948">
        <v>251.85957521528991</v>
      </c>
      <c r="W26" s="940">
        <v>352.60340530140587</v>
      </c>
      <c r="X26" s="945"/>
      <c r="Y26" s="945"/>
      <c r="Z26" s="949">
        <v>139</v>
      </c>
      <c r="AA26" s="940">
        <v>198.94</v>
      </c>
      <c r="AB26" s="940">
        <v>273.51</v>
      </c>
      <c r="AC26" s="945"/>
      <c r="AD26" s="949">
        <v>166</v>
      </c>
      <c r="AE26" s="940">
        <v>237.47</v>
      </c>
      <c r="AF26" s="940">
        <v>332.46</v>
      </c>
      <c r="AG26" s="945"/>
      <c r="AH26" s="947">
        <v>193</v>
      </c>
      <c r="AI26" s="940">
        <v>276.02999999999997</v>
      </c>
      <c r="AJ26" s="940">
        <v>386.45</v>
      </c>
    </row>
    <row r="27" spans="1:36" ht="21.75" x14ac:dyDescent="0.45">
      <c r="A27" s="201">
        <v>20</v>
      </c>
      <c r="B27" s="194">
        <v>51.14</v>
      </c>
      <c r="C27" s="199">
        <v>71.59</v>
      </c>
      <c r="D27" s="196"/>
      <c r="E27" s="202">
        <v>60</v>
      </c>
      <c r="F27" s="203">
        <v>150.9</v>
      </c>
      <c r="G27" s="199">
        <v>211.25</v>
      </c>
      <c r="H27" s="196"/>
      <c r="I27" s="947">
        <v>100</v>
      </c>
      <c r="J27" s="948">
        <v>143.31</v>
      </c>
      <c r="K27" s="940">
        <v>200.63</v>
      </c>
      <c r="L27" s="942"/>
      <c r="M27" s="949">
        <v>140</v>
      </c>
      <c r="N27" s="944">
        <v>182.76321305474735</v>
      </c>
      <c r="O27" s="940">
        <v>255.86849827664628</v>
      </c>
      <c r="P27" s="945"/>
      <c r="Q27" s="947">
        <v>167</v>
      </c>
      <c r="R27" s="948">
        <v>217.96746247987269</v>
      </c>
      <c r="S27" s="940">
        <v>305.15444747182175</v>
      </c>
      <c r="T27" s="945"/>
      <c r="U27" s="947">
        <v>194</v>
      </c>
      <c r="V27" s="948">
        <v>253.19436067527593</v>
      </c>
      <c r="W27" s="940">
        <v>354.47210494538626</v>
      </c>
      <c r="X27" s="945"/>
      <c r="Y27" s="945"/>
      <c r="Z27" s="949">
        <v>140</v>
      </c>
      <c r="AA27" s="940">
        <v>200.34</v>
      </c>
      <c r="AB27" s="940">
        <v>280.47000000000003</v>
      </c>
      <c r="AC27" s="945"/>
      <c r="AD27" s="949">
        <v>167</v>
      </c>
      <c r="AE27" s="940">
        <v>238.91</v>
      </c>
      <c r="AF27" s="940">
        <v>334.47</v>
      </c>
      <c r="AG27" s="945"/>
      <c r="AH27" s="947">
        <v>194</v>
      </c>
      <c r="AI27" s="940">
        <v>277.51</v>
      </c>
      <c r="AJ27" s="940">
        <v>388.52</v>
      </c>
    </row>
    <row r="28" spans="1:36" ht="21.75" x14ac:dyDescent="0.45">
      <c r="A28" s="201">
        <v>21</v>
      </c>
      <c r="B28" s="194">
        <v>53.63</v>
      </c>
      <c r="C28" s="199">
        <v>75.08</v>
      </c>
      <c r="D28" s="196"/>
      <c r="E28" s="202">
        <v>61</v>
      </c>
      <c r="F28" s="203">
        <v>153.4</v>
      </c>
      <c r="G28" s="199">
        <v>214.76</v>
      </c>
      <c r="H28" s="196"/>
      <c r="I28" s="947">
        <v>101</v>
      </c>
      <c r="J28" s="948">
        <v>144.71</v>
      </c>
      <c r="K28" s="940">
        <v>202.6</v>
      </c>
      <c r="L28" s="942"/>
      <c r="M28" s="949">
        <v>141</v>
      </c>
      <c r="N28" s="944">
        <v>184.10517647269918</v>
      </c>
      <c r="O28" s="940">
        <v>257.74724706177886</v>
      </c>
      <c r="P28" s="945"/>
      <c r="Q28" s="947">
        <v>168</v>
      </c>
      <c r="R28" s="948">
        <v>219.27682416546244</v>
      </c>
      <c r="S28" s="940">
        <v>306.9875538316474</v>
      </c>
      <c r="T28" s="945"/>
      <c r="U28" s="947">
        <v>195</v>
      </c>
      <c r="V28" s="948">
        <v>254.42639580379745</v>
      </c>
      <c r="W28" s="940">
        <v>356.19695412531638</v>
      </c>
      <c r="X28" s="945"/>
      <c r="Y28" s="945"/>
      <c r="Z28" s="949">
        <v>141</v>
      </c>
      <c r="AA28" s="940">
        <v>201.83</v>
      </c>
      <c r="AB28" s="940">
        <v>282.56</v>
      </c>
      <c r="AC28" s="945"/>
      <c r="AD28" s="949">
        <v>168</v>
      </c>
      <c r="AE28" s="940">
        <v>240.34</v>
      </c>
      <c r="AF28" s="940">
        <v>336.48</v>
      </c>
      <c r="AG28" s="945"/>
      <c r="AH28" s="947">
        <v>195</v>
      </c>
      <c r="AI28" s="940">
        <v>278.82</v>
      </c>
      <c r="AJ28" s="940">
        <v>390.35</v>
      </c>
    </row>
    <row r="29" spans="1:36" ht="21.75" x14ac:dyDescent="0.45">
      <c r="A29" s="201">
        <v>22</v>
      </c>
      <c r="B29" s="194">
        <v>56.13</v>
      </c>
      <c r="C29" s="199">
        <v>78.58</v>
      </c>
      <c r="D29" s="196"/>
      <c r="E29" s="202">
        <v>62</v>
      </c>
      <c r="F29" s="203">
        <v>155.91999999999999</v>
      </c>
      <c r="G29" s="199">
        <v>218.29</v>
      </c>
      <c r="H29" s="196"/>
      <c r="I29" s="947">
        <v>102</v>
      </c>
      <c r="J29" s="948">
        <v>146.16999999999999</v>
      </c>
      <c r="K29" s="940">
        <v>204.61</v>
      </c>
      <c r="L29" s="942"/>
      <c r="M29" s="949">
        <v>142</v>
      </c>
      <c r="N29" s="944">
        <v>185.39306226439899</v>
      </c>
      <c r="O29" s="940">
        <v>259.55028717015858</v>
      </c>
      <c r="P29" s="945"/>
      <c r="Q29" s="947">
        <v>169</v>
      </c>
      <c r="R29" s="948">
        <v>220.58717090273458</v>
      </c>
      <c r="S29" s="940">
        <v>308.8220392638284</v>
      </c>
      <c r="T29" s="945"/>
      <c r="U29" s="947">
        <v>196</v>
      </c>
      <c r="V29" s="948">
        <v>255.76269229806971</v>
      </c>
      <c r="W29" s="940">
        <v>358.06776921729755</v>
      </c>
      <c r="X29" s="945"/>
      <c r="Y29" s="945"/>
      <c r="Z29" s="949">
        <v>142</v>
      </c>
      <c r="AA29" s="940">
        <v>203.23</v>
      </c>
      <c r="AB29" s="940">
        <v>284.52</v>
      </c>
      <c r="AC29" s="945"/>
      <c r="AD29" s="949">
        <v>169</v>
      </c>
      <c r="AE29" s="940">
        <v>241.78</v>
      </c>
      <c r="AF29" s="940">
        <v>338.5</v>
      </c>
      <c r="AG29" s="945"/>
      <c r="AH29" s="947">
        <v>196</v>
      </c>
      <c r="AI29" s="940">
        <v>280.31</v>
      </c>
      <c r="AJ29" s="940">
        <v>392.43</v>
      </c>
    </row>
    <row r="30" spans="1:36" ht="21.75" x14ac:dyDescent="0.45">
      <c r="A30" s="201">
        <v>23</v>
      </c>
      <c r="B30" s="194">
        <v>58.61</v>
      </c>
      <c r="C30" s="199">
        <v>82.06</v>
      </c>
      <c r="D30" s="196"/>
      <c r="E30" s="202">
        <v>63</v>
      </c>
      <c r="F30" s="203">
        <v>158.38</v>
      </c>
      <c r="G30" s="199">
        <v>221.74</v>
      </c>
      <c r="H30" s="196"/>
      <c r="I30" s="947">
        <v>103</v>
      </c>
      <c r="J30" s="948">
        <v>147.58000000000001</v>
      </c>
      <c r="K30" s="940">
        <v>206.61</v>
      </c>
      <c r="L30" s="942"/>
      <c r="M30" s="949">
        <v>143</v>
      </c>
      <c r="N30" s="944">
        <v>186.68155184705213</v>
      </c>
      <c r="O30" s="940">
        <v>261.35417258587296</v>
      </c>
      <c r="P30" s="945"/>
      <c r="Q30" s="947">
        <v>170</v>
      </c>
      <c r="R30" s="948">
        <v>221.89852163499069</v>
      </c>
      <c r="S30" s="940">
        <v>310.65793028898696</v>
      </c>
      <c r="T30" s="945"/>
      <c r="U30" s="947">
        <v>197</v>
      </c>
      <c r="V30" s="948">
        <v>257.10053340516788</v>
      </c>
      <c r="W30" s="940">
        <v>359.940746767235</v>
      </c>
      <c r="X30" s="945"/>
      <c r="Y30" s="945"/>
      <c r="Z30" s="949">
        <v>143</v>
      </c>
      <c r="AA30" s="940">
        <v>204.64</v>
      </c>
      <c r="AB30" s="940">
        <v>286.49</v>
      </c>
      <c r="AC30" s="945"/>
      <c r="AD30" s="949">
        <v>170</v>
      </c>
      <c r="AE30" s="940">
        <v>243.22</v>
      </c>
      <c r="AF30" s="940">
        <v>340.51</v>
      </c>
      <c r="AG30" s="945"/>
      <c r="AH30" s="947">
        <v>197</v>
      </c>
      <c r="AI30" s="940">
        <v>281.79000000000002</v>
      </c>
      <c r="AJ30" s="940">
        <v>394.5</v>
      </c>
    </row>
    <row r="31" spans="1:36" ht="21.75" x14ac:dyDescent="0.45">
      <c r="A31" s="201">
        <v>24</v>
      </c>
      <c r="B31" s="194">
        <v>61.11</v>
      </c>
      <c r="C31" s="199">
        <v>85.56</v>
      </c>
      <c r="D31" s="196"/>
      <c r="E31" s="202">
        <v>64</v>
      </c>
      <c r="F31" s="203">
        <v>160.86000000000001</v>
      </c>
      <c r="G31" s="199">
        <v>225.21</v>
      </c>
      <c r="H31" s="196"/>
      <c r="I31" s="947">
        <v>104</v>
      </c>
      <c r="J31" s="948">
        <v>148.99</v>
      </c>
      <c r="K31" s="940">
        <v>208.59</v>
      </c>
      <c r="L31" s="942"/>
      <c r="M31" s="949">
        <v>144</v>
      </c>
      <c r="N31" s="944">
        <v>188.02834684954601</v>
      </c>
      <c r="O31" s="940">
        <v>263.2396855893644</v>
      </c>
      <c r="P31" s="945"/>
      <c r="Q31" s="947">
        <v>171</v>
      </c>
      <c r="R31" s="948">
        <v>223.21089579439177</v>
      </c>
      <c r="S31" s="940">
        <v>312.49525411214847</v>
      </c>
      <c r="T31" s="945"/>
      <c r="U31" s="947">
        <v>198</v>
      </c>
      <c r="V31" s="948">
        <v>258.33256853368943</v>
      </c>
      <c r="W31" s="940">
        <v>361.66559594716517</v>
      </c>
      <c r="X31" s="945"/>
      <c r="Y31" s="945"/>
      <c r="Z31" s="949">
        <v>144</v>
      </c>
      <c r="AA31" s="940">
        <v>206.13</v>
      </c>
      <c r="AB31" s="940">
        <v>288.58999999999997</v>
      </c>
      <c r="AC31" s="945"/>
      <c r="AD31" s="949">
        <v>171</v>
      </c>
      <c r="AE31" s="940">
        <v>244.67</v>
      </c>
      <c r="AF31" s="940">
        <v>342.53</v>
      </c>
      <c r="AG31" s="945"/>
      <c r="AH31" s="947">
        <v>198</v>
      </c>
      <c r="AI31" s="940">
        <v>283.10000000000002</v>
      </c>
      <c r="AJ31" s="940">
        <v>396.34</v>
      </c>
    </row>
    <row r="32" spans="1:36" ht="21.75" x14ac:dyDescent="0.45">
      <c r="A32" s="201">
        <v>25</v>
      </c>
      <c r="B32" s="194">
        <v>63.61</v>
      </c>
      <c r="C32" s="199">
        <v>89.05</v>
      </c>
      <c r="D32" s="196"/>
      <c r="E32" s="202">
        <v>65</v>
      </c>
      <c r="F32" s="203">
        <v>163.35</v>
      </c>
      <c r="G32" s="199">
        <v>228.69</v>
      </c>
      <c r="H32" s="196"/>
      <c r="I32" s="947">
        <v>105</v>
      </c>
      <c r="J32" s="948">
        <v>150.44999999999999</v>
      </c>
      <c r="K32" s="940">
        <v>210.63</v>
      </c>
      <c r="L32" s="942"/>
      <c r="M32" s="949">
        <v>145</v>
      </c>
      <c r="N32" s="944">
        <v>189.31870773819091</v>
      </c>
      <c r="O32" s="940">
        <v>265.04619083346728</v>
      </c>
      <c r="P32" s="945"/>
      <c r="Q32" s="947">
        <v>172</v>
      </c>
      <c r="R32" s="948">
        <v>224.52431331783023</v>
      </c>
      <c r="S32" s="940">
        <v>314.33403864496233</v>
      </c>
      <c r="T32" s="945"/>
      <c r="U32" s="947">
        <v>199</v>
      </c>
      <c r="V32" s="948">
        <v>259.67198883449771</v>
      </c>
      <c r="W32" s="940">
        <v>363.54078436829678</v>
      </c>
      <c r="X32" s="945"/>
      <c r="Y32" s="945"/>
      <c r="Z32" s="949">
        <v>145</v>
      </c>
      <c r="AA32" s="940">
        <v>207.54</v>
      </c>
      <c r="AB32" s="940">
        <v>290.55</v>
      </c>
      <c r="AC32" s="945"/>
      <c r="AD32" s="949">
        <v>172</v>
      </c>
      <c r="AE32" s="940">
        <v>246.11</v>
      </c>
      <c r="AF32" s="940">
        <v>344.55</v>
      </c>
      <c r="AG32" s="945"/>
      <c r="AH32" s="947">
        <v>199</v>
      </c>
      <c r="AI32" s="940">
        <v>284.58999999999997</v>
      </c>
      <c r="AJ32" s="940">
        <v>398.42</v>
      </c>
    </row>
    <row r="33" spans="1:36" ht="21.75" x14ac:dyDescent="0.45">
      <c r="A33" s="201">
        <v>26</v>
      </c>
      <c r="B33" s="194">
        <v>66.099999999999994</v>
      </c>
      <c r="C33" s="199">
        <v>92.54</v>
      </c>
      <c r="D33" s="196"/>
      <c r="E33" s="202">
        <v>66</v>
      </c>
      <c r="F33" s="203">
        <v>165.85</v>
      </c>
      <c r="G33" s="199">
        <v>232.19</v>
      </c>
      <c r="H33" s="196"/>
      <c r="I33" s="947">
        <v>106</v>
      </c>
      <c r="J33" s="948">
        <v>151.87</v>
      </c>
      <c r="K33" s="940">
        <v>212.62</v>
      </c>
      <c r="L33" s="942"/>
      <c r="M33" s="949">
        <v>146</v>
      </c>
      <c r="N33" s="944">
        <v>190.60971311037304</v>
      </c>
      <c r="O33" s="940">
        <v>266.85359835452226</v>
      </c>
      <c r="P33" s="945"/>
      <c r="Q33" s="947">
        <v>173</v>
      </c>
      <c r="R33" s="948">
        <v>225.75634844635181</v>
      </c>
      <c r="S33" s="940">
        <v>316.05888782489251</v>
      </c>
      <c r="T33" s="945"/>
      <c r="U33" s="947">
        <v>200</v>
      </c>
      <c r="V33" s="948">
        <v>261.01302394992689</v>
      </c>
      <c r="W33" s="940">
        <v>365.41823352989763</v>
      </c>
      <c r="X33" s="945"/>
      <c r="Y33" s="945"/>
      <c r="Z33" s="949">
        <v>146</v>
      </c>
      <c r="AA33" s="940">
        <v>208.95</v>
      </c>
      <c r="AB33" s="940">
        <v>292.52999999999997</v>
      </c>
      <c r="AC33" s="945"/>
      <c r="AD33" s="949">
        <v>173</v>
      </c>
      <c r="AE33" s="940">
        <v>247.42</v>
      </c>
      <c r="AF33" s="940">
        <v>346.39</v>
      </c>
      <c r="AG33" s="945"/>
      <c r="AH33" s="947">
        <v>200</v>
      </c>
      <c r="AI33" s="940">
        <v>286.07</v>
      </c>
      <c r="AJ33" s="940">
        <v>400.5</v>
      </c>
    </row>
    <row r="34" spans="1:36" ht="21.75" x14ac:dyDescent="0.45">
      <c r="A34" s="201">
        <v>27</v>
      </c>
      <c r="B34" s="194">
        <v>68.599999999999994</v>
      </c>
      <c r="C34" s="199">
        <v>96.03</v>
      </c>
      <c r="D34" s="196"/>
      <c r="E34" s="202">
        <v>67</v>
      </c>
      <c r="F34" s="203">
        <v>168.37</v>
      </c>
      <c r="G34" s="199">
        <v>235.72</v>
      </c>
      <c r="H34" s="196"/>
      <c r="I34" s="947">
        <v>107</v>
      </c>
      <c r="J34" s="948">
        <v>153.29</v>
      </c>
      <c r="K34" s="940">
        <v>214.6</v>
      </c>
      <c r="L34" s="942"/>
      <c r="M34" s="950">
        <v>147</v>
      </c>
      <c r="N34" s="951">
        <v>191.90137370748474</v>
      </c>
      <c r="O34" s="952">
        <v>268.6619231904786</v>
      </c>
      <c r="P34" s="945"/>
      <c r="Q34" s="950">
        <v>174</v>
      </c>
      <c r="R34" s="951">
        <v>227.07082979194604</v>
      </c>
      <c r="S34" s="952">
        <v>317.89916170872442</v>
      </c>
      <c r="T34" s="945"/>
      <c r="U34" s="939" t="s">
        <v>664</v>
      </c>
      <c r="V34" s="953">
        <v>1.3047017864599426</v>
      </c>
      <c r="W34" s="954">
        <v>1.8265825010439194</v>
      </c>
      <c r="X34" s="945"/>
      <c r="Y34" s="945"/>
      <c r="Z34" s="950">
        <v>147</v>
      </c>
      <c r="AA34" s="952">
        <v>210.36</v>
      </c>
      <c r="AB34" s="952">
        <v>294.5</v>
      </c>
      <c r="AC34" s="945"/>
      <c r="AD34" s="950">
        <v>174</v>
      </c>
      <c r="AE34" s="952">
        <v>248.87</v>
      </c>
      <c r="AF34" s="952">
        <v>348.42</v>
      </c>
      <c r="AG34" s="945"/>
      <c r="AH34" s="955" t="s">
        <v>664</v>
      </c>
      <c r="AI34" s="956">
        <v>2.21</v>
      </c>
      <c r="AJ34" s="957">
        <v>3.1</v>
      </c>
    </row>
    <row r="35" spans="1:36" ht="21.75" x14ac:dyDescent="0.45">
      <c r="A35" s="201">
        <v>28</v>
      </c>
      <c r="B35" s="194">
        <v>71.09</v>
      </c>
      <c r="C35" s="199">
        <v>99.53</v>
      </c>
      <c r="D35" s="196"/>
      <c r="E35" s="202">
        <v>68</v>
      </c>
      <c r="F35" s="203">
        <v>170.82</v>
      </c>
      <c r="G35" s="199">
        <v>239.15</v>
      </c>
      <c r="H35" s="196"/>
      <c r="I35" s="947">
        <v>108</v>
      </c>
      <c r="J35" s="948">
        <v>154.69999999999999</v>
      </c>
      <c r="K35" s="940">
        <v>216.59</v>
      </c>
      <c r="L35" s="942"/>
      <c r="M35" s="958"/>
      <c r="N35" s="959"/>
      <c r="O35" s="959"/>
      <c r="P35" s="958"/>
      <c r="Q35" s="958"/>
      <c r="R35" s="959"/>
      <c r="S35" s="959"/>
      <c r="T35" s="958"/>
      <c r="U35" s="947">
        <v>1000</v>
      </c>
      <c r="V35" s="959" t="s">
        <v>665</v>
      </c>
      <c r="W35" s="960" t="s">
        <v>665</v>
      </c>
      <c r="X35" s="945"/>
      <c r="Y35" s="945"/>
      <c r="Z35" s="958"/>
      <c r="AA35" s="959"/>
      <c r="AB35" s="959"/>
      <c r="AC35" s="958"/>
      <c r="AD35" s="958"/>
      <c r="AE35" s="959"/>
      <c r="AF35" s="959"/>
      <c r="AG35" s="958"/>
      <c r="AH35" s="947">
        <v>1000</v>
      </c>
      <c r="AI35" s="961" t="s">
        <v>665</v>
      </c>
      <c r="AJ35" s="962" t="s">
        <v>665</v>
      </c>
    </row>
    <row r="36" spans="1:36" ht="21.75" x14ac:dyDescent="0.45">
      <c r="A36" s="201">
        <v>29</v>
      </c>
      <c r="B36" s="194">
        <v>73.569999999999993</v>
      </c>
      <c r="C36" s="199">
        <v>103</v>
      </c>
      <c r="D36" s="196"/>
      <c r="E36" s="202">
        <v>69</v>
      </c>
      <c r="F36" s="203">
        <v>173.36</v>
      </c>
      <c r="G36" s="199">
        <v>242.71</v>
      </c>
      <c r="H36" s="196"/>
      <c r="I36" s="947">
        <v>109</v>
      </c>
      <c r="J36" s="948">
        <v>156.13</v>
      </c>
      <c r="K36" s="940">
        <v>218.58</v>
      </c>
      <c r="L36" s="942"/>
      <c r="M36" s="958"/>
      <c r="N36" s="959"/>
      <c r="O36" s="959"/>
      <c r="P36" s="958"/>
      <c r="Q36" s="958"/>
      <c r="R36" s="959"/>
      <c r="S36" s="959"/>
      <c r="T36" s="958"/>
      <c r="U36" s="963" t="s">
        <v>666</v>
      </c>
      <c r="V36" s="951"/>
      <c r="W36" s="964"/>
      <c r="X36" s="945"/>
      <c r="Y36" s="945"/>
      <c r="Z36" s="958"/>
      <c r="AA36" s="959"/>
      <c r="AB36" s="959"/>
      <c r="AC36" s="958"/>
      <c r="AD36" s="958"/>
      <c r="AE36" s="959"/>
      <c r="AF36" s="959"/>
      <c r="AG36" s="958"/>
      <c r="AH36" s="963" t="s">
        <v>666</v>
      </c>
      <c r="AI36" s="951"/>
      <c r="AJ36" s="964"/>
    </row>
    <row r="37" spans="1:36" ht="21.75" x14ac:dyDescent="0.45">
      <c r="A37" s="201">
        <v>30</v>
      </c>
      <c r="B37" s="194">
        <v>76.08</v>
      </c>
      <c r="C37" s="199">
        <v>106.51</v>
      </c>
      <c r="D37" s="196"/>
      <c r="E37" s="202">
        <v>70</v>
      </c>
      <c r="F37" s="203">
        <v>175.84</v>
      </c>
      <c r="G37" s="199">
        <v>246.17</v>
      </c>
      <c r="H37" s="196"/>
      <c r="I37" s="947">
        <v>110</v>
      </c>
      <c r="J37" s="948">
        <v>157.55000000000001</v>
      </c>
      <c r="K37" s="940">
        <v>220.57</v>
      </c>
      <c r="L37" s="942"/>
      <c r="M37" s="958"/>
      <c r="N37" s="959"/>
      <c r="O37" s="959"/>
      <c r="P37" s="958"/>
      <c r="Q37" s="958"/>
      <c r="R37" s="959"/>
      <c r="S37" s="959"/>
      <c r="T37" s="958"/>
      <c r="U37" s="958"/>
      <c r="V37" s="959"/>
      <c r="W37" s="959" t="s">
        <v>667</v>
      </c>
      <c r="X37" s="945"/>
      <c r="Y37" s="945"/>
      <c r="Z37" s="958"/>
      <c r="AA37" s="959"/>
      <c r="AB37" s="959"/>
      <c r="AC37" s="958"/>
      <c r="AD37" s="958"/>
      <c r="AE37" s="959"/>
      <c r="AF37" s="959"/>
      <c r="AG37" s="958"/>
      <c r="AH37" s="958"/>
      <c r="AI37" s="959"/>
      <c r="AJ37" s="959"/>
    </row>
    <row r="38" spans="1:36" ht="21.75" x14ac:dyDescent="0.45">
      <c r="A38" s="201">
        <v>31</v>
      </c>
      <c r="B38" s="194">
        <v>78.56</v>
      </c>
      <c r="C38" s="199">
        <v>109.98</v>
      </c>
      <c r="D38" s="196"/>
      <c r="E38" s="202">
        <v>71</v>
      </c>
      <c r="F38" s="203">
        <v>178.32</v>
      </c>
      <c r="G38" s="199">
        <v>249.65</v>
      </c>
      <c r="H38" s="196"/>
      <c r="I38" s="947">
        <v>111</v>
      </c>
      <c r="J38" s="948">
        <v>158.97</v>
      </c>
      <c r="K38" s="940">
        <v>222.56</v>
      </c>
      <c r="L38" s="942"/>
      <c r="M38" s="958" t="s">
        <v>668</v>
      </c>
      <c r="N38" s="959"/>
      <c r="O38" s="959"/>
      <c r="P38" s="958"/>
      <c r="Q38" s="958"/>
      <c r="R38" s="959"/>
      <c r="S38" s="959">
        <v>1.3047017864599426</v>
      </c>
      <c r="T38" s="958" t="s">
        <v>194</v>
      </c>
      <c r="U38" s="958"/>
      <c r="V38" s="959"/>
      <c r="W38" s="959"/>
      <c r="X38" s="945"/>
      <c r="Y38" s="945"/>
      <c r="Z38" s="965" t="s">
        <v>669</v>
      </c>
      <c r="AA38" s="966"/>
      <c r="AB38" s="966"/>
      <c r="AC38" s="965"/>
      <c r="AD38" s="965"/>
      <c r="AE38" s="966"/>
      <c r="AF38" s="967">
        <v>1.43</v>
      </c>
      <c r="AG38" s="965" t="s">
        <v>194</v>
      </c>
      <c r="AH38" s="965"/>
      <c r="AI38" s="966"/>
      <c r="AJ38" s="959"/>
    </row>
    <row r="39" spans="1:36" ht="21.75" x14ac:dyDescent="0.45">
      <c r="A39" s="201">
        <v>32</v>
      </c>
      <c r="B39" s="194">
        <v>81.069999999999993</v>
      </c>
      <c r="C39" s="199">
        <v>113.49</v>
      </c>
      <c r="D39" s="196"/>
      <c r="E39" s="202">
        <v>72</v>
      </c>
      <c r="F39" s="203">
        <v>180.82</v>
      </c>
      <c r="G39" s="199">
        <v>253.15</v>
      </c>
      <c r="H39" s="196"/>
      <c r="I39" s="947">
        <v>112</v>
      </c>
      <c r="J39" s="948">
        <v>160.4</v>
      </c>
      <c r="K39" s="940">
        <v>224.56</v>
      </c>
      <c r="L39" s="942"/>
      <c r="M39" s="958"/>
      <c r="N39" s="959"/>
      <c r="O39" s="959"/>
      <c r="P39" s="958"/>
      <c r="Q39" s="958"/>
      <c r="R39" s="959"/>
      <c r="S39" s="959">
        <v>1.8265825010439194</v>
      </c>
      <c r="T39" s="958" t="s">
        <v>195</v>
      </c>
      <c r="U39" s="958"/>
      <c r="V39" s="959"/>
      <c r="W39" s="959"/>
      <c r="X39" s="945"/>
      <c r="Y39" s="945"/>
      <c r="Z39" s="965"/>
      <c r="AA39" s="966"/>
      <c r="AB39" s="966"/>
      <c r="AC39" s="965"/>
      <c r="AD39" s="965"/>
      <c r="AE39" s="966"/>
      <c r="AF39" s="967">
        <v>2</v>
      </c>
      <c r="AG39" s="965" t="s">
        <v>195</v>
      </c>
      <c r="AH39" s="965"/>
      <c r="AI39" s="966"/>
      <c r="AJ39" s="959"/>
    </row>
    <row r="40" spans="1:36" ht="21.75" x14ac:dyDescent="0.45">
      <c r="A40" s="201">
        <v>33</v>
      </c>
      <c r="B40" s="194">
        <v>83.56</v>
      </c>
      <c r="C40" s="199">
        <v>116.98</v>
      </c>
      <c r="D40" s="196"/>
      <c r="E40" s="202">
        <v>73</v>
      </c>
      <c r="F40" s="203">
        <v>183.33</v>
      </c>
      <c r="G40" s="199">
        <v>256.66000000000003</v>
      </c>
      <c r="H40" s="196"/>
      <c r="I40" s="947">
        <v>113</v>
      </c>
      <c r="J40" s="948">
        <v>161.83000000000001</v>
      </c>
      <c r="K40" s="940">
        <v>226.56</v>
      </c>
      <c r="L40" s="942"/>
      <c r="M40" s="958" t="s">
        <v>670</v>
      </c>
      <c r="N40" s="959"/>
      <c r="O40" s="959"/>
      <c r="P40" s="958"/>
      <c r="Q40" s="958"/>
      <c r="R40" s="959"/>
      <c r="S40" s="959"/>
      <c r="T40" s="958"/>
      <c r="U40" s="958"/>
      <c r="V40" s="959"/>
      <c r="W40" s="959"/>
      <c r="X40" s="945"/>
      <c r="Y40" s="945"/>
      <c r="Z40" s="965" t="s">
        <v>671</v>
      </c>
      <c r="AA40" s="966"/>
      <c r="AB40" s="966"/>
      <c r="AC40" s="965"/>
      <c r="AD40" s="965"/>
      <c r="AE40" s="966"/>
      <c r="AF40" s="966"/>
      <c r="AG40" s="965"/>
      <c r="AH40" s="965"/>
      <c r="AI40" s="966"/>
      <c r="AJ40" s="959"/>
    </row>
    <row r="41" spans="1:36" ht="21.75" x14ac:dyDescent="0.45">
      <c r="A41" s="201">
        <v>34</v>
      </c>
      <c r="B41" s="194">
        <v>86.06</v>
      </c>
      <c r="C41" s="199">
        <v>120.48</v>
      </c>
      <c r="D41" s="196"/>
      <c r="E41" s="202">
        <v>74</v>
      </c>
      <c r="F41" s="203">
        <v>185.85</v>
      </c>
      <c r="G41" s="199">
        <v>260.19</v>
      </c>
      <c r="H41" s="196"/>
      <c r="I41" s="947">
        <v>114</v>
      </c>
      <c r="J41" s="948">
        <v>163.26</v>
      </c>
      <c r="K41" s="940">
        <v>228.56</v>
      </c>
      <c r="L41" s="942"/>
      <c r="M41" s="958" t="s">
        <v>672</v>
      </c>
      <c r="N41" s="959"/>
      <c r="O41" s="959"/>
      <c r="P41" s="958"/>
      <c r="Q41" s="958"/>
      <c r="R41" s="959"/>
      <c r="S41" s="959">
        <v>0</v>
      </c>
      <c r="T41" s="958" t="s">
        <v>673</v>
      </c>
      <c r="U41" s="958"/>
      <c r="V41" s="959"/>
      <c r="W41" s="959"/>
      <c r="X41" s="945"/>
      <c r="Y41" s="945"/>
      <c r="Z41" s="965" t="s">
        <v>672</v>
      </c>
      <c r="AA41" s="966"/>
      <c r="AB41" s="966"/>
      <c r="AC41" s="965"/>
      <c r="AD41" s="965"/>
      <c r="AE41" s="966"/>
      <c r="AF41" s="967">
        <v>25.5</v>
      </c>
      <c r="AG41" s="965" t="s">
        <v>673</v>
      </c>
      <c r="AH41" s="965"/>
      <c r="AI41" s="966"/>
      <c r="AJ41" s="959"/>
    </row>
    <row r="42" spans="1:36" ht="21.75" x14ac:dyDescent="0.45">
      <c r="A42" s="201">
        <v>35</v>
      </c>
      <c r="B42" s="194">
        <v>88.54</v>
      </c>
      <c r="C42" s="199">
        <v>123.95</v>
      </c>
      <c r="D42" s="196"/>
      <c r="E42" s="202">
        <v>75</v>
      </c>
      <c r="F42" s="203">
        <v>188.29</v>
      </c>
      <c r="G42" s="199">
        <v>263.60000000000002</v>
      </c>
      <c r="H42" s="196"/>
      <c r="I42" s="947">
        <v>115</v>
      </c>
      <c r="J42" s="948">
        <v>164.69</v>
      </c>
      <c r="K42" s="940">
        <v>230.56</v>
      </c>
      <c r="L42" s="942"/>
      <c r="M42" s="958"/>
      <c r="N42" s="959"/>
      <c r="O42" s="959"/>
      <c r="P42" s="958"/>
      <c r="Q42" s="958"/>
      <c r="R42" s="959"/>
      <c r="S42" s="959"/>
      <c r="T42" s="958"/>
      <c r="U42" s="958"/>
      <c r="V42" s="959"/>
      <c r="W42" s="959"/>
      <c r="X42" s="945"/>
      <c r="Y42" s="945"/>
      <c r="Z42" s="958"/>
      <c r="AA42" s="959"/>
      <c r="AB42" s="959"/>
      <c r="AC42" s="958"/>
      <c r="AD42" s="958"/>
      <c r="AE42" s="959"/>
      <c r="AF42" s="959"/>
      <c r="AG42" s="958"/>
      <c r="AH42" s="958"/>
      <c r="AI42" s="959"/>
      <c r="AJ42" s="959"/>
    </row>
    <row r="43" spans="1:36" ht="21.75" x14ac:dyDescent="0.45">
      <c r="A43" s="201">
        <v>36</v>
      </c>
      <c r="B43" s="194">
        <v>91.04</v>
      </c>
      <c r="C43" s="933">
        <v>127.45</v>
      </c>
      <c r="D43" s="196"/>
      <c r="E43" s="202">
        <v>76</v>
      </c>
      <c r="F43" s="203">
        <v>190.83</v>
      </c>
      <c r="G43" s="199">
        <v>267.16000000000003</v>
      </c>
      <c r="H43" s="196"/>
      <c r="I43" s="947">
        <v>116</v>
      </c>
      <c r="J43" s="948">
        <v>166.12</v>
      </c>
      <c r="K43" s="940">
        <v>232.57</v>
      </c>
      <c r="L43" s="942"/>
      <c r="M43" s="958"/>
      <c r="N43" s="959"/>
      <c r="O43" s="959"/>
      <c r="P43" s="958"/>
      <c r="Q43" s="958"/>
      <c r="R43" s="959"/>
      <c r="S43" s="959"/>
      <c r="T43" s="958"/>
      <c r="U43" s="958"/>
      <c r="V43" s="959"/>
      <c r="W43" s="959"/>
      <c r="X43" s="945"/>
      <c r="Y43" s="945"/>
      <c r="Z43" s="958"/>
      <c r="AA43" s="959"/>
      <c r="AB43" s="959"/>
      <c r="AC43" s="958"/>
      <c r="AD43" s="958"/>
      <c r="AE43" s="959"/>
      <c r="AF43" s="959"/>
      <c r="AG43" s="958"/>
      <c r="AH43" s="958"/>
      <c r="AI43" s="959"/>
      <c r="AJ43" s="959"/>
    </row>
    <row r="44" spans="1:36" ht="21.75" x14ac:dyDescent="0.45">
      <c r="A44" s="201">
        <v>37</v>
      </c>
      <c r="B44" s="194">
        <v>93.54</v>
      </c>
      <c r="C44" s="199">
        <v>130.96</v>
      </c>
      <c r="D44" s="196"/>
      <c r="E44" s="202">
        <v>77</v>
      </c>
      <c r="F44" s="203">
        <v>193.29</v>
      </c>
      <c r="G44" s="199">
        <v>270.61</v>
      </c>
      <c r="H44" s="196"/>
      <c r="I44" s="947">
        <v>117</v>
      </c>
      <c r="J44" s="948">
        <v>167.56</v>
      </c>
      <c r="K44" s="940">
        <v>234.58</v>
      </c>
      <c r="L44" s="942"/>
      <c r="M44" s="958"/>
      <c r="N44" s="959"/>
      <c r="O44" s="959"/>
      <c r="P44" s="958"/>
      <c r="Q44" s="958"/>
      <c r="R44" s="959"/>
      <c r="S44" s="959"/>
      <c r="T44" s="958"/>
      <c r="U44" s="958"/>
      <c r="V44" s="959"/>
      <c r="W44" s="959"/>
      <c r="X44" s="945"/>
      <c r="Y44" s="945"/>
      <c r="Z44" s="958"/>
      <c r="AA44" s="959"/>
      <c r="AB44" s="959"/>
      <c r="AC44" s="958"/>
      <c r="AD44" s="958"/>
      <c r="AE44" s="959"/>
      <c r="AF44" s="959"/>
      <c r="AG44" s="958"/>
      <c r="AH44" s="958"/>
      <c r="AI44" s="959"/>
      <c r="AJ44" s="959"/>
    </row>
    <row r="45" spans="1:36" ht="21.75" x14ac:dyDescent="0.45">
      <c r="A45" s="201">
        <v>38</v>
      </c>
      <c r="B45" s="194">
        <v>96.04</v>
      </c>
      <c r="C45" s="199">
        <v>134.44999999999999</v>
      </c>
      <c r="D45" s="196"/>
      <c r="E45" s="202">
        <v>78</v>
      </c>
      <c r="F45" s="203">
        <v>195.76</v>
      </c>
      <c r="G45" s="199">
        <v>274.06</v>
      </c>
      <c r="H45" s="196"/>
      <c r="I45" s="947">
        <v>118</v>
      </c>
      <c r="J45" s="948">
        <v>169</v>
      </c>
      <c r="K45" s="940">
        <v>236.6</v>
      </c>
      <c r="L45" s="942"/>
      <c r="M45" s="958"/>
      <c r="N45" s="959"/>
      <c r="O45" s="959"/>
      <c r="P45" s="958"/>
      <c r="Q45" s="958"/>
      <c r="R45" s="959"/>
      <c r="S45" s="959"/>
      <c r="T45" s="958"/>
      <c r="U45" s="958"/>
      <c r="V45" s="959"/>
      <c r="W45" s="959"/>
      <c r="X45" s="945"/>
      <c r="Y45" s="945"/>
      <c r="Z45" s="958"/>
      <c r="AA45" s="959"/>
      <c r="AB45" s="959"/>
      <c r="AC45" s="958"/>
      <c r="AD45" s="958"/>
      <c r="AE45" s="959"/>
      <c r="AF45" s="959"/>
      <c r="AG45" s="958"/>
      <c r="AH45" s="958"/>
      <c r="AI45" s="959"/>
      <c r="AJ45" s="959"/>
    </row>
    <row r="46" spans="1:36" ht="21.75" x14ac:dyDescent="0.45">
      <c r="A46" s="201">
        <v>39</v>
      </c>
      <c r="B46" s="194">
        <v>98.53</v>
      </c>
      <c r="C46" s="199">
        <v>137.94</v>
      </c>
      <c r="D46" s="196"/>
      <c r="E46" s="202">
        <v>79</v>
      </c>
      <c r="F46" s="203">
        <v>198.34</v>
      </c>
      <c r="G46" s="199">
        <v>277.68</v>
      </c>
      <c r="H46" s="196"/>
      <c r="I46" s="947">
        <v>119</v>
      </c>
      <c r="J46" s="948">
        <v>170.44</v>
      </c>
      <c r="K46" s="940">
        <v>238.61</v>
      </c>
      <c r="L46" s="942"/>
      <c r="M46" s="958"/>
      <c r="N46" s="959"/>
      <c r="O46" s="959"/>
      <c r="P46" s="958"/>
      <c r="Q46" s="958"/>
      <c r="R46" s="959"/>
      <c r="S46" s="959"/>
      <c r="T46" s="958"/>
      <c r="U46" s="958"/>
      <c r="V46" s="959"/>
      <c r="W46" s="959"/>
      <c r="X46" s="945"/>
      <c r="Y46" s="945"/>
      <c r="Z46" s="958"/>
      <c r="AA46" s="959"/>
      <c r="AB46" s="959"/>
      <c r="AC46" s="958"/>
      <c r="AD46" s="958"/>
      <c r="AE46" s="959"/>
      <c r="AF46" s="959"/>
      <c r="AG46" s="958"/>
      <c r="AH46" s="958"/>
      <c r="AI46" s="959"/>
      <c r="AJ46" s="959"/>
    </row>
    <row r="47" spans="1:36" ht="21.75" x14ac:dyDescent="0.45">
      <c r="A47" s="204">
        <v>40</v>
      </c>
      <c r="B47" s="222">
        <v>101.01</v>
      </c>
      <c r="C47" s="978">
        <v>141.41999999999999</v>
      </c>
      <c r="D47" s="223"/>
      <c r="E47" s="217">
        <v>80</v>
      </c>
      <c r="F47" s="222">
        <v>200.83</v>
      </c>
      <c r="G47" s="206">
        <v>281.16000000000003</v>
      </c>
      <c r="H47" s="223"/>
      <c r="I47" s="963">
        <v>120</v>
      </c>
      <c r="J47" s="968">
        <v>171.82</v>
      </c>
      <c r="K47" s="952">
        <v>240.54</v>
      </c>
      <c r="L47" s="942"/>
      <c r="M47" s="958"/>
      <c r="N47" s="959"/>
      <c r="O47" s="959"/>
      <c r="P47" s="958"/>
      <c r="Q47" s="958"/>
      <c r="R47" s="959"/>
      <c r="S47" s="959"/>
      <c r="T47" s="958"/>
      <c r="U47" s="958"/>
      <c r="V47" s="959"/>
      <c r="W47" s="959"/>
      <c r="X47" s="945"/>
      <c r="Y47" s="945"/>
      <c r="Z47" s="958"/>
      <c r="AA47" s="959"/>
      <c r="AB47" s="959"/>
      <c r="AC47" s="958"/>
      <c r="AD47" s="958"/>
      <c r="AE47" s="959"/>
      <c r="AF47" s="959"/>
      <c r="AG47" s="958"/>
      <c r="AH47" s="958"/>
      <c r="AI47" s="959"/>
      <c r="AJ47" s="959"/>
    </row>
    <row r="93" spans="1:36" x14ac:dyDescent="0.45">
      <c r="A93" s="184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</row>
    <row r="94" spans="1:36" x14ac:dyDescent="0.45">
      <c r="A94" s="184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</row>
    <row r="95" spans="1:36" x14ac:dyDescent="0.45">
      <c r="A95" s="184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</row>
    <row r="96" spans="1:36" x14ac:dyDescent="0.45">
      <c r="A96" s="184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</row>
    <row r="97" spans="1:36" x14ac:dyDescent="0.45">
      <c r="A97" s="184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</row>
    <row r="98" spans="1:36" x14ac:dyDescent="0.45">
      <c r="A98" s="184"/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</row>
    <row r="99" spans="1:36" x14ac:dyDescent="0.45">
      <c r="A99" s="184"/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</row>
    <row r="100" spans="1:36" x14ac:dyDescent="0.45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</row>
    <row r="101" spans="1:36" x14ac:dyDescent="0.45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</row>
    <row r="102" spans="1:36" x14ac:dyDescent="0.45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</row>
    <row r="103" spans="1:36" x14ac:dyDescent="0.45">
      <c r="A103" s="184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</row>
    <row r="104" spans="1:36" x14ac:dyDescent="0.45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</row>
    <row r="105" spans="1:36" x14ac:dyDescent="0.45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</row>
    <row r="106" spans="1:36" x14ac:dyDescent="0.45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</row>
    <row r="107" spans="1:36" x14ac:dyDescent="0.45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</row>
    <row r="108" spans="1:36" x14ac:dyDescent="0.45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</row>
    <row r="109" spans="1:36" x14ac:dyDescent="0.45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</row>
    <row r="110" spans="1:36" x14ac:dyDescent="0.45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</row>
    <row r="111" spans="1:36" x14ac:dyDescent="0.45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</row>
    <row r="112" spans="1:36" x14ac:dyDescent="0.45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</row>
    <row r="113" spans="1:36" x14ac:dyDescent="0.45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</row>
    <row r="114" spans="1:36" x14ac:dyDescent="0.45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</row>
    <row r="115" spans="1:36" x14ac:dyDescent="0.45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</row>
    <row r="116" spans="1:36" x14ac:dyDescent="0.45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</row>
    <row r="117" spans="1:36" x14ac:dyDescent="0.45">
      <c r="A117" s="184"/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</row>
    <row r="118" spans="1:36" x14ac:dyDescent="0.45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</row>
    <row r="119" spans="1:36" x14ac:dyDescent="0.45">
      <c r="A119" s="184"/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</row>
    <row r="120" spans="1:36" x14ac:dyDescent="0.45">
      <c r="A120" s="184"/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</row>
    <row r="121" spans="1:36" x14ac:dyDescent="0.45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</row>
    <row r="122" spans="1:36" x14ac:dyDescent="0.45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</row>
    <row r="123" spans="1:36" x14ac:dyDescent="0.45">
      <c r="A123" s="184"/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</row>
    <row r="124" spans="1:36" x14ac:dyDescent="0.45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</row>
    <row r="125" spans="1:36" x14ac:dyDescent="0.45">
      <c r="A125" s="184"/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</row>
    <row r="126" spans="1:36" x14ac:dyDescent="0.45">
      <c r="A126" s="184"/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</row>
    <row r="127" spans="1:36" x14ac:dyDescent="0.45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</row>
    <row r="128" spans="1:36" x14ac:dyDescent="0.45">
      <c r="A128" s="184"/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</row>
    <row r="129" spans="1:36" x14ac:dyDescent="0.45">
      <c r="A129" s="184"/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</row>
    <row r="130" spans="1:36" x14ac:dyDescent="0.45">
      <c r="A130" s="184"/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</row>
    <row r="131" spans="1:36" x14ac:dyDescent="0.45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</row>
    <row r="132" spans="1:36" x14ac:dyDescent="0.45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</row>
    <row r="133" spans="1:36" x14ac:dyDescent="0.45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</row>
    <row r="134" spans="1:36" x14ac:dyDescent="0.45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</row>
    <row r="135" spans="1:36" x14ac:dyDescent="0.45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</row>
    <row r="136" spans="1:36" x14ac:dyDescent="0.45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</row>
    <row r="137" spans="1:36" x14ac:dyDescent="0.45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</row>
    <row r="138" spans="1:36" x14ac:dyDescent="0.45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</row>
    <row r="139" spans="1:36" x14ac:dyDescent="0.45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</row>
    <row r="140" spans="1:36" x14ac:dyDescent="0.45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</row>
    <row r="141" spans="1:36" x14ac:dyDescent="0.45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</row>
    <row r="142" spans="1:36" x14ac:dyDescent="0.45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</row>
    <row r="143" spans="1:36" x14ac:dyDescent="0.45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</row>
    <row r="144" spans="1:36" x14ac:dyDescent="0.45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</row>
    <row r="145" spans="1:36" x14ac:dyDescent="0.45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</row>
    <row r="146" spans="1:36" x14ac:dyDescent="0.45">
      <c r="A146" s="184"/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</row>
    <row r="147" spans="1:36" x14ac:dyDescent="0.45">
      <c r="A147" s="184"/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</row>
    <row r="148" spans="1:36" x14ac:dyDescent="0.45">
      <c r="A148" s="184"/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</row>
    <row r="149" spans="1:36" x14ac:dyDescent="0.45">
      <c r="A149" s="184"/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</row>
    <row r="150" spans="1:36" x14ac:dyDescent="0.45">
      <c r="A150" s="184"/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</row>
    <row r="151" spans="1:36" x14ac:dyDescent="0.45">
      <c r="A151" s="184"/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</row>
    <row r="152" spans="1:36" x14ac:dyDescent="0.45">
      <c r="A152" s="184"/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</row>
    <row r="153" spans="1:36" x14ac:dyDescent="0.45">
      <c r="A153" s="184"/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</row>
    <row r="154" spans="1:36" x14ac:dyDescent="0.45">
      <c r="A154" s="184"/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</row>
    <row r="155" spans="1:36" x14ac:dyDescent="0.45">
      <c r="A155" s="184"/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</row>
    <row r="156" spans="1:36" x14ac:dyDescent="0.45">
      <c r="A156" s="184"/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</row>
    <row r="157" spans="1:36" x14ac:dyDescent="0.45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</row>
    <row r="158" spans="1:36" x14ac:dyDescent="0.45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</row>
    <row r="159" spans="1:36" x14ac:dyDescent="0.45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</row>
    <row r="160" spans="1:36" x14ac:dyDescent="0.45">
      <c r="A160" s="184"/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</row>
    <row r="161" spans="1:36" x14ac:dyDescent="0.45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</row>
    <row r="162" spans="1:36" x14ac:dyDescent="0.45">
      <c r="A162" s="184"/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</row>
    <row r="163" spans="1:36" x14ac:dyDescent="0.45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</row>
    <row r="164" spans="1:36" x14ac:dyDescent="0.45">
      <c r="A164" s="184"/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</row>
    <row r="165" spans="1:36" x14ac:dyDescent="0.45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</row>
    <row r="166" spans="1:36" x14ac:dyDescent="0.45">
      <c r="A166" s="184"/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</row>
    <row r="167" spans="1:36" x14ac:dyDescent="0.45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</row>
    <row r="168" spans="1:36" x14ac:dyDescent="0.45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</row>
    <row r="169" spans="1:36" x14ac:dyDescent="0.45">
      <c r="A169" s="184"/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</row>
    <row r="170" spans="1:36" x14ac:dyDescent="0.45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</row>
    <row r="171" spans="1:36" x14ac:dyDescent="0.45">
      <c r="A171" s="184"/>
      <c r="B171" s="184"/>
      <c r="C171" s="184"/>
      <c r="D171" s="184"/>
      <c r="E171" s="184"/>
      <c r="F171" s="184"/>
      <c r="G171" s="184"/>
      <c r="H171" s="184"/>
      <c r="I171" s="184"/>
      <c r="J171" s="184"/>
      <c r="K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</row>
    <row r="172" spans="1:36" x14ac:dyDescent="0.45">
      <c r="A172" s="184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</row>
    <row r="173" spans="1:36" x14ac:dyDescent="0.45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</row>
    <row r="174" spans="1:36" x14ac:dyDescent="0.45">
      <c r="A174" s="184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</row>
    <row r="175" spans="1:36" x14ac:dyDescent="0.45">
      <c r="A175" s="184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</row>
    <row r="176" spans="1:36" x14ac:dyDescent="0.45">
      <c r="A176" s="184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</row>
    <row r="177" spans="1:36" x14ac:dyDescent="0.45">
      <c r="A177" s="184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</row>
    <row r="178" spans="1:36" x14ac:dyDescent="0.45">
      <c r="A178" s="184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</row>
    <row r="179" spans="1:36" x14ac:dyDescent="0.45">
      <c r="A179" s="184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Z179" s="184"/>
      <c r="AA179" s="184"/>
      <c r="AB179" s="184"/>
      <c r="AC179" s="184"/>
      <c r="AD179" s="184"/>
      <c r="AE179" s="184"/>
      <c r="AF179" s="184"/>
      <c r="AG179" s="184"/>
      <c r="AH179" s="184"/>
      <c r="AI179" s="184"/>
      <c r="AJ179" s="184"/>
    </row>
    <row r="180" spans="1:36" x14ac:dyDescent="0.45">
      <c r="A180" s="184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Z180" s="184"/>
      <c r="AA180" s="184"/>
      <c r="AB180" s="184"/>
      <c r="AC180" s="184"/>
      <c r="AD180" s="184"/>
      <c r="AE180" s="184"/>
      <c r="AF180" s="184"/>
      <c r="AG180" s="184"/>
      <c r="AH180" s="184"/>
      <c r="AI180" s="184"/>
      <c r="AJ180" s="184"/>
    </row>
    <row r="181" spans="1:36" x14ac:dyDescent="0.45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Z181" s="184"/>
      <c r="AA181" s="184"/>
      <c r="AB181" s="184"/>
      <c r="AC181" s="184"/>
      <c r="AD181" s="184"/>
      <c r="AE181" s="184"/>
      <c r="AF181" s="184"/>
      <c r="AG181" s="184"/>
      <c r="AH181" s="184"/>
      <c r="AI181" s="184"/>
      <c r="AJ181" s="184"/>
    </row>
    <row r="182" spans="1:36" x14ac:dyDescent="0.45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Z182" s="184"/>
      <c r="AA182" s="184"/>
      <c r="AB182" s="184"/>
      <c r="AC182" s="184"/>
      <c r="AD182" s="184"/>
      <c r="AE182" s="184"/>
      <c r="AF182" s="184"/>
      <c r="AG182" s="184"/>
      <c r="AH182" s="184"/>
      <c r="AI182" s="184"/>
      <c r="AJ182" s="184"/>
    </row>
    <row r="183" spans="1:36" x14ac:dyDescent="0.45">
      <c r="A183" s="184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Z183" s="184"/>
      <c r="AA183" s="184"/>
      <c r="AB183" s="184"/>
      <c r="AC183" s="184"/>
      <c r="AD183" s="184"/>
      <c r="AE183" s="184"/>
      <c r="AF183" s="184"/>
      <c r="AG183" s="184"/>
      <c r="AH183" s="184"/>
      <c r="AI183" s="184"/>
      <c r="AJ183" s="184"/>
    </row>
    <row r="184" spans="1:36" x14ac:dyDescent="0.45">
      <c r="A184" s="184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Z184" s="184"/>
      <c r="AA184" s="184"/>
      <c r="AB184" s="184"/>
      <c r="AC184" s="184"/>
      <c r="AD184" s="184"/>
      <c r="AE184" s="184"/>
      <c r="AF184" s="184"/>
      <c r="AG184" s="184"/>
      <c r="AH184" s="184"/>
      <c r="AI184" s="184"/>
      <c r="AJ184" s="184"/>
    </row>
    <row r="185" spans="1:36" x14ac:dyDescent="0.45">
      <c r="A185" s="184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Z185" s="184"/>
      <c r="AA185" s="184"/>
      <c r="AB185" s="184"/>
      <c r="AC185" s="184"/>
      <c r="AD185" s="184"/>
      <c r="AE185" s="184"/>
      <c r="AF185" s="184"/>
      <c r="AG185" s="184"/>
      <c r="AH185" s="184"/>
      <c r="AI185" s="184"/>
      <c r="AJ185" s="184"/>
    </row>
    <row r="186" spans="1:36" x14ac:dyDescent="0.45">
      <c r="A186" s="184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</row>
    <row r="187" spans="1:36" x14ac:dyDescent="0.45">
      <c r="A187" s="184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Z187" s="184"/>
      <c r="AA187" s="184"/>
      <c r="AB187" s="184"/>
      <c r="AC187" s="184"/>
      <c r="AD187" s="184"/>
      <c r="AE187" s="184"/>
      <c r="AF187" s="184"/>
      <c r="AG187" s="184"/>
      <c r="AH187" s="184"/>
      <c r="AI187" s="184"/>
      <c r="AJ187" s="184"/>
    </row>
    <row r="188" spans="1:36" x14ac:dyDescent="0.45">
      <c r="A188" s="184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Z188" s="184"/>
      <c r="AA188" s="184"/>
      <c r="AB188" s="184"/>
      <c r="AC188" s="184"/>
      <c r="AD188" s="184"/>
      <c r="AE188" s="184"/>
      <c r="AF188" s="184"/>
      <c r="AG188" s="184"/>
      <c r="AH188" s="184"/>
      <c r="AI188" s="184"/>
      <c r="AJ188" s="184"/>
    </row>
    <row r="189" spans="1:36" x14ac:dyDescent="0.45">
      <c r="A189" s="184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</row>
    <row r="190" spans="1:36" x14ac:dyDescent="0.45">
      <c r="A190" s="184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Z190" s="184"/>
      <c r="AA190" s="184"/>
      <c r="AB190" s="184"/>
      <c r="AC190" s="184"/>
      <c r="AD190" s="184"/>
      <c r="AE190" s="184"/>
      <c r="AF190" s="184"/>
      <c r="AG190" s="184"/>
      <c r="AH190" s="184"/>
      <c r="AI190" s="184"/>
      <c r="AJ190" s="184"/>
    </row>
    <row r="191" spans="1:36" x14ac:dyDescent="0.45">
      <c r="A191" s="184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Z191" s="184"/>
      <c r="AA191" s="184"/>
      <c r="AB191" s="184"/>
      <c r="AC191" s="184"/>
      <c r="AD191" s="184"/>
      <c r="AE191" s="184"/>
      <c r="AF191" s="184"/>
      <c r="AG191" s="184"/>
      <c r="AH191" s="184"/>
      <c r="AI191" s="184"/>
      <c r="AJ191" s="184"/>
    </row>
    <row r="192" spans="1:36" x14ac:dyDescent="0.45">
      <c r="A192" s="184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Z192" s="184"/>
      <c r="AA192" s="184"/>
      <c r="AB192" s="184"/>
      <c r="AC192" s="184"/>
      <c r="AD192" s="184"/>
      <c r="AE192" s="184"/>
      <c r="AF192" s="184"/>
      <c r="AG192" s="184"/>
      <c r="AH192" s="184"/>
      <c r="AI192" s="184"/>
      <c r="AJ192" s="184"/>
    </row>
    <row r="193" spans="1:36" x14ac:dyDescent="0.45">
      <c r="A193" s="184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Z193" s="184"/>
      <c r="AA193" s="184"/>
      <c r="AB193" s="184"/>
      <c r="AC193" s="184"/>
      <c r="AD193" s="184"/>
      <c r="AE193" s="184"/>
      <c r="AF193" s="184"/>
      <c r="AG193" s="184"/>
      <c r="AH193" s="184"/>
      <c r="AI193" s="184"/>
      <c r="AJ193" s="184"/>
    </row>
    <row r="194" spans="1:36" x14ac:dyDescent="0.45">
      <c r="A194" s="184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Z194" s="184"/>
      <c r="AA194" s="184"/>
      <c r="AB194" s="184"/>
      <c r="AC194" s="184"/>
      <c r="AD194" s="184"/>
      <c r="AE194" s="184"/>
      <c r="AF194" s="184"/>
      <c r="AG194" s="184"/>
      <c r="AH194" s="184"/>
      <c r="AI194" s="184"/>
      <c r="AJ194" s="184"/>
    </row>
    <row r="195" spans="1:36" x14ac:dyDescent="0.45">
      <c r="A195" s="184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Z195" s="184"/>
      <c r="AA195" s="184"/>
      <c r="AB195" s="184"/>
      <c r="AC195" s="184"/>
      <c r="AD195" s="184"/>
      <c r="AE195" s="184"/>
      <c r="AF195" s="184"/>
      <c r="AG195" s="184"/>
      <c r="AH195" s="184"/>
      <c r="AI195" s="184"/>
      <c r="AJ195" s="184"/>
    </row>
    <row r="196" spans="1:36" x14ac:dyDescent="0.45">
      <c r="A196" s="184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Z196" s="184"/>
      <c r="AA196" s="184"/>
      <c r="AB196" s="184"/>
      <c r="AC196" s="184"/>
      <c r="AD196" s="184"/>
      <c r="AE196" s="184"/>
      <c r="AF196" s="184"/>
      <c r="AG196" s="184"/>
      <c r="AH196" s="184"/>
      <c r="AI196" s="184"/>
      <c r="AJ196" s="184"/>
    </row>
    <row r="197" spans="1:36" x14ac:dyDescent="0.45">
      <c r="A197" s="184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</row>
    <row r="198" spans="1:36" x14ac:dyDescent="0.45">
      <c r="A198" s="184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Z198" s="184"/>
      <c r="AA198" s="184"/>
      <c r="AB198" s="184"/>
      <c r="AC198" s="184"/>
      <c r="AD198" s="184"/>
      <c r="AE198" s="184"/>
      <c r="AF198" s="184"/>
      <c r="AG198" s="184"/>
      <c r="AH198" s="184"/>
      <c r="AI198" s="184"/>
      <c r="AJ198" s="184"/>
    </row>
    <row r="199" spans="1:36" x14ac:dyDescent="0.45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Z199" s="184"/>
      <c r="AA199" s="184"/>
      <c r="AB199" s="184"/>
      <c r="AC199" s="184"/>
      <c r="AD199" s="184"/>
      <c r="AE199" s="184"/>
      <c r="AF199" s="184"/>
      <c r="AG199" s="184"/>
      <c r="AH199" s="184"/>
      <c r="AI199" s="184"/>
      <c r="AJ199" s="184"/>
    </row>
    <row r="200" spans="1:36" x14ac:dyDescent="0.45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</row>
    <row r="201" spans="1:36" x14ac:dyDescent="0.45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</row>
    <row r="202" spans="1:36" x14ac:dyDescent="0.45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</row>
    <row r="203" spans="1:36" x14ac:dyDescent="0.45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</row>
    <row r="204" spans="1:36" x14ac:dyDescent="0.45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</row>
    <row r="205" spans="1:36" x14ac:dyDescent="0.45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</row>
    <row r="206" spans="1:36" x14ac:dyDescent="0.45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</row>
    <row r="207" spans="1:36" x14ac:dyDescent="0.45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</row>
    <row r="208" spans="1:36" x14ac:dyDescent="0.45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</row>
    <row r="209" spans="1:36" x14ac:dyDescent="0.45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Z209" s="184"/>
      <c r="AA209" s="184"/>
      <c r="AB209" s="184"/>
      <c r="AC209" s="184"/>
      <c r="AD209" s="184"/>
      <c r="AE209" s="184"/>
      <c r="AF209" s="184"/>
      <c r="AG209" s="184"/>
      <c r="AH209" s="184"/>
      <c r="AI209" s="184"/>
      <c r="AJ209" s="184"/>
    </row>
    <row r="210" spans="1:36" x14ac:dyDescent="0.45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Z210" s="184"/>
      <c r="AA210" s="184"/>
      <c r="AB210" s="184"/>
      <c r="AC210" s="184"/>
      <c r="AD210" s="184"/>
      <c r="AE210" s="184"/>
      <c r="AF210" s="184"/>
      <c r="AG210" s="184"/>
      <c r="AH210" s="184"/>
      <c r="AI210" s="184"/>
      <c r="AJ210" s="184"/>
    </row>
    <row r="211" spans="1:36" x14ac:dyDescent="0.45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</row>
    <row r="212" spans="1:36" x14ac:dyDescent="0.45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</row>
    <row r="213" spans="1:36" x14ac:dyDescent="0.45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</row>
    <row r="214" spans="1:36" x14ac:dyDescent="0.45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Z214" s="184"/>
      <c r="AA214" s="184"/>
      <c r="AB214" s="184"/>
      <c r="AC214" s="184"/>
      <c r="AD214" s="184"/>
      <c r="AE214" s="184"/>
      <c r="AF214" s="184"/>
      <c r="AG214" s="184"/>
      <c r="AH214" s="184"/>
      <c r="AI214" s="184"/>
      <c r="AJ214" s="184"/>
    </row>
    <row r="215" spans="1:36" x14ac:dyDescent="0.45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Z215" s="184"/>
      <c r="AA215" s="184"/>
      <c r="AB215" s="184"/>
      <c r="AC215" s="184"/>
      <c r="AD215" s="184"/>
      <c r="AE215" s="184"/>
      <c r="AF215" s="184"/>
      <c r="AG215" s="184"/>
      <c r="AH215" s="184"/>
      <c r="AI215" s="184"/>
      <c r="AJ215" s="184"/>
    </row>
    <row r="216" spans="1:36" x14ac:dyDescent="0.45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Z216" s="184"/>
      <c r="AA216" s="184"/>
      <c r="AB216" s="184"/>
      <c r="AC216" s="184"/>
      <c r="AD216" s="184"/>
      <c r="AE216" s="184"/>
      <c r="AF216" s="184"/>
      <c r="AG216" s="184"/>
      <c r="AH216" s="184"/>
      <c r="AI216" s="184"/>
      <c r="AJ216" s="184"/>
    </row>
    <row r="217" spans="1:36" x14ac:dyDescent="0.45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Z217" s="184"/>
      <c r="AA217" s="184"/>
      <c r="AB217" s="184"/>
      <c r="AC217" s="184"/>
      <c r="AD217" s="184"/>
      <c r="AE217" s="184"/>
      <c r="AF217" s="184"/>
      <c r="AG217" s="184"/>
      <c r="AH217" s="184"/>
      <c r="AI217" s="184"/>
      <c r="AJ217" s="184"/>
    </row>
    <row r="218" spans="1:36" x14ac:dyDescent="0.45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Z218" s="184"/>
      <c r="AA218" s="184"/>
      <c r="AB218" s="184"/>
      <c r="AC218" s="184"/>
      <c r="AD218" s="184"/>
      <c r="AE218" s="184"/>
      <c r="AF218" s="184"/>
      <c r="AG218" s="184"/>
      <c r="AH218" s="184"/>
      <c r="AI218" s="184"/>
      <c r="AJ218" s="184"/>
    </row>
    <row r="219" spans="1:36" x14ac:dyDescent="0.45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Z219" s="184"/>
      <c r="AA219" s="184"/>
      <c r="AB219" s="184"/>
      <c r="AC219" s="184"/>
      <c r="AD219" s="184"/>
      <c r="AE219" s="184"/>
      <c r="AF219" s="184"/>
      <c r="AG219" s="184"/>
      <c r="AH219" s="184"/>
      <c r="AI219" s="184"/>
      <c r="AJ219" s="184"/>
    </row>
    <row r="220" spans="1:36" x14ac:dyDescent="0.45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Z220" s="184"/>
      <c r="AA220" s="184"/>
      <c r="AB220" s="184"/>
      <c r="AC220" s="184"/>
      <c r="AD220" s="184"/>
      <c r="AE220" s="184"/>
      <c r="AF220" s="184"/>
      <c r="AG220" s="184"/>
      <c r="AH220" s="184"/>
      <c r="AI220" s="184"/>
      <c r="AJ220" s="184"/>
    </row>
    <row r="221" spans="1:36" x14ac:dyDescent="0.45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Z221" s="184"/>
      <c r="AA221" s="184"/>
      <c r="AB221" s="184"/>
      <c r="AC221" s="184"/>
      <c r="AD221" s="184"/>
      <c r="AE221" s="184"/>
      <c r="AF221" s="184"/>
      <c r="AG221" s="184"/>
      <c r="AH221" s="184"/>
      <c r="AI221" s="184"/>
      <c r="AJ221" s="184"/>
    </row>
    <row r="222" spans="1:36" x14ac:dyDescent="0.45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Z222" s="184"/>
      <c r="AA222" s="184"/>
      <c r="AB222" s="184"/>
      <c r="AC222" s="184"/>
      <c r="AD222" s="184"/>
      <c r="AE222" s="184"/>
      <c r="AF222" s="184"/>
      <c r="AG222" s="184"/>
      <c r="AH222" s="184"/>
      <c r="AI222" s="184"/>
      <c r="AJ222" s="184"/>
    </row>
    <row r="223" spans="1:36" x14ac:dyDescent="0.45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Z223" s="184"/>
      <c r="AA223" s="184"/>
      <c r="AB223" s="184"/>
      <c r="AC223" s="184"/>
      <c r="AD223" s="184"/>
      <c r="AE223" s="184"/>
      <c r="AF223" s="184"/>
      <c r="AG223" s="184"/>
      <c r="AH223" s="184"/>
      <c r="AI223" s="184"/>
      <c r="AJ223" s="184"/>
    </row>
    <row r="224" spans="1:36" x14ac:dyDescent="0.45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Z224" s="184"/>
      <c r="AA224" s="184"/>
      <c r="AB224" s="184"/>
      <c r="AC224" s="184"/>
      <c r="AD224" s="184"/>
      <c r="AE224" s="184"/>
      <c r="AF224" s="184"/>
      <c r="AG224" s="184"/>
      <c r="AH224" s="184"/>
      <c r="AI224" s="184"/>
      <c r="AJ224" s="184"/>
    </row>
    <row r="225" spans="1:36" x14ac:dyDescent="0.45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Z225" s="184"/>
      <c r="AA225" s="184"/>
      <c r="AB225" s="184"/>
      <c r="AC225" s="184"/>
      <c r="AD225" s="184"/>
      <c r="AE225" s="184"/>
      <c r="AF225" s="184"/>
      <c r="AG225" s="184"/>
      <c r="AH225" s="184"/>
      <c r="AI225" s="184"/>
      <c r="AJ225" s="184"/>
    </row>
    <row r="226" spans="1:36" x14ac:dyDescent="0.45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Z226" s="184"/>
      <c r="AA226" s="184"/>
      <c r="AB226" s="184"/>
      <c r="AC226" s="184"/>
      <c r="AD226" s="184"/>
      <c r="AE226" s="184"/>
      <c r="AF226" s="184"/>
      <c r="AG226" s="184"/>
      <c r="AH226" s="184"/>
      <c r="AI226" s="184"/>
      <c r="AJ226" s="184"/>
    </row>
    <row r="227" spans="1:36" x14ac:dyDescent="0.45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Z227" s="184"/>
      <c r="AA227" s="184"/>
      <c r="AB227" s="184"/>
      <c r="AC227" s="184"/>
      <c r="AD227" s="184"/>
      <c r="AE227" s="184"/>
      <c r="AF227" s="184"/>
      <c r="AG227" s="184"/>
      <c r="AH227" s="184"/>
      <c r="AI227" s="184"/>
      <c r="AJ227" s="184"/>
    </row>
    <row r="228" spans="1:36" x14ac:dyDescent="0.45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Z228" s="184"/>
      <c r="AA228" s="184"/>
      <c r="AB228" s="184"/>
      <c r="AC228" s="184"/>
      <c r="AD228" s="184"/>
      <c r="AE228" s="184"/>
      <c r="AF228" s="184"/>
      <c r="AG228" s="184"/>
      <c r="AH228" s="184"/>
      <c r="AI228" s="184"/>
      <c r="AJ228" s="184"/>
    </row>
    <row r="229" spans="1:36" x14ac:dyDescent="0.45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Z229" s="184"/>
      <c r="AA229" s="184"/>
      <c r="AB229" s="184"/>
      <c r="AC229" s="184"/>
      <c r="AD229" s="184"/>
      <c r="AE229" s="184"/>
      <c r="AF229" s="184"/>
      <c r="AG229" s="184"/>
      <c r="AH229" s="184"/>
      <c r="AI229" s="184"/>
      <c r="AJ229" s="184"/>
    </row>
    <row r="230" spans="1:36" x14ac:dyDescent="0.45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Z230" s="184"/>
      <c r="AA230" s="184"/>
      <c r="AB230" s="184"/>
      <c r="AC230" s="184"/>
      <c r="AD230" s="184"/>
      <c r="AE230" s="184"/>
      <c r="AF230" s="184"/>
      <c r="AG230" s="184"/>
      <c r="AH230" s="184"/>
      <c r="AI230" s="184"/>
      <c r="AJ230" s="184"/>
    </row>
    <row r="231" spans="1:36" x14ac:dyDescent="0.45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Z231" s="184"/>
      <c r="AA231" s="184"/>
      <c r="AB231" s="184"/>
      <c r="AC231" s="184"/>
      <c r="AD231" s="184"/>
      <c r="AE231" s="184"/>
      <c r="AF231" s="184"/>
      <c r="AG231" s="184"/>
      <c r="AH231" s="184"/>
      <c r="AI231" s="184"/>
      <c r="AJ231" s="184"/>
    </row>
    <row r="232" spans="1:36" x14ac:dyDescent="0.45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Z232" s="184"/>
      <c r="AA232" s="184"/>
      <c r="AB232" s="184"/>
      <c r="AC232" s="184"/>
      <c r="AD232" s="184"/>
      <c r="AE232" s="184"/>
      <c r="AF232" s="184"/>
      <c r="AG232" s="184"/>
      <c r="AH232" s="184"/>
      <c r="AI232" s="184"/>
      <c r="AJ232" s="184"/>
    </row>
    <row r="233" spans="1:36" x14ac:dyDescent="0.45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Z233" s="184"/>
      <c r="AA233" s="184"/>
      <c r="AB233" s="184"/>
      <c r="AC233" s="184"/>
      <c r="AD233" s="184"/>
      <c r="AE233" s="184"/>
      <c r="AF233" s="184"/>
      <c r="AG233" s="184"/>
      <c r="AH233" s="184"/>
      <c r="AI233" s="184"/>
      <c r="AJ233" s="184"/>
    </row>
    <row r="234" spans="1:36" x14ac:dyDescent="0.45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Z234" s="184"/>
      <c r="AA234" s="184"/>
      <c r="AB234" s="184"/>
      <c r="AC234" s="184"/>
      <c r="AD234" s="184"/>
      <c r="AE234" s="184"/>
      <c r="AF234" s="184"/>
      <c r="AG234" s="184"/>
      <c r="AH234" s="184"/>
      <c r="AI234" s="184"/>
      <c r="AJ234" s="184"/>
    </row>
    <row r="235" spans="1:36" x14ac:dyDescent="0.45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Z235" s="184"/>
      <c r="AA235" s="184"/>
      <c r="AB235" s="184"/>
      <c r="AC235" s="184"/>
      <c r="AD235" s="184"/>
      <c r="AE235" s="184"/>
      <c r="AF235" s="184"/>
      <c r="AG235" s="184"/>
      <c r="AH235" s="184"/>
      <c r="AI235" s="184"/>
      <c r="AJ235" s="184"/>
    </row>
    <row r="236" spans="1:36" x14ac:dyDescent="0.45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Z236" s="184"/>
      <c r="AA236" s="184"/>
      <c r="AB236" s="184"/>
      <c r="AC236" s="184"/>
      <c r="AD236" s="184"/>
      <c r="AE236" s="184"/>
      <c r="AF236" s="184"/>
      <c r="AG236" s="184"/>
      <c r="AH236" s="184"/>
      <c r="AI236" s="184"/>
      <c r="AJ236" s="184"/>
    </row>
    <row r="237" spans="1:36" x14ac:dyDescent="0.45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Z237" s="184"/>
      <c r="AA237" s="184"/>
      <c r="AB237" s="184"/>
      <c r="AC237" s="184"/>
      <c r="AD237" s="184"/>
      <c r="AE237" s="184"/>
      <c r="AF237" s="184"/>
      <c r="AG237" s="184"/>
      <c r="AH237" s="184"/>
      <c r="AI237" s="184"/>
      <c r="AJ237" s="184"/>
    </row>
    <row r="238" spans="1:36" x14ac:dyDescent="0.45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Z238" s="184"/>
      <c r="AA238" s="184"/>
      <c r="AB238" s="184"/>
      <c r="AC238" s="184"/>
      <c r="AD238" s="184"/>
      <c r="AE238" s="184"/>
      <c r="AF238" s="184"/>
      <c r="AG238" s="184"/>
      <c r="AH238" s="184"/>
      <c r="AI238" s="184"/>
      <c r="AJ238" s="184"/>
    </row>
    <row r="239" spans="1:36" x14ac:dyDescent="0.45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Z239" s="184"/>
      <c r="AA239" s="184"/>
      <c r="AB239" s="184"/>
      <c r="AC239" s="184"/>
      <c r="AD239" s="184"/>
      <c r="AE239" s="184"/>
      <c r="AF239" s="184"/>
      <c r="AG239" s="184"/>
      <c r="AH239" s="184"/>
      <c r="AI239" s="184"/>
      <c r="AJ239" s="184"/>
    </row>
    <row r="240" spans="1:36" x14ac:dyDescent="0.45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Z240" s="184"/>
      <c r="AA240" s="184"/>
      <c r="AB240" s="184"/>
      <c r="AC240" s="184"/>
      <c r="AD240" s="184"/>
      <c r="AE240" s="184"/>
      <c r="AF240" s="184"/>
      <c r="AG240" s="184"/>
      <c r="AH240" s="184"/>
      <c r="AI240" s="184"/>
      <c r="AJ240" s="184"/>
    </row>
    <row r="241" spans="1:36" x14ac:dyDescent="0.45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Z241" s="184"/>
      <c r="AA241" s="184"/>
      <c r="AB241" s="184"/>
      <c r="AC241" s="184"/>
      <c r="AD241" s="184"/>
      <c r="AE241" s="184"/>
      <c r="AF241" s="184"/>
      <c r="AG241" s="184"/>
      <c r="AH241" s="184"/>
      <c r="AI241" s="184"/>
      <c r="AJ241" s="184"/>
    </row>
    <row r="242" spans="1:36" x14ac:dyDescent="0.45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Z242" s="184"/>
      <c r="AA242" s="184"/>
      <c r="AB242" s="184"/>
      <c r="AC242" s="184"/>
      <c r="AD242" s="184"/>
      <c r="AE242" s="184"/>
      <c r="AF242" s="184"/>
      <c r="AG242" s="184"/>
      <c r="AH242" s="184"/>
      <c r="AI242" s="184"/>
      <c r="AJ242" s="184"/>
    </row>
    <row r="243" spans="1:36" x14ac:dyDescent="0.45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Z243" s="184"/>
      <c r="AA243" s="184"/>
      <c r="AB243" s="184"/>
      <c r="AC243" s="184"/>
      <c r="AD243" s="184"/>
      <c r="AE243" s="184"/>
      <c r="AF243" s="184"/>
      <c r="AG243" s="184"/>
      <c r="AH243" s="184"/>
      <c r="AI243" s="184"/>
      <c r="AJ243" s="184"/>
    </row>
    <row r="244" spans="1:36" x14ac:dyDescent="0.45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Z244" s="184"/>
      <c r="AA244" s="184"/>
      <c r="AB244" s="184"/>
      <c r="AC244" s="184"/>
      <c r="AD244" s="184"/>
      <c r="AE244" s="184"/>
      <c r="AF244" s="184"/>
      <c r="AG244" s="184"/>
      <c r="AH244" s="184"/>
      <c r="AI244" s="184"/>
      <c r="AJ244" s="184"/>
    </row>
    <row r="245" spans="1:36" x14ac:dyDescent="0.45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Z245" s="184"/>
      <c r="AA245" s="184"/>
      <c r="AB245" s="184"/>
      <c r="AC245" s="184"/>
      <c r="AD245" s="184"/>
      <c r="AE245" s="184"/>
      <c r="AF245" s="184"/>
      <c r="AG245" s="184"/>
      <c r="AH245" s="184"/>
      <c r="AI245" s="184"/>
      <c r="AJ245" s="184"/>
    </row>
    <row r="246" spans="1:36" x14ac:dyDescent="0.45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Z246" s="184"/>
      <c r="AA246" s="184"/>
      <c r="AB246" s="184"/>
      <c r="AC246" s="184"/>
      <c r="AD246" s="184"/>
      <c r="AE246" s="184"/>
      <c r="AF246" s="184"/>
      <c r="AG246" s="184"/>
      <c r="AH246" s="184"/>
      <c r="AI246" s="184"/>
      <c r="AJ246" s="184"/>
    </row>
    <row r="247" spans="1:36" x14ac:dyDescent="0.45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Z247" s="184"/>
      <c r="AA247" s="184"/>
      <c r="AB247" s="184"/>
      <c r="AC247" s="184"/>
      <c r="AD247" s="184"/>
      <c r="AE247" s="184"/>
      <c r="AF247" s="184"/>
      <c r="AG247" s="184"/>
      <c r="AH247" s="184"/>
      <c r="AI247" s="184"/>
      <c r="AJ247" s="184"/>
    </row>
    <row r="248" spans="1:36" x14ac:dyDescent="0.45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Z248" s="184"/>
      <c r="AA248" s="184"/>
      <c r="AB248" s="184"/>
      <c r="AC248" s="184"/>
      <c r="AD248" s="184"/>
      <c r="AE248" s="184"/>
      <c r="AF248" s="184"/>
      <c r="AG248" s="184"/>
      <c r="AH248" s="184"/>
      <c r="AI248" s="184"/>
      <c r="AJ248" s="184"/>
    </row>
    <row r="249" spans="1:36" x14ac:dyDescent="0.45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Z249" s="184"/>
      <c r="AA249" s="184"/>
      <c r="AB249" s="184"/>
      <c r="AC249" s="184"/>
      <c r="AD249" s="184"/>
      <c r="AE249" s="184"/>
      <c r="AF249" s="184"/>
      <c r="AG249" s="184"/>
      <c r="AH249" s="184"/>
      <c r="AI249" s="184"/>
      <c r="AJ249" s="184"/>
    </row>
    <row r="250" spans="1:36" x14ac:dyDescent="0.45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Z250" s="184"/>
      <c r="AA250" s="184"/>
      <c r="AB250" s="184"/>
      <c r="AC250" s="184"/>
      <c r="AD250" s="184"/>
      <c r="AE250" s="184"/>
      <c r="AF250" s="184"/>
      <c r="AG250" s="184"/>
      <c r="AH250" s="184"/>
      <c r="AI250" s="184"/>
      <c r="AJ250" s="184"/>
    </row>
    <row r="251" spans="1:36" x14ac:dyDescent="0.45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Z251" s="184"/>
      <c r="AA251" s="184"/>
      <c r="AB251" s="184"/>
      <c r="AC251" s="184"/>
      <c r="AD251" s="184"/>
      <c r="AE251" s="184"/>
      <c r="AF251" s="184"/>
      <c r="AG251" s="184"/>
      <c r="AH251" s="184"/>
      <c r="AI251" s="184"/>
      <c r="AJ251" s="184"/>
    </row>
    <row r="252" spans="1:36" x14ac:dyDescent="0.45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Z252" s="184"/>
      <c r="AA252" s="184"/>
      <c r="AB252" s="184"/>
      <c r="AC252" s="184"/>
      <c r="AD252" s="184"/>
      <c r="AE252" s="184"/>
      <c r="AF252" s="184"/>
      <c r="AG252" s="184"/>
      <c r="AH252" s="184"/>
      <c r="AI252" s="184"/>
      <c r="AJ252" s="184"/>
    </row>
    <row r="253" spans="1:36" x14ac:dyDescent="0.45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Z253" s="184"/>
      <c r="AA253" s="184"/>
      <c r="AB253" s="184"/>
      <c r="AC253" s="184"/>
      <c r="AD253" s="184"/>
      <c r="AE253" s="184"/>
      <c r="AF253" s="184"/>
      <c r="AG253" s="184"/>
      <c r="AH253" s="184"/>
      <c r="AI253" s="184"/>
      <c r="AJ253" s="184"/>
    </row>
    <row r="254" spans="1:36" x14ac:dyDescent="0.45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Z254" s="184"/>
      <c r="AA254" s="184"/>
      <c r="AB254" s="184"/>
      <c r="AC254" s="184"/>
      <c r="AD254" s="184"/>
      <c r="AE254" s="184"/>
      <c r="AF254" s="184"/>
      <c r="AG254" s="184"/>
      <c r="AH254" s="184"/>
      <c r="AI254" s="184"/>
      <c r="AJ254" s="184"/>
    </row>
    <row r="255" spans="1:36" x14ac:dyDescent="0.45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Z255" s="184"/>
      <c r="AA255" s="184"/>
      <c r="AB255" s="184"/>
      <c r="AC255" s="184"/>
      <c r="AD255" s="184"/>
      <c r="AE255" s="184"/>
      <c r="AF255" s="184"/>
      <c r="AG255" s="184"/>
      <c r="AH255" s="184"/>
      <c r="AI255" s="184"/>
      <c r="AJ255" s="184"/>
    </row>
    <row r="256" spans="1:36" x14ac:dyDescent="0.45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Z256" s="184"/>
      <c r="AA256" s="184"/>
      <c r="AB256" s="184"/>
      <c r="AC256" s="184"/>
      <c r="AD256" s="184"/>
      <c r="AE256" s="184"/>
      <c r="AF256" s="184"/>
      <c r="AG256" s="184"/>
      <c r="AH256" s="184"/>
      <c r="AI256" s="184"/>
      <c r="AJ256" s="184"/>
    </row>
    <row r="257" spans="1:36" x14ac:dyDescent="0.45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Z257" s="184"/>
      <c r="AA257" s="184"/>
      <c r="AB257" s="184"/>
      <c r="AC257" s="184"/>
      <c r="AD257" s="184"/>
      <c r="AE257" s="184"/>
      <c r="AF257" s="184"/>
      <c r="AG257" s="184"/>
      <c r="AH257" s="184"/>
      <c r="AI257" s="184"/>
      <c r="AJ257" s="184"/>
    </row>
    <row r="258" spans="1:36" x14ac:dyDescent="0.45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Z258" s="184"/>
      <c r="AA258" s="184"/>
      <c r="AB258" s="184"/>
      <c r="AC258" s="184"/>
      <c r="AD258" s="184"/>
      <c r="AE258" s="184"/>
      <c r="AF258" s="184"/>
      <c r="AG258" s="184"/>
      <c r="AH258" s="184"/>
      <c r="AI258" s="184"/>
      <c r="AJ258" s="184"/>
    </row>
    <row r="259" spans="1:36" x14ac:dyDescent="0.45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Z259" s="184"/>
      <c r="AA259" s="184"/>
      <c r="AB259" s="184"/>
      <c r="AC259" s="184"/>
      <c r="AD259" s="184"/>
      <c r="AE259" s="184"/>
      <c r="AF259" s="184"/>
      <c r="AG259" s="184"/>
      <c r="AH259" s="184"/>
      <c r="AI259" s="184"/>
      <c r="AJ259" s="184"/>
    </row>
    <row r="260" spans="1:36" x14ac:dyDescent="0.45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Z260" s="184"/>
      <c r="AA260" s="184"/>
      <c r="AB260" s="184"/>
      <c r="AC260" s="184"/>
      <c r="AD260" s="184"/>
      <c r="AE260" s="184"/>
      <c r="AF260" s="184"/>
      <c r="AG260" s="184"/>
      <c r="AH260" s="184"/>
      <c r="AI260" s="184"/>
      <c r="AJ260" s="184"/>
    </row>
    <row r="261" spans="1:36" x14ac:dyDescent="0.45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Z261" s="184"/>
      <c r="AA261" s="184"/>
      <c r="AB261" s="184"/>
      <c r="AC261" s="184"/>
      <c r="AD261" s="184"/>
      <c r="AE261" s="184"/>
      <c r="AF261" s="184"/>
      <c r="AG261" s="184"/>
      <c r="AH261" s="184"/>
      <c r="AI261" s="184"/>
      <c r="AJ261" s="184"/>
    </row>
    <row r="262" spans="1:36" x14ac:dyDescent="0.45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Z262" s="184"/>
      <c r="AA262" s="184"/>
      <c r="AB262" s="184"/>
      <c r="AC262" s="184"/>
      <c r="AD262" s="184"/>
      <c r="AE262" s="184"/>
      <c r="AF262" s="184"/>
      <c r="AG262" s="184"/>
      <c r="AH262" s="184"/>
      <c r="AI262" s="184"/>
      <c r="AJ262" s="184"/>
    </row>
    <row r="263" spans="1:36" x14ac:dyDescent="0.45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Z263" s="184"/>
      <c r="AA263" s="184"/>
      <c r="AB263" s="184"/>
      <c r="AC263" s="184"/>
      <c r="AD263" s="184"/>
      <c r="AE263" s="184"/>
      <c r="AF263" s="184"/>
      <c r="AG263" s="184"/>
      <c r="AH263" s="184"/>
      <c r="AI263" s="184"/>
      <c r="AJ263" s="184"/>
    </row>
    <row r="264" spans="1:36" x14ac:dyDescent="0.45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Z264" s="184"/>
      <c r="AA264" s="184"/>
      <c r="AB264" s="184"/>
      <c r="AC264" s="184"/>
      <c r="AD264" s="184"/>
      <c r="AE264" s="184"/>
      <c r="AF264" s="184"/>
      <c r="AG264" s="184"/>
      <c r="AH264" s="184"/>
      <c r="AI264" s="184"/>
      <c r="AJ264" s="184"/>
    </row>
    <row r="265" spans="1:36" x14ac:dyDescent="0.45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Z265" s="184"/>
      <c r="AA265" s="184"/>
      <c r="AB265" s="184"/>
      <c r="AC265" s="184"/>
      <c r="AD265" s="184"/>
      <c r="AE265" s="184"/>
      <c r="AF265" s="184"/>
      <c r="AG265" s="184"/>
      <c r="AH265" s="184"/>
      <c r="AI265" s="184"/>
      <c r="AJ265" s="184"/>
    </row>
    <row r="266" spans="1:36" x14ac:dyDescent="0.45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Z266" s="184"/>
      <c r="AA266" s="184"/>
      <c r="AB266" s="184"/>
      <c r="AC266" s="184"/>
      <c r="AD266" s="184"/>
      <c r="AE266" s="184"/>
      <c r="AF266" s="184"/>
      <c r="AG266" s="184"/>
      <c r="AH266" s="184"/>
      <c r="AI266" s="184"/>
      <c r="AJ266" s="184"/>
    </row>
    <row r="267" spans="1:36" x14ac:dyDescent="0.45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Z267" s="184"/>
      <c r="AA267" s="184"/>
      <c r="AB267" s="184"/>
      <c r="AC267" s="184"/>
      <c r="AD267" s="184"/>
      <c r="AE267" s="184"/>
      <c r="AF267" s="184"/>
      <c r="AG267" s="184"/>
      <c r="AH267" s="184"/>
      <c r="AI267" s="184"/>
      <c r="AJ267" s="184"/>
    </row>
    <row r="268" spans="1:36" x14ac:dyDescent="0.45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Z268" s="184"/>
      <c r="AA268" s="184"/>
      <c r="AB268" s="184"/>
      <c r="AC268" s="184"/>
      <c r="AD268" s="184"/>
      <c r="AE268" s="184"/>
      <c r="AF268" s="184"/>
      <c r="AG268" s="184"/>
      <c r="AH268" s="184"/>
      <c r="AI268" s="184"/>
      <c r="AJ268" s="184"/>
    </row>
    <row r="269" spans="1:36" x14ac:dyDescent="0.45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Z269" s="184"/>
      <c r="AA269" s="184"/>
      <c r="AB269" s="184"/>
      <c r="AC269" s="184"/>
      <c r="AD269" s="184"/>
      <c r="AE269" s="184"/>
      <c r="AF269" s="184"/>
      <c r="AG269" s="184"/>
      <c r="AH269" s="184"/>
      <c r="AI269" s="184"/>
      <c r="AJ269" s="184"/>
    </row>
    <row r="270" spans="1:36" x14ac:dyDescent="0.45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Z270" s="184"/>
      <c r="AA270" s="184"/>
      <c r="AB270" s="184"/>
      <c r="AC270" s="184"/>
      <c r="AD270" s="184"/>
      <c r="AE270" s="184"/>
      <c r="AF270" s="184"/>
      <c r="AG270" s="184"/>
      <c r="AH270" s="184"/>
      <c r="AI270" s="184"/>
      <c r="AJ270" s="184"/>
    </row>
    <row r="271" spans="1:36" x14ac:dyDescent="0.45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Z271" s="184"/>
      <c r="AA271" s="184"/>
      <c r="AB271" s="184"/>
      <c r="AC271" s="184"/>
      <c r="AD271" s="184"/>
      <c r="AE271" s="184"/>
      <c r="AF271" s="184"/>
      <c r="AG271" s="184"/>
      <c r="AH271" s="184"/>
      <c r="AI271" s="184"/>
      <c r="AJ271" s="184"/>
    </row>
    <row r="272" spans="1:36" x14ac:dyDescent="0.45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Z272" s="184"/>
      <c r="AA272" s="184"/>
      <c r="AB272" s="184"/>
      <c r="AC272" s="184"/>
      <c r="AD272" s="184"/>
      <c r="AE272" s="184"/>
      <c r="AF272" s="184"/>
      <c r="AG272" s="184"/>
      <c r="AH272" s="184"/>
      <c r="AI272" s="184"/>
      <c r="AJ272" s="184"/>
    </row>
    <row r="273" spans="1:36" x14ac:dyDescent="0.45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Z273" s="184"/>
      <c r="AA273" s="184"/>
      <c r="AB273" s="184"/>
      <c r="AC273" s="184"/>
      <c r="AD273" s="184"/>
      <c r="AE273" s="184"/>
      <c r="AF273" s="184"/>
      <c r="AG273" s="184"/>
      <c r="AH273" s="184"/>
      <c r="AI273" s="184"/>
      <c r="AJ273" s="184"/>
    </row>
    <row r="274" spans="1:36" x14ac:dyDescent="0.45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Z274" s="184"/>
      <c r="AA274" s="184"/>
      <c r="AB274" s="184"/>
      <c r="AC274" s="184"/>
      <c r="AD274" s="184"/>
      <c r="AE274" s="184"/>
      <c r="AF274" s="184"/>
      <c r="AG274" s="184"/>
      <c r="AH274" s="184"/>
      <c r="AI274" s="184"/>
      <c r="AJ274" s="184"/>
    </row>
    <row r="275" spans="1:36" x14ac:dyDescent="0.45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Z275" s="184"/>
      <c r="AA275" s="184"/>
      <c r="AB275" s="184"/>
      <c r="AC275" s="184"/>
      <c r="AD275" s="184"/>
      <c r="AE275" s="184"/>
      <c r="AF275" s="184"/>
      <c r="AG275" s="184"/>
      <c r="AH275" s="184"/>
      <c r="AI275" s="184"/>
      <c r="AJ275" s="184"/>
    </row>
    <row r="276" spans="1:36" x14ac:dyDescent="0.45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Z276" s="184"/>
      <c r="AA276" s="184"/>
      <c r="AB276" s="184"/>
      <c r="AC276" s="184"/>
      <c r="AD276" s="184"/>
      <c r="AE276" s="184"/>
      <c r="AF276" s="184"/>
      <c r="AG276" s="184"/>
      <c r="AH276" s="184"/>
      <c r="AI276" s="184"/>
      <c r="AJ276" s="184"/>
    </row>
    <row r="277" spans="1:36" x14ac:dyDescent="0.45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Z277" s="184"/>
      <c r="AA277" s="184"/>
      <c r="AB277" s="184"/>
      <c r="AC277" s="184"/>
      <c r="AD277" s="184"/>
      <c r="AE277" s="184"/>
      <c r="AF277" s="184"/>
      <c r="AG277" s="184"/>
      <c r="AH277" s="184"/>
      <c r="AI277" s="184"/>
      <c r="AJ277" s="184"/>
    </row>
    <row r="278" spans="1:36" x14ac:dyDescent="0.45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Z278" s="184"/>
      <c r="AA278" s="184"/>
      <c r="AB278" s="184"/>
      <c r="AC278" s="184"/>
      <c r="AD278" s="184"/>
      <c r="AE278" s="184"/>
      <c r="AF278" s="184"/>
      <c r="AG278" s="184"/>
      <c r="AH278" s="184"/>
      <c r="AI278" s="184"/>
      <c r="AJ278" s="184"/>
    </row>
    <row r="279" spans="1:36" x14ac:dyDescent="0.45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Z279" s="184"/>
      <c r="AA279" s="184"/>
      <c r="AB279" s="184"/>
      <c r="AC279" s="184"/>
      <c r="AD279" s="184"/>
      <c r="AE279" s="184"/>
      <c r="AF279" s="184"/>
      <c r="AG279" s="184"/>
      <c r="AH279" s="184"/>
      <c r="AI279" s="184"/>
      <c r="AJ279" s="184"/>
    </row>
    <row r="280" spans="1:36" x14ac:dyDescent="0.45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Z280" s="184"/>
      <c r="AA280" s="184"/>
      <c r="AB280" s="184"/>
      <c r="AC280" s="184"/>
      <c r="AD280" s="184"/>
      <c r="AE280" s="184"/>
      <c r="AF280" s="184"/>
      <c r="AG280" s="184"/>
      <c r="AH280" s="184"/>
      <c r="AI280" s="184"/>
      <c r="AJ280" s="184"/>
    </row>
    <row r="281" spans="1:36" x14ac:dyDescent="0.45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Z281" s="184"/>
      <c r="AA281" s="184"/>
      <c r="AB281" s="184"/>
      <c r="AC281" s="184"/>
      <c r="AD281" s="184"/>
      <c r="AE281" s="184"/>
      <c r="AF281" s="184"/>
      <c r="AG281" s="184"/>
      <c r="AH281" s="184"/>
      <c r="AI281" s="184"/>
      <c r="AJ281" s="184"/>
    </row>
    <row r="282" spans="1:36" x14ac:dyDescent="0.45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Z282" s="184"/>
      <c r="AA282" s="184"/>
      <c r="AB282" s="184"/>
      <c r="AC282" s="184"/>
      <c r="AD282" s="184"/>
      <c r="AE282" s="184"/>
      <c r="AF282" s="184"/>
      <c r="AG282" s="184"/>
      <c r="AH282" s="184"/>
      <c r="AI282" s="184"/>
      <c r="AJ282" s="184"/>
    </row>
    <row r="283" spans="1:36" x14ac:dyDescent="0.45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Z283" s="184"/>
      <c r="AA283" s="184"/>
      <c r="AB283" s="184"/>
      <c r="AC283" s="184"/>
      <c r="AD283" s="184"/>
      <c r="AE283" s="184"/>
      <c r="AF283" s="184"/>
      <c r="AG283" s="184"/>
      <c r="AH283" s="184"/>
      <c r="AI283" s="184"/>
      <c r="AJ283" s="184"/>
    </row>
    <row r="284" spans="1:36" x14ac:dyDescent="0.45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Z284" s="184"/>
      <c r="AA284" s="184"/>
      <c r="AB284" s="184"/>
      <c r="AC284" s="184"/>
      <c r="AD284" s="184"/>
      <c r="AE284" s="184"/>
      <c r="AF284" s="184"/>
      <c r="AG284" s="184"/>
      <c r="AH284" s="184"/>
      <c r="AI284" s="184"/>
      <c r="AJ284" s="184"/>
    </row>
    <row r="285" spans="1:36" x14ac:dyDescent="0.45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Z285" s="184"/>
      <c r="AA285" s="184"/>
      <c r="AB285" s="184"/>
      <c r="AC285" s="184"/>
      <c r="AD285" s="184"/>
      <c r="AE285" s="184"/>
      <c r="AF285" s="184"/>
      <c r="AG285" s="184"/>
      <c r="AH285" s="184"/>
      <c r="AI285" s="184"/>
      <c r="AJ285" s="184"/>
    </row>
    <row r="286" spans="1:36" x14ac:dyDescent="0.45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Z286" s="184"/>
      <c r="AA286" s="184"/>
      <c r="AB286" s="184"/>
      <c r="AC286" s="184"/>
      <c r="AD286" s="184"/>
      <c r="AE286" s="184"/>
      <c r="AF286" s="184"/>
      <c r="AG286" s="184"/>
      <c r="AH286" s="184"/>
      <c r="AI286" s="184"/>
      <c r="AJ286" s="184"/>
    </row>
    <row r="287" spans="1:36" x14ac:dyDescent="0.45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Z287" s="184"/>
      <c r="AA287" s="184"/>
      <c r="AB287" s="184"/>
      <c r="AC287" s="184"/>
      <c r="AD287" s="184"/>
      <c r="AE287" s="184"/>
      <c r="AF287" s="184"/>
      <c r="AG287" s="184"/>
      <c r="AH287" s="184"/>
      <c r="AI287" s="184"/>
      <c r="AJ287" s="184"/>
    </row>
    <row r="288" spans="1:36" x14ac:dyDescent="0.45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Z288" s="184"/>
      <c r="AA288" s="184"/>
      <c r="AB288" s="184"/>
      <c r="AC288" s="184"/>
      <c r="AD288" s="184"/>
      <c r="AE288" s="184"/>
      <c r="AF288" s="184"/>
      <c r="AG288" s="184"/>
      <c r="AH288" s="184"/>
      <c r="AI288" s="184"/>
      <c r="AJ288" s="184"/>
    </row>
    <row r="289" spans="1:36" x14ac:dyDescent="0.45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Z289" s="184"/>
      <c r="AA289" s="184"/>
      <c r="AB289" s="184"/>
      <c r="AC289" s="184"/>
      <c r="AD289" s="184"/>
      <c r="AE289" s="184"/>
      <c r="AF289" s="184"/>
      <c r="AG289" s="184"/>
      <c r="AH289" s="184"/>
      <c r="AI289" s="184"/>
      <c r="AJ289" s="184"/>
    </row>
    <row r="290" spans="1:36" x14ac:dyDescent="0.45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Z290" s="184"/>
      <c r="AA290" s="184"/>
      <c r="AB290" s="184"/>
      <c r="AC290" s="184"/>
      <c r="AD290" s="184"/>
      <c r="AE290" s="184"/>
      <c r="AF290" s="184"/>
      <c r="AG290" s="184"/>
      <c r="AH290" s="184"/>
      <c r="AI290" s="184"/>
      <c r="AJ290" s="184"/>
    </row>
    <row r="291" spans="1:36" x14ac:dyDescent="0.45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Z291" s="184"/>
      <c r="AA291" s="184"/>
      <c r="AB291" s="184"/>
      <c r="AC291" s="184"/>
      <c r="AD291" s="184"/>
      <c r="AE291" s="184"/>
      <c r="AF291" s="184"/>
      <c r="AG291" s="184"/>
      <c r="AH291" s="184"/>
      <c r="AI291" s="184"/>
      <c r="AJ291" s="184"/>
    </row>
    <row r="292" spans="1:36" x14ac:dyDescent="0.45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Z292" s="184"/>
      <c r="AA292" s="184"/>
      <c r="AB292" s="184"/>
      <c r="AC292" s="184"/>
      <c r="AD292" s="184"/>
      <c r="AE292" s="184"/>
      <c r="AF292" s="184"/>
      <c r="AG292" s="184"/>
      <c r="AH292" s="184"/>
      <c r="AI292" s="184"/>
      <c r="AJ292" s="184"/>
    </row>
    <row r="293" spans="1:36" x14ac:dyDescent="0.45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Z293" s="184"/>
      <c r="AA293" s="184"/>
      <c r="AB293" s="184"/>
      <c r="AC293" s="184"/>
      <c r="AD293" s="184"/>
      <c r="AE293" s="184"/>
      <c r="AF293" s="184"/>
      <c r="AG293" s="184"/>
      <c r="AH293" s="184"/>
      <c r="AI293" s="184"/>
      <c r="AJ293" s="184"/>
    </row>
    <row r="294" spans="1:36" x14ac:dyDescent="0.45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Z294" s="184"/>
      <c r="AA294" s="184"/>
      <c r="AB294" s="184"/>
      <c r="AC294" s="184"/>
      <c r="AD294" s="184"/>
      <c r="AE294" s="184"/>
      <c r="AF294" s="184"/>
      <c r="AG294" s="184"/>
      <c r="AH294" s="184"/>
      <c r="AI294" s="184"/>
      <c r="AJ294" s="184"/>
    </row>
    <row r="295" spans="1:36" x14ac:dyDescent="0.45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</row>
    <row r="296" spans="1:36" x14ac:dyDescent="0.45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</row>
    <row r="297" spans="1:36" x14ac:dyDescent="0.45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</row>
    <row r="298" spans="1:36" x14ac:dyDescent="0.45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</row>
    <row r="299" spans="1:36" x14ac:dyDescent="0.45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</row>
    <row r="300" spans="1:36" x14ac:dyDescent="0.45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Z300" s="184"/>
      <c r="AA300" s="184"/>
      <c r="AB300" s="184"/>
      <c r="AC300" s="184"/>
      <c r="AD300" s="184"/>
      <c r="AE300" s="184"/>
      <c r="AF300" s="184"/>
      <c r="AG300" s="184"/>
      <c r="AH300" s="184"/>
      <c r="AI300" s="184"/>
      <c r="AJ300" s="184"/>
    </row>
    <row r="301" spans="1:36" x14ac:dyDescent="0.45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Z301" s="184"/>
      <c r="AA301" s="184"/>
      <c r="AB301" s="184"/>
      <c r="AC301" s="184"/>
      <c r="AD301" s="184"/>
      <c r="AE301" s="184"/>
      <c r="AF301" s="184"/>
      <c r="AG301" s="184"/>
      <c r="AH301" s="184"/>
      <c r="AI301" s="184"/>
      <c r="AJ301" s="184"/>
    </row>
    <row r="302" spans="1:36" x14ac:dyDescent="0.45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Z302" s="184"/>
      <c r="AA302" s="184"/>
      <c r="AB302" s="184"/>
      <c r="AC302" s="184"/>
      <c r="AD302" s="184"/>
      <c r="AE302" s="184"/>
      <c r="AF302" s="184"/>
      <c r="AG302" s="184"/>
      <c r="AH302" s="184"/>
      <c r="AI302" s="184"/>
      <c r="AJ302" s="184"/>
    </row>
    <row r="303" spans="1:36" x14ac:dyDescent="0.45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Z303" s="184"/>
      <c r="AA303" s="184"/>
      <c r="AB303" s="184"/>
      <c r="AC303" s="184"/>
      <c r="AD303" s="184"/>
      <c r="AE303" s="184"/>
      <c r="AF303" s="184"/>
      <c r="AG303" s="184"/>
      <c r="AH303" s="184"/>
      <c r="AI303" s="184"/>
      <c r="AJ303" s="184"/>
    </row>
    <row r="304" spans="1:36" x14ac:dyDescent="0.45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Z304" s="184"/>
      <c r="AA304" s="184"/>
      <c r="AB304" s="184"/>
      <c r="AC304" s="184"/>
      <c r="AD304" s="184"/>
      <c r="AE304" s="184"/>
      <c r="AF304" s="184"/>
      <c r="AG304" s="184"/>
      <c r="AH304" s="184"/>
      <c r="AI304" s="184"/>
      <c r="AJ304" s="184"/>
    </row>
    <row r="305" spans="1:36" x14ac:dyDescent="0.45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Z305" s="184"/>
      <c r="AA305" s="184"/>
      <c r="AB305" s="184"/>
      <c r="AC305" s="184"/>
      <c r="AD305" s="184"/>
      <c r="AE305" s="184"/>
      <c r="AF305" s="184"/>
      <c r="AG305" s="184"/>
      <c r="AH305" s="184"/>
      <c r="AI305" s="184"/>
      <c r="AJ305" s="184"/>
    </row>
    <row r="306" spans="1:36" x14ac:dyDescent="0.45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Z306" s="184"/>
      <c r="AA306" s="184"/>
      <c r="AB306" s="184"/>
      <c r="AC306" s="184"/>
      <c r="AD306" s="184"/>
      <c r="AE306" s="184"/>
      <c r="AF306" s="184"/>
      <c r="AG306" s="184"/>
      <c r="AH306" s="184"/>
      <c r="AI306" s="184"/>
      <c r="AJ306" s="184"/>
    </row>
    <row r="307" spans="1:36" x14ac:dyDescent="0.45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Z307" s="184"/>
      <c r="AA307" s="184"/>
      <c r="AB307" s="184"/>
      <c r="AC307" s="184"/>
      <c r="AD307" s="184"/>
      <c r="AE307" s="184"/>
      <c r="AF307" s="184"/>
      <c r="AG307" s="184"/>
      <c r="AH307" s="184"/>
      <c r="AI307" s="184"/>
      <c r="AJ307" s="184"/>
    </row>
    <row r="308" spans="1:36" x14ac:dyDescent="0.45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Z308" s="184"/>
      <c r="AA308" s="184"/>
      <c r="AB308" s="184"/>
      <c r="AC308" s="184"/>
      <c r="AD308" s="184"/>
      <c r="AE308" s="184"/>
      <c r="AF308" s="184"/>
      <c r="AG308" s="184"/>
      <c r="AH308" s="184"/>
      <c r="AI308" s="184"/>
      <c r="AJ308" s="184"/>
    </row>
    <row r="309" spans="1:36" x14ac:dyDescent="0.45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Z309" s="184"/>
      <c r="AA309" s="184"/>
      <c r="AB309" s="184"/>
      <c r="AC309" s="184"/>
      <c r="AD309" s="184"/>
      <c r="AE309" s="184"/>
      <c r="AF309" s="184"/>
      <c r="AG309" s="184"/>
      <c r="AH309" s="184"/>
      <c r="AI309" s="184"/>
      <c r="AJ309" s="184"/>
    </row>
    <row r="310" spans="1:36" x14ac:dyDescent="0.45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Z310" s="184"/>
      <c r="AA310" s="184"/>
      <c r="AB310" s="184"/>
      <c r="AC310" s="184"/>
      <c r="AD310" s="184"/>
      <c r="AE310" s="184"/>
      <c r="AF310" s="184"/>
      <c r="AG310" s="184"/>
      <c r="AH310" s="184"/>
      <c r="AI310" s="184"/>
      <c r="AJ310" s="184"/>
    </row>
    <row r="311" spans="1:36" x14ac:dyDescent="0.45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Z311" s="184"/>
      <c r="AA311" s="184"/>
      <c r="AB311" s="184"/>
      <c r="AC311" s="184"/>
      <c r="AD311" s="184"/>
      <c r="AE311" s="184"/>
      <c r="AF311" s="184"/>
      <c r="AG311" s="184"/>
      <c r="AH311" s="184"/>
      <c r="AI311" s="184"/>
      <c r="AJ311" s="184"/>
    </row>
    <row r="312" spans="1:36" x14ac:dyDescent="0.45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Z312" s="184"/>
      <c r="AA312" s="184"/>
      <c r="AB312" s="184"/>
      <c r="AC312" s="184"/>
      <c r="AD312" s="184"/>
      <c r="AE312" s="184"/>
      <c r="AF312" s="184"/>
      <c r="AG312" s="184"/>
      <c r="AH312" s="184"/>
      <c r="AI312" s="184"/>
      <c r="AJ312" s="184"/>
    </row>
    <row r="313" spans="1:36" x14ac:dyDescent="0.45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Z313" s="184"/>
      <c r="AA313" s="184"/>
      <c r="AB313" s="184"/>
      <c r="AC313" s="184"/>
      <c r="AD313" s="184"/>
      <c r="AE313" s="184"/>
      <c r="AF313" s="184"/>
      <c r="AG313" s="184"/>
      <c r="AH313" s="184"/>
      <c r="AI313" s="184"/>
      <c r="AJ313" s="184"/>
    </row>
    <row r="314" spans="1:36" x14ac:dyDescent="0.45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Z314" s="184"/>
      <c r="AA314" s="184"/>
      <c r="AB314" s="184"/>
      <c r="AC314" s="184"/>
      <c r="AD314" s="184"/>
      <c r="AE314" s="184"/>
      <c r="AF314" s="184"/>
      <c r="AG314" s="184"/>
      <c r="AH314" s="184"/>
      <c r="AI314" s="184"/>
      <c r="AJ314" s="184"/>
    </row>
    <row r="315" spans="1:36" x14ac:dyDescent="0.45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Z315" s="184"/>
      <c r="AA315" s="184"/>
      <c r="AB315" s="184"/>
      <c r="AC315" s="184"/>
      <c r="AD315" s="184"/>
      <c r="AE315" s="184"/>
      <c r="AF315" s="184"/>
      <c r="AG315" s="184"/>
      <c r="AH315" s="184"/>
      <c r="AI315" s="184"/>
      <c r="AJ315" s="184"/>
    </row>
    <row r="316" spans="1:36" x14ac:dyDescent="0.45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Z316" s="184"/>
      <c r="AA316" s="184"/>
      <c r="AB316" s="184"/>
      <c r="AC316" s="184"/>
      <c r="AD316" s="184"/>
      <c r="AE316" s="184"/>
      <c r="AF316" s="184"/>
      <c r="AG316" s="184"/>
      <c r="AH316" s="184"/>
      <c r="AI316" s="184"/>
      <c r="AJ316" s="184"/>
    </row>
    <row r="317" spans="1:36" x14ac:dyDescent="0.45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Z317" s="184"/>
      <c r="AA317" s="184"/>
      <c r="AB317" s="184"/>
      <c r="AC317" s="184"/>
      <c r="AD317" s="184"/>
      <c r="AE317" s="184"/>
      <c r="AF317" s="184"/>
      <c r="AG317" s="184"/>
      <c r="AH317" s="184"/>
      <c r="AI317" s="184"/>
      <c r="AJ317" s="184"/>
    </row>
    <row r="318" spans="1:36" x14ac:dyDescent="0.45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Z318" s="184"/>
      <c r="AA318" s="184"/>
      <c r="AB318" s="184"/>
      <c r="AC318" s="184"/>
      <c r="AD318" s="184"/>
      <c r="AE318" s="184"/>
      <c r="AF318" s="184"/>
      <c r="AG318" s="184"/>
      <c r="AH318" s="184"/>
      <c r="AI318" s="184"/>
      <c r="AJ318" s="184"/>
    </row>
    <row r="319" spans="1:36" x14ac:dyDescent="0.45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Z319" s="184"/>
      <c r="AA319" s="184"/>
      <c r="AB319" s="184"/>
      <c r="AC319" s="184"/>
      <c r="AD319" s="184"/>
      <c r="AE319" s="184"/>
      <c r="AF319" s="184"/>
      <c r="AG319" s="184"/>
      <c r="AH319" s="184"/>
      <c r="AI319" s="184"/>
      <c r="AJ319" s="184"/>
    </row>
    <row r="320" spans="1:36" x14ac:dyDescent="0.45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Z320" s="184"/>
      <c r="AA320" s="184"/>
      <c r="AB320" s="184"/>
      <c r="AC320" s="184"/>
      <c r="AD320" s="184"/>
      <c r="AE320" s="184"/>
      <c r="AF320" s="184"/>
      <c r="AG320" s="184"/>
      <c r="AH320" s="184"/>
      <c r="AI320" s="184"/>
      <c r="AJ320" s="184"/>
    </row>
    <row r="321" spans="1:36" x14ac:dyDescent="0.45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Z321" s="184"/>
      <c r="AA321" s="184"/>
      <c r="AB321" s="184"/>
      <c r="AC321" s="184"/>
      <c r="AD321" s="184"/>
      <c r="AE321" s="184"/>
      <c r="AF321" s="184"/>
      <c r="AG321" s="184"/>
      <c r="AH321" s="184"/>
      <c r="AI321" s="184"/>
      <c r="AJ321" s="184"/>
    </row>
    <row r="322" spans="1:36" x14ac:dyDescent="0.45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Z322" s="184"/>
      <c r="AA322" s="184"/>
      <c r="AB322" s="184"/>
      <c r="AC322" s="184"/>
      <c r="AD322" s="184"/>
      <c r="AE322" s="184"/>
      <c r="AF322" s="184"/>
      <c r="AG322" s="184"/>
      <c r="AH322" s="184"/>
      <c r="AI322" s="184"/>
      <c r="AJ322" s="184"/>
    </row>
    <row r="323" spans="1:36" x14ac:dyDescent="0.45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Z323" s="184"/>
      <c r="AA323" s="184"/>
      <c r="AB323" s="184"/>
      <c r="AC323" s="184"/>
      <c r="AD323" s="184"/>
      <c r="AE323" s="184"/>
      <c r="AF323" s="184"/>
      <c r="AG323" s="184"/>
      <c r="AH323" s="184"/>
      <c r="AI323" s="184"/>
      <c r="AJ323" s="184"/>
    </row>
    <row r="324" spans="1:36" x14ac:dyDescent="0.45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Z324" s="184"/>
      <c r="AA324" s="184"/>
      <c r="AB324" s="184"/>
      <c r="AC324" s="184"/>
      <c r="AD324" s="184"/>
      <c r="AE324" s="184"/>
      <c r="AF324" s="184"/>
      <c r="AG324" s="184"/>
      <c r="AH324" s="184"/>
      <c r="AI324" s="184"/>
      <c r="AJ324" s="184"/>
    </row>
    <row r="325" spans="1:36" x14ac:dyDescent="0.45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Z325" s="184"/>
      <c r="AA325" s="184"/>
      <c r="AB325" s="184"/>
      <c r="AC325" s="184"/>
      <c r="AD325" s="184"/>
      <c r="AE325" s="184"/>
      <c r="AF325" s="184"/>
      <c r="AG325" s="184"/>
      <c r="AH325" s="184"/>
      <c r="AI325" s="184"/>
      <c r="AJ325" s="184"/>
    </row>
    <row r="326" spans="1:36" x14ac:dyDescent="0.45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Z326" s="184"/>
      <c r="AA326" s="184"/>
      <c r="AB326" s="184"/>
      <c r="AC326" s="184"/>
      <c r="AD326" s="184"/>
      <c r="AE326" s="184"/>
      <c r="AF326" s="184"/>
      <c r="AG326" s="184"/>
      <c r="AH326" s="184"/>
      <c r="AI326" s="184"/>
      <c r="AJ326" s="184"/>
    </row>
    <row r="327" spans="1:36" x14ac:dyDescent="0.45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Z327" s="184"/>
      <c r="AA327" s="184"/>
      <c r="AB327" s="184"/>
      <c r="AC327" s="184"/>
      <c r="AD327" s="184"/>
      <c r="AE327" s="184"/>
      <c r="AF327" s="184"/>
      <c r="AG327" s="184"/>
      <c r="AH327" s="184"/>
      <c r="AI327" s="184"/>
      <c r="AJ327" s="184"/>
    </row>
    <row r="328" spans="1:36" x14ac:dyDescent="0.45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Z328" s="184"/>
      <c r="AA328" s="184"/>
      <c r="AB328" s="184"/>
      <c r="AC328" s="184"/>
      <c r="AD328" s="184"/>
      <c r="AE328" s="184"/>
      <c r="AF328" s="184"/>
      <c r="AG328" s="184"/>
      <c r="AH328" s="184"/>
      <c r="AI328" s="184"/>
      <c r="AJ328" s="184"/>
    </row>
    <row r="329" spans="1:36" x14ac:dyDescent="0.45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Z329" s="184"/>
      <c r="AA329" s="184"/>
      <c r="AB329" s="184"/>
      <c r="AC329" s="184"/>
      <c r="AD329" s="184"/>
      <c r="AE329" s="184"/>
      <c r="AF329" s="184"/>
      <c r="AG329" s="184"/>
      <c r="AH329" s="184"/>
      <c r="AI329" s="184"/>
      <c r="AJ329" s="184"/>
    </row>
    <row r="330" spans="1:36" x14ac:dyDescent="0.45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Z330" s="184"/>
      <c r="AA330" s="184"/>
      <c r="AB330" s="184"/>
      <c r="AC330" s="184"/>
      <c r="AD330" s="184"/>
      <c r="AE330" s="184"/>
      <c r="AF330" s="184"/>
      <c r="AG330" s="184"/>
      <c r="AH330" s="184"/>
      <c r="AI330" s="184"/>
      <c r="AJ330" s="184"/>
    </row>
    <row r="331" spans="1:36" x14ac:dyDescent="0.45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Z331" s="184"/>
      <c r="AA331" s="184"/>
      <c r="AB331" s="184"/>
      <c r="AC331" s="184"/>
      <c r="AD331" s="184"/>
      <c r="AE331" s="184"/>
      <c r="AF331" s="184"/>
      <c r="AG331" s="184"/>
      <c r="AH331" s="184"/>
      <c r="AI331" s="184"/>
      <c r="AJ331" s="184"/>
    </row>
    <row r="332" spans="1:36" x14ac:dyDescent="0.45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Z332" s="184"/>
      <c r="AA332" s="184"/>
      <c r="AB332" s="184"/>
      <c r="AC332" s="184"/>
      <c r="AD332" s="184"/>
      <c r="AE332" s="184"/>
      <c r="AF332" s="184"/>
      <c r="AG332" s="184"/>
      <c r="AH332" s="184"/>
      <c r="AI332" s="184"/>
      <c r="AJ332" s="184"/>
    </row>
    <row r="333" spans="1:36" x14ac:dyDescent="0.45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Z333" s="184"/>
      <c r="AA333" s="184"/>
      <c r="AB333" s="184"/>
      <c r="AC333" s="184"/>
      <c r="AD333" s="184"/>
      <c r="AE333" s="184"/>
      <c r="AF333" s="184"/>
      <c r="AG333" s="184"/>
      <c r="AH333" s="184"/>
      <c r="AI333" s="184"/>
      <c r="AJ333" s="184"/>
    </row>
    <row r="334" spans="1:36" x14ac:dyDescent="0.45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Z334" s="184"/>
      <c r="AA334" s="184"/>
      <c r="AB334" s="184"/>
      <c r="AC334" s="184"/>
      <c r="AD334" s="184"/>
      <c r="AE334" s="184"/>
      <c r="AF334" s="184"/>
      <c r="AG334" s="184"/>
      <c r="AH334" s="184"/>
      <c r="AI334" s="184"/>
      <c r="AJ334" s="184"/>
    </row>
    <row r="335" spans="1:36" x14ac:dyDescent="0.45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Z335" s="184"/>
      <c r="AA335" s="184"/>
      <c r="AB335" s="184"/>
      <c r="AC335" s="184"/>
      <c r="AD335" s="184"/>
      <c r="AE335" s="184"/>
      <c r="AF335" s="184"/>
      <c r="AG335" s="184"/>
      <c r="AH335" s="184"/>
      <c r="AI335" s="184"/>
      <c r="AJ335" s="184"/>
    </row>
    <row r="336" spans="1:36" x14ac:dyDescent="0.45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Z336" s="184"/>
      <c r="AA336" s="184"/>
      <c r="AB336" s="184"/>
      <c r="AC336" s="184"/>
      <c r="AD336" s="184"/>
      <c r="AE336" s="184"/>
      <c r="AF336" s="184"/>
      <c r="AG336" s="184"/>
      <c r="AH336" s="184"/>
      <c r="AI336" s="184"/>
      <c r="AJ336" s="184"/>
    </row>
    <row r="337" spans="1:36" x14ac:dyDescent="0.45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Z337" s="184"/>
      <c r="AA337" s="184"/>
      <c r="AB337" s="184"/>
      <c r="AC337" s="184"/>
      <c r="AD337" s="184"/>
      <c r="AE337" s="184"/>
      <c r="AF337" s="184"/>
      <c r="AG337" s="184"/>
      <c r="AH337" s="184"/>
      <c r="AI337" s="184"/>
      <c r="AJ337" s="184"/>
    </row>
    <row r="338" spans="1:36" x14ac:dyDescent="0.45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Z338" s="184"/>
      <c r="AA338" s="184"/>
      <c r="AB338" s="184"/>
      <c r="AC338" s="184"/>
      <c r="AD338" s="184"/>
      <c r="AE338" s="184"/>
      <c r="AF338" s="184"/>
      <c r="AG338" s="184"/>
      <c r="AH338" s="184"/>
      <c r="AI338" s="184"/>
      <c r="AJ338" s="184"/>
    </row>
    <row r="339" spans="1:36" x14ac:dyDescent="0.45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Z339" s="184"/>
      <c r="AA339" s="184"/>
      <c r="AB339" s="184"/>
      <c r="AC339" s="184"/>
      <c r="AD339" s="184"/>
      <c r="AE339" s="184"/>
      <c r="AF339" s="184"/>
      <c r="AG339" s="184"/>
      <c r="AH339" s="184"/>
      <c r="AI339" s="184"/>
      <c r="AJ339" s="184"/>
    </row>
    <row r="340" spans="1:36" x14ac:dyDescent="0.45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Z340" s="184"/>
      <c r="AA340" s="184"/>
      <c r="AB340" s="184"/>
      <c r="AC340" s="184"/>
      <c r="AD340" s="184"/>
      <c r="AE340" s="184"/>
      <c r="AF340" s="184"/>
      <c r="AG340" s="184"/>
      <c r="AH340" s="184"/>
      <c r="AI340" s="184"/>
      <c r="AJ340" s="184"/>
    </row>
    <row r="341" spans="1:36" x14ac:dyDescent="0.45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Z341" s="184"/>
      <c r="AA341" s="184"/>
      <c r="AB341" s="184"/>
      <c r="AC341" s="184"/>
      <c r="AD341" s="184"/>
      <c r="AE341" s="184"/>
      <c r="AF341" s="184"/>
      <c r="AG341" s="184"/>
      <c r="AH341" s="184"/>
      <c r="AI341" s="184"/>
      <c r="AJ341" s="184"/>
    </row>
    <row r="342" spans="1:36" x14ac:dyDescent="0.45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Z342" s="184"/>
      <c r="AA342" s="184"/>
      <c r="AB342" s="184"/>
      <c r="AC342" s="184"/>
      <c r="AD342" s="184"/>
      <c r="AE342" s="184"/>
      <c r="AF342" s="184"/>
      <c r="AG342" s="184"/>
      <c r="AH342" s="184"/>
      <c r="AI342" s="184"/>
      <c r="AJ342" s="184"/>
    </row>
    <row r="343" spans="1:36" x14ac:dyDescent="0.45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Z343" s="184"/>
      <c r="AA343" s="184"/>
      <c r="AB343" s="184"/>
      <c r="AC343" s="184"/>
      <c r="AD343" s="184"/>
      <c r="AE343" s="184"/>
      <c r="AF343" s="184"/>
      <c r="AG343" s="184"/>
      <c r="AH343" s="184"/>
      <c r="AI343" s="184"/>
      <c r="AJ343" s="184"/>
    </row>
    <row r="344" spans="1:36" x14ac:dyDescent="0.45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Z344" s="184"/>
      <c r="AA344" s="184"/>
      <c r="AB344" s="184"/>
      <c r="AC344" s="184"/>
      <c r="AD344" s="184"/>
      <c r="AE344" s="184"/>
      <c r="AF344" s="184"/>
      <c r="AG344" s="184"/>
      <c r="AH344" s="184"/>
      <c r="AI344" s="184"/>
      <c r="AJ344" s="184"/>
    </row>
    <row r="345" spans="1:36" x14ac:dyDescent="0.45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Z345" s="184"/>
      <c r="AA345" s="184"/>
      <c r="AB345" s="184"/>
      <c r="AC345" s="184"/>
      <c r="AD345" s="184"/>
      <c r="AE345" s="184"/>
      <c r="AF345" s="184"/>
      <c r="AG345" s="184"/>
      <c r="AH345" s="184"/>
      <c r="AI345" s="184"/>
      <c r="AJ345" s="184"/>
    </row>
    <row r="346" spans="1:36" x14ac:dyDescent="0.45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Z346" s="184"/>
      <c r="AA346" s="184"/>
      <c r="AB346" s="184"/>
      <c r="AC346" s="184"/>
      <c r="AD346" s="184"/>
      <c r="AE346" s="184"/>
      <c r="AF346" s="184"/>
      <c r="AG346" s="184"/>
      <c r="AH346" s="184"/>
      <c r="AI346" s="184"/>
      <c r="AJ346" s="184"/>
    </row>
    <row r="347" spans="1:36" x14ac:dyDescent="0.45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Z347" s="184"/>
      <c r="AA347" s="184"/>
      <c r="AB347" s="184"/>
      <c r="AC347" s="184"/>
      <c r="AD347" s="184"/>
      <c r="AE347" s="184"/>
      <c r="AF347" s="184"/>
      <c r="AG347" s="184"/>
      <c r="AH347" s="184"/>
      <c r="AI347" s="184"/>
      <c r="AJ347" s="184"/>
    </row>
    <row r="348" spans="1:36" x14ac:dyDescent="0.45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Z348" s="184"/>
      <c r="AA348" s="184"/>
      <c r="AB348" s="184"/>
      <c r="AC348" s="184"/>
      <c r="AD348" s="184"/>
      <c r="AE348" s="184"/>
      <c r="AF348" s="184"/>
      <c r="AG348" s="184"/>
      <c r="AH348" s="184"/>
      <c r="AI348" s="184"/>
      <c r="AJ348" s="184"/>
    </row>
    <row r="349" spans="1:36" x14ac:dyDescent="0.45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Z349" s="184"/>
      <c r="AA349" s="184"/>
      <c r="AB349" s="184"/>
      <c r="AC349" s="184"/>
      <c r="AD349" s="184"/>
      <c r="AE349" s="184"/>
      <c r="AF349" s="184"/>
      <c r="AG349" s="184"/>
      <c r="AH349" s="184"/>
      <c r="AI349" s="184"/>
      <c r="AJ349" s="184"/>
    </row>
    <row r="350" spans="1:36" x14ac:dyDescent="0.45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Z350" s="184"/>
      <c r="AA350" s="184"/>
      <c r="AB350" s="184"/>
      <c r="AC350" s="184"/>
      <c r="AD350" s="184"/>
      <c r="AE350" s="184"/>
      <c r="AF350" s="184"/>
      <c r="AG350" s="184"/>
      <c r="AH350" s="184"/>
      <c r="AI350" s="184"/>
      <c r="AJ350" s="184"/>
    </row>
    <row r="351" spans="1:36" x14ac:dyDescent="0.45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Z351" s="184"/>
      <c r="AA351" s="184"/>
      <c r="AB351" s="184"/>
      <c r="AC351" s="184"/>
      <c r="AD351" s="184"/>
      <c r="AE351" s="184"/>
      <c r="AF351" s="184"/>
      <c r="AG351" s="184"/>
      <c r="AH351" s="184"/>
      <c r="AI351" s="184"/>
      <c r="AJ351" s="184"/>
    </row>
    <row r="352" spans="1:36" x14ac:dyDescent="0.45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Z352" s="184"/>
      <c r="AA352" s="184"/>
      <c r="AB352" s="184"/>
      <c r="AC352" s="184"/>
      <c r="AD352" s="184"/>
      <c r="AE352" s="184"/>
      <c r="AF352" s="184"/>
      <c r="AG352" s="184"/>
      <c r="AH352" s="184"/>
      <c r="AI352" s="184"/>
      <c r="AJ352" s="184"/>
    </row>
    <row r="353" spans="1:36" x14ac:dyDescent="0.45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Z353" s="184"/>
      <c r="AA353" s="184"/>
      <c r="AB353" s="184"/>
      <c r="AC353" s="184"/>
      <c r="AD353" s="184"/>
      <c r="AE353" s="184"/>
      <c r="AF353" s="184"/>
      <c r="AG353" s="184"/>
      <c r="AH353" s="184"/>
      <c r="AI353" s="184"/>
      <c r="AJ353" s="184"/>
    </row>
    <row r="354" spans="1:36" x14ac:dyDescent="0.45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Z354" s="184"/>
      <c r="AA354" s="184"/>
      <c r="AB354" s="184"/>
      <c r="AC354" s="184"/>
      <c r="AD354" s="184"/>
      <c r="AE354" s="184"/>
      <c r="AF354" s="184"/>
      <c r="AG354" s="184"/>
      <c r="AH354" s="184"/>
      <c r="AI354" s="184"/>
      <c r="AJ354" s="184"/>
    </row>
    <row r="355" spans="1:36" x14ac:dyDescent="0.45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Z355" s="184"/>
      <c r="AA355" s="184"/>
      <c r="AB355" s="184"/>
      <c r="AC355" s="184"/>
      <c r="AD355" s="184"/>
      <c r="AE355" s="184"/>
      <c r="AF355" s="184"/>
      <c r="AG355" s="184"/>
      <c r="AH355" s="184"/>
      <c r="AI355" s="184"/>
      <c r="AJ355" s="184"/>
    </row>
    <row r="356" spans="1:36" x14ac:dyDescent="0.45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Z356" s="184"/>
      <c r="AA356" s="184"/>
      <c r="AB356" s="184"/>
      <c r="AC356" s="184"/>
      <c r="AD356" s="184"/>
      <c r="AE356" s="184"/>
      <c r="AF356" s="184"/>
      <c r="AG356" s="184"/>
      <c r="AH356" s="184"/>
      <c r="AI356" s="184"/>
      <c r="AJ356" s="184"/>
    </row>
    <row r="357" spans="1:36" x14ac:dyDescent="0.45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Z357" s="184"/>
      <c r="AA357" s="184"/>
      <c r="AB357" s="184"/>
      <c r="AC357" s="184"/>
      <c r="AD357" s="184"/>
      <c r="AE357" s="184"/>
      <c r="AF357" s="184"/>
      <c r="AG357" s="184"/>
      <c r="AH357" s="184"/>
      <c r="AI357" s="184"/>
      <c r="AJ357" s="184"/>
    </row>
    <row r="358" spans="1:36" x14ac:dyDescent="0.45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Z358" s="184"/>
      <c r="AA358" s="184"/>
      <c r="AB358" s="184"/>
      <c r="AC358" s="184"/>
      <c r="AD358" s="184"/>
      <c r="AE358" s="184"/>
      <c r="AF358" s="184"/>
      <c r="AG358" s="184"/>
      <c r="AH358" s="184"/>
      <c r="AI358" s="184"/>
      <c r="AJ358" s="184"/>
    </row>
    <row r="359" spans="1:36" x14ac:dyDescent="0.45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Z359" s="184"/>
      <c r="AA359" s="184"/>
      <c r="AB359" s="184"/>
      <c r="AC359" s="184"/>
      <c r="AD359" s="184"/>
      <c r="AE359" s="184"/>
      <c r="AF359" s="184"/>
      <c r="AG359" s="184"/>
      <c r="AH359" s="184"/>
      <c r="AI359" s="184"/>
      <c r="AJ359" s="184"/>
    </row>
    <row r="360" spans="1:36" x14ac:dyDescent="0.45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Z360" s="184"/>
      <c r="AA360" s="184"/>
      <c r="AB360" s="184"/>
      <c r="AC360" s="184"/>
      <c r="AD360" s="184"/>
      <c r="AE360" s="184"/>
      <c r="AF360" s="184"/>
      <c r="AG360" s="184"/>
      <c r="AH360" s="184"/>
      <c r="AI360" s="184"/>
      <c r="AJ360" s="184"/>
    </row>
    <row r="361" spans="1:36" x14ac:dyDescent="0.45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Z361" s="184"/>
      <c r="AA361" s="184"/>
      <c r="AB361" s="184"/>
      <c r="AC361" s="184"/>
      <c r="AD361" s="184"/>
      <c r="AE361" s="184"/>
      <c r="AF361" s="184"/>
      <c r="AG361" s="184"/>
      <c r="AH361" s="184"/>
      <c r="AI361" s="184"/>
      <c r="AJ361" s="184"/>
    </row>
    <row r="362" spans="1:36" x14ac:dyDescent="0.45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Z362" s="184"/>
      <c r="AA362" s="184"/>
      <c r="AB362" s="184"/>
      <c r="AC362" s="184"/>
      <c r="AD362" s="184"/>
      <c r="AE362" s="184"/>
      <c r="AF362" s="184"/>
      <c r="AG362" s="184"/>
      <c r="AH362" s="184"/>
      <c r="AI362" s="184"/>
      <c r="AJ362" s="184"/>
    </row>
    <row r="363" spans="1:36" x14ac:dyDescent="0.45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Z363" s="184"/>
      <c r="AA363" s="184"/>
      <c r="AB363" s="184"/>
      <c r="AC363" s="184"/>
      <c r="AD363" s="184"/>
      <c r="AE363" s="184"/>
      <c r="AF363" s="184"/>
      <c r="AG363" s="184"/>
      <c r="AH363" s="184"/>
      <c r="AI363" s="184"/>
      <c r="AJ363" s="184"/>
    </row>
    <row r="364" spans="1:36" x14ac:dyDescent="0.45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Z364" s="184"/>
      <c r="AA364" s="184"/>
      <c r="AB364" s="184"/>
      <c r="AC364" s="184"/>
      <c r="AD364" s="184"/>
      <c r="AE364" s="184"/>
      <c r="AF364" s="184"/>
      <c r="AG364" s="184"/>
      <c r="AH364" s="184"/>
      <c r="AI364" s="184"/>
      <c r="AJ364" s="184"/>
    </row>
    <row r="365" spans="1:36" x14ac:dyDescent="0.45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Z365" s="184"/>
      <c r="AA365" s="184"/>
      <c r="AB365" s="184"/>
      <c r="AC365" s="184"/>
      <c r="AD365" s="184"/>
      <c r="AE365" s="184"/>
      <c r="AF365" s="184"/>
      <c r="AG365" s="184"/>
      <c r="AH365" s="184"/>
      <c r="AI365" s="184"/>
      <c r="AJ365" s="184"/>
    </row>
    <row r="366" spans="1:36" x14ac:dyDescent="0.45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Z366" s="184"/>
      <c r="AA366" s="184"/>
      <c r="AB366" s="184"/>
      <c r="AC366" s="184"/>
      <c r="AD366" s="184"/>
      <c r="AE366" s="184"/>
      <c r="AF366" s="184"/>
      <c r="AG366" s="184"/>
      <c r="AH366" s="184"/>
      <c r="AI366" s="184"/>
      <c r="AJ366" s="184"/>
    </row>
    <row r="367" spans="1:36" x14ac:dyDescent="0.45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</row>
    <row r="368" spans="1:36" x14ac:dyDescent="0.45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Z368" s="184"/>
      <c r="AA368" s="184"/>
      <c r="AB368" s="184"/>
      <c r="AC368" s="184"/>
      <c r="AD368" s="184"/>
      <c r="AE368" s="184"/>
      <c r="AF368" s="184"/>
      <c r="AG368" s="184"/>
      <c r="AH368" s="184"/>
      <c r="AI368" s="184"/>
      <c r="AJ368" s="184"/>
    </row>
    <row r="369" spans="1:36" x14ac:dyDescent="0.45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Z369" s="184"/>
      <c r="AA369" s="184"/>
      <c r="AB369" s="184"/>
      <c r="AC369" s="184"/>
      <c r="AD369" s="184"/>
      <c r="AE369" s="184"/>
      <c r="AF369" s="184"/>
      <c r="AG369" s="184"/>
      <c r="AH369" s="184"/>
      <c r="AI369" s="184"/>
      <c r="AJ369" s="184"/>
    </row>
    <row r="370" spans="1:36" x14ac:dyDescent="0.45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Z370" s="184"/>
      <c r="AA370" s="184"/>
      <c r="AB370" s="184"/>
      <c r="AC370" s="184"/>
      <c r="AD370" s="184"/>
      <c r="AE370" s="184"/>
      <c r="AF370" s="184"/>
      <c r="AG370" s="184"/>
      <c r="AH370" s="184"/>
      <c r="AI370" s="184"/>
      <c r="AJ370" s="184"/>
    </row>
    <row r="371" spans="1:36" x14ac:dyDescent="0.45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Z371" s="184"/>
      <c r="AA371" s="184"/>
      <c r="AB371" s="184"/>
      <c r="AC371" s="184"/>
      <c r="AD371" s="184"/>
      <c r="AE371" s="184"/>
      <c r="AF371" s="184"/>
      <c r="AG371" s="184"/>
      <c r="AH371" s="184"/>
      <c r="AI371" s="184"/>
      <c r="AJ371" s="184"/>
    </row>
    <row r="372" spans="1:36" x14ac:dyDescent="0.45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Z372" s="184"/>
      <c r="AA372" s="184"/>
      <c r="AB372" s="184"/>
      <c r="AC372" s="184"/>
      <c r="AD372" s="184"/>
      <c r="AE372" s="184"/>
      <c r="AF372" s="184"/>
      <c r="AG372" s="184"/>
      <c r="AH372" s="184"/>
      <c r="AI372" s="184"/>
      <c r="AJ372" s="184"/>
    </row>
    <row r="373" spans="1:36" x14ac:dyDescent="0.45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Z373" s="184"/>
      <c r="AA373" s="184"/>
      <c r="AB373" s="184"/>
      <c r="AC373" s="184"/>
      <c r="AD373" s="184"/>
      <c r="AE373" s="184"/>
      <c r="AF373" s="184"/>
      <c r="AG373" s="184"/>
      <c r="AH373" s="184"/>
      <c r="AI373" s="184"/>
      <c r="AJ373" s="184"/>
    </row>
    <row r="374" spans="1:36" x14ac:dyDescent="0.45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Z374" s="184"/>
      <c r="AA374" s="184"/>
      <c r="AB374" s="184"/>
      <c r="AC374" s="184"/>
      <c r="AD374" s="184"/>
      <c r="AE374" s="184"/>
      <c r="AF374" s="184"/>
      <c r="AG374" s="184"/>
      <c r="AH374" s="184"/>
      <c r="AI374" s="184"/>
      <c r="AJ374" s="184"/>
    </row>
    <row r="375" spans="1:36" x14ac:dyDescent="0.45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Z375" s="184"/>
      <c r="AA375" s="184"/>
      <c r="AB375" s="184"/>
      <c r="AC375" s="184"/>
      <c r="AD375" s="184"/>
      <c r="AE375" s="184"/>
      <c r="AF375" s="184"/>
      <c r="AG375" s="184"/>
      <c r="AH375" s="184"/>
      <c r="AI375" s="184"/>
      <c r="AJ375" s="184"/>
    </row>
    <row r="376" spans="1:36" x14ac:dyDescent="0.45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Z376" s="184"/>
      <c r="AA376" s="184"/>
      <c r="AB376" s="184"/>
      <c r="AC376" s="184"/>
      <c r="AD376" s="184"/>
      <c r="AE376" s="184"/>
      <c r="AF376" s="184"/>
      <c r="AG376" s="184"/>
      <c r="AH376" s="184"/>
      <c r="AI376" s="184"/>
      <c r="AJ376" s="184"/>
    </row>
    <row r="377" spans="1:36" x14ac:dyDescent="0.45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Z377" s="184"/>
      <c r="AA377" s="184"/>
      <c r="AB377" s="184"/>
      <c r="AC377" s="184"/>
      <c r="AD377" s="184"/>
      <c r="AE377" s="184"/>
      <c r="AF377" s="184"/>
      <c r="AG377" s="184"/>
      <c r="AH377" s="184"/>
      <c r="AI377" s="184"/>
      <c r="AJ377" s="184"/>
    </row>
    <row r="378" spans="1:36" x14ac:dyDescent="0.45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Z378" s="184"/>
      <c r="AA378" s="184"/>
      <c r="AB378" s="184"/>
      <c r="AC378" s="184"/>
      <c r="AD378" s="184"/>
      <c r="AE378" s="184"/>
      <c r="AF378" s="184"/>
      <c r="AG378" s="184"/>
      <c r="AH378" s="184"/>
      <c r="AI378" s="184"/>
      <c r="AJ378" s="184"/>
    </row>
    <row r="379" spans="1:36" x14ac:dyDescent="0.45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Z379" s="184"/>
      <c r="AA379" s="184"/>
      <c r="AB379" s="184"/>
      <c r="AC379" s="184"/>
      <c r="AD379" s="184"/>
      <c r="AE379" s="184"/>
      <c r="AF379" s="184"/>
      <c r="AG379" s="184"/>
      <c r="AH379" s="184"/>
      <c r="AI379" s="184"/>
      <c r="AJ379" s="184"/>
    </row>
    <row r="380" spans="1:36" x14ac:dyDescent="0.45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Z380" s="184"/>
      <c r="AA380" s="184"/>
      <c r="AB380" s="184"/>
      <c r="AC380" s="184"/>
      <c r="AD380" s="184"/>
      <c r="AE380" s="184"/>
      <c r="AF380" s="184"/>
      <c r="AG380" s="184"/>
      <c r="AH380" s="184"/>
      <c r="AI380" s="184"/>
      <c r="AJ380" s="184"/>
    </row>
    <row r="381" spans="1:36" x14ac:dyDescent="0.45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Z381" s="184"/>
      <c r="AA381" s="184"/>
      <c r="AB381" s="184"/>
      <c r="AC381" s="184"/>
      <c r="AD381" s="184"/>
      <c r="AE381" s="184"/>
      <c r="AF381" s="184"/>
      <c r="AG381" s="184"/>
      <c r="AH381" s="184"/>
      <c r="AI381" s="184"/>
      <c r="AJ381" s="184"/>
    </row>
    <row r="382" spans="1:36" x14ac:dyDescent="0.45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Z382" s="184"/>
      <c r="AA382" s="184"/>
      <c r="AB382" s="184"/>
      <c r="AC382" s="184"/>
      <c r="AD382" s="184"/>
      <c r="AE382" s="184"/>
      <c r="AF382" s="184"/>
      <c r="AG382" s="184"/>
      <c r="AH382" s="184"/>
      <c r="AI382" s="184"/>
      <c r="AJ382" s="184"/>
    </row>
    <row r="383" spans="1:36" x14ac:dyDescent="0.45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Z383" s="184"/>
      <c r="AA383" s="184"/>
      <c r="AB383" s="184"/>
      <c r="AC383" s="184"/>
      <c r="AD383" s="184"/>
      <c r="AE383" s="184"/>
      <c r="AF383" s="184"/>
      <c r="AG383" s="184"/>
      <c r="AH383" s="184"/>
      <c r="AI383" s="184"/>
      <c r="AJ383" s="184"/>
    </row>
    <row r="384" spans="1:36" x14ac:dyDescent="0.45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Z384" s="184"/>
      <c r="AA384" s="184"/>
      <c r="AB384" s="184"/>
      <c r="AC384" s="184"/>
      <c r="AD384" s="184"/>
      <c r="AE384" s="184"/>
      <c r="AF384" s="184"/>
      <c r="AG384" s="184"/>
      <c r="AH384" s="184"/>
      <c r="AI384" s="184"/>
      <c r="AJ384" s="184"/>
    </row>
    <row r="385" spans="1:36" x14ac:dyDescent="0.45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Z385" s="184"/>
      <c r="AA385" s="184"/>
      <c r="AB385" s="184"/>
      <c r="AC385" s="184"/>
      <c r="AD385" s="184"/>
      <c r="AE385" s="184"/>
      <c r="AF385" s="184"/>
      <c r="AG385" s="184"/>
      <c r="AH385" s="184"/>
      <c r="AI385" s="184"/>
      <c r="AJ385" s="184"/>
    </row>
    <row r="386" spans="1:36" x14ac:dyDescent="0.45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Z386" s="184"/>
      <c r="AA386" s="184"/>
      <c r="AB386" s="184"/>
      <c r="AC386" s="184"/>
      <c r="AD386" s="184"/>
      <c r="AE386" s="184"/>
      <c r="AF386" s="184"/>
      <c r="AG386" s="184"/>
      <c r="AH386" s="184"/>
      <c r="AI386" s="184"/>
      <c r="AJ386" s="184"/>
    </row>
    <row r="387" spans="1:36" x14ac:dyDescent="0.45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Z387" s="184"/>
      <c r="AA387" s="184"/>
      <c r="AB387" s="184"/>
      <c r="AC387" s="184"/>
      <c r="AD387" s="184"/>
      <c r="AE387" s="184"/>
      <c r="AF387" s="184"/>
      <c r="AG387" s="184"/>
      <c r="AH387" s="184"/>
      <c r="AI387" s="184"/>
      <c r="AJ387" s="184"/>
    </row>
    <row r="388" spans="1:36" x14ac:dyDescent="0.45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Z388" s="184"/>
      <c r="AA388" s="184"/>
      <c r="AB388" s="184"/>
      <c r="AC388" s="184"/>
      <c r="AD388" s="184"/>
      <c r="AE388" s="184"/>
      <c r="AF388" s="184"/>
      <c r="AG388" s="184"/>
      <c r="AH388" s="184"/>
      <c r="AI388" s="184"/>
      <c r="AJ388" s="184"/>
    </row>
    <row r="389" spans="1:36" x14ac:dyDescent="0.45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Z389" s="184"/>
      <c r="AA389" s="184"/>
      <c r="AB389" s="184"/>
      <c r="AC389" s="184"/>
      <c r="AD389" s="184"/>
      <c r="AE389" s="184"/>
      <c r="AF389" s="184"/>
      <c r="AG389" s="184"/>
      <c r="AH389" s="184"/>
      <c r="AI389" s="184"/>
      <c r="AJ389" s="184"/>
    </row>
    <row r="390" spans="1:36" x14ac:dyDescent="0.45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Z390" s="184"/>
      <c r="AA390" s="184"/>
      <c r="AB390" s="184"/>
      <c r="AC390" s="184"/>
      <c r="AD390" s="184"/>
      <c r="AE390" s="184"/>
      <c r="AF390" s="184"/>
      <c r="AG390" s="184"/>
      <c r="AH390" s="184"/>
      <c r="AI390" s="184"/>
      <c r="AJ390" s="184"/>
    </row>
    <row r="391" spans="1:36" x14ac:dyDescent="0.45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Z391" s="184"/>
      <c r="AA391" s="184"/>
      <c r="AB391" s="184"/>
      <c r="AC391" s="184"/>
      <c r="AD391" s="184"/>
      <c r="AE391" s="184"/>
      <c r="AF391" s="184"/>
      <c r="AG391" s="184"/>
      <c r="AH391" s="184"/>
      <c r="AI391" s="184"/>
      <c r="AJ391" s="184"/>
    </row>
    <row r="392" spans="1:36" x14ac:dyDescent="0.45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Z392" s="184"/>
      <c r="AA392" s="184"/>
      <c r="AB392" s="184"/>
      <c r="AC392" s="184"/>
      <c r="AD392" s="184"/>
      <c r="AE392" s="184"/>
      <c r="AF392" s="184"/>
      <c r="AG392" s="184"/>
      <c r="AH392" s="184"/>
      <c r="AI392" s="184"/>
      <c r="AJ392" s="184"/>
    </row>
    <row r="393" spans="1:36" x14ac:dyDescent="0.45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Z393" s="184"/>
      <c r="AA393" s="184"/>
      <c r="AB393" s="184"/>
      <c r="AC393" s="184"/>
      <c r="AD393" s="184"/>
      <c r="AE393" s="184"/>
      <c r="AF393" s="184"/>
      <c r="AG393" s="184"/>
      <c r="AH393" s="184"/>
      <c r="AI393" s="184"/>
      <c r="AJ393" s="184"/>
    </row>
    <row r="394" spans="1:36" x14ac:dyDescent="0.45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Z394" s="184"/>
      <c r="AA394" s="184"/>
      <c r="AB394" s="184"/>
      <c r="AC394" s="184"/>
      <c r="AD394" s="184"/>
      <c r="AE394" s="184"/>
      <c r="AF394" s="184"/>
      <c r="AG394" s="184"/>
      <c r="AH394" s="184"/>
      <c r="AI394" s="184"/>
      <c r="AJ394" s="184"/>
    </row>
    <row r="395" spans="1:36" x14ac:dyDescent="0.45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Z395" s="184"/>
      <c r="AA395" s="184"/>
      <c r="AB395" s="184"/>
      <c r="AC395" s="184"/>
      <c r="AD395" s="184"/>
      <c r="AE395" s="184"/>
      <c r="AF395" s="184"/>
      <c r="AG395" s="184"/>
      <c r="AH395" s="184"/>
      <c r="AI395" s="184"/>
      <c r="AJ395" s="184"/>
    </row>
    <row r="396" spans="1:36" x14ac:dyDescent="0.45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Z396" s="184"/>
      <c r="AA396" s="184"/>
      <c r="AB396" s="184"/>
      <c r="AC396" s="184"/>
      <c r="AD396" s="184"/>
      <c r="AE396" s="184"/>
      <c r="AF396" s="184"/>
      <c r="AG396" s="184"/>
      <c r="AH396" s="184"/>
      <c r="AI396" s="184"/>
      <c r="AJ396" s="184"/>
    </row>
    <row r="397" spans="1:36" x14ac:dyDescent="0.45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Z397" s="184"/>
      <c r="AA397" s="184"/>
      <c r="AB397" s="184"/>
      <c r="AC397" s="184"/>
      <c r="AD397" s="184"/>
      <c r="AE397" s="184"/>
      <c r="AF397" s="184"/>
      <c r="AG397" s="184"/>
      <c r="AH397" s="184"/>
      <c r="AI397" s="184"/>
      <c r="AJ397" s="184"/>
    </row>
    <row r="398" spans="1:36" x14ac:dyDescent="0.45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Z398" s="184"/>
      <c r="AA398" s="184"/>
      <c r="AB398" s="184"/>
      <c r="AC398" s="184"/>
      <c r="AD398" s="184"/>
      <c r="AE398" s="184"/>
      <c r="AF398" s="184"/>
      <c r="AG398" s="184"/>
      <c r="AH398" s="184"/>
      <c r="AI398" s="184"/>
      <c r="AJ398" s="184"/>
    </row>
    <row r="399" spans="1:36" x14ac:dyDescent="0.45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Z399" s="184"/>
      <c r="AA399" s="184"/>
      <c r="AB399" s="184"/>
      <c r="AC399" s="184"/>
      <c r="AD399" s="184"/>
      <c r="AE399" s="184"/>
      <c r="AF399" s="184"/>
      <c r="AG399" s="184"/>
      <c r="AH399" s="184"/>
      <c r="AI399" s="184"/>
      <c r="AJ399" s="184"/>
    </row>
    <row r="400" spans="1:36" x14ac:dyDescent="0.45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Z400" s="184"/>
      <c r="AA400" s="184"/>
      <c r="AB400" s="184"/>
      <c r="AC400" s="184"/>
      <c r="AD400" s="184"/>
      <c r="AE400" s="184"/>
      <c r="AF400" s="184"/>
      <c r="AG400" s="184"/>
      <c r="AH400" s="184"/>
      <c r="AI400" s="184"/>
      <c r="AJ400" s="184"/>
    </row>
    <row r="401" spans="1:36" x14ac:dyDescent="0.45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Z401" s="184"/>
      <c r="AA401" s="184"/>
      <c r="AB401" s="184"/>
      <c r="AC401" s="184"/>
      <c r="AD401" s="184"/>
      <c r="AE401" s="184"/>
      <c r="AF401" s="184"/>
      <c r="AG401" s="184"/>
      <c r="AH401" s="184"/>
      <c r="AI401" s="184"/>
      <c r="AJ401" s="184"/>
    </row>
    <row r="402" spans="1:36" x14ac:dyDescent="0.45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Z402" s="184"/>
      <c r="AA402" s="184"/>
      <c r="AB402" s="184"/>
      <c r="AC402" s="184"/>
      <c r="AD402" s="184"/>
      <c r="AE402" s="184"/>
      <c r="AF402" s="184"/>
      <c r="AG402" s="184"/>
      <c r="AH402" s="184"/>
      <c r="AI402" s="184"/>
      <c r="AJ402" s="184"/>
    </row>
    <row r="403" spans="1:36" x14ac:dyDescent="0.45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Z403" s="184"/>
      <c r="AA403" s="184"/>
      <c r="AB403" s="184"/>
      <c r="AC403" s="184"/>
      <c r="AD403" s="184"/>
      <c r="AE403" s="184"/>
      <c r="AF403" s="184"/>
      <c r="AG403" s="184"/>
      <c r="AH403" s="184"/>
      <c r="AI403" s="184"/>
      <c r="AJ403" s="184"/>
    </row>
    <row r="404" spans="1:36" x14ac:dyDescent="0.45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Z404" s="184"/>
      <c r="AA404" s="184"/>
      <c r="AB404" s="184"/>
      <c r="AC404" s="184"/>
      <c r="AD404" s="184"/>
      <c r="AE404" s="184"/>
      <c r="AF404" s="184"/>
      <c r="AG404" s="184"/>
      <c r="AH404" s="184"/>
      <c r="AI404" s="184"/>
      <c r="AJ404" s="184"/>
    </row>
    <row r="405" spans="1:36" x14ac:dyDescent="0.45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Z405" s="184"/>
      <c r="AA405" s="184"/>
      <c r="AB405" s="184"/>
      <c r="AC405" s="184"/>
      <c r="AD405" s="184"/>
      <c r="AE405" s="184"/>
      <c r="AF405" s="184"/>
      <c r="AG405" s="184"/>
      <c r="AH405" s="184"/>
      <c r="AI405" s="184"/>
      <c r="AJ405" s="184"/>
    </row>
    <row r="406" spans="1:36" x14ac:dyDescent="0.45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Z406" s="184"/>
      <c r="AA406" s="184"/>
      <c r="AB406" s="184"/>
      <c r="AC406" s="184"/>
      <c r="AD406" s="184"/>
      <c r="AE406" s="184"/>
      <c r="AF406" s="184"/>
      <c r="AG406" s="184"/>
      <c r="AH406" s="184"/>
      <c r="AI406" s="184"/>
      <c r="AJ406" s="184"/>
    </row>
    <row r="407" spans="1:36" x14ac:dyDescent="0.45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Z407" s="184"/>
      <c r="AA407" s="184"/>
      <c r="AB407" s="184"/>
      <c r="AC407" s="184"/>
      <c r="AD407" s="184"/>
      <c r="AE407" s="184"/>
      <c r="AF407" s="184"/>
      <c r="AG407" s="184"/>
      <c r="AH407" s="184"/>
      <c r="AI407" s="184"/>
      <c r="AJ407" s="184"/>
    </row>
    <row r="408" spans="1:36" x14ac:dyDescent="0.45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Z408" s="184"/>
      <c r="AA408" s="184"/>
      <c r="AB408" s="184"/>
      <c r="AC408" s="184"/>
      <c r="AD408" s="184"/>
      <c r="AE408" s="184"/>
      <c r="AF408" s="184"/>
      <c r="AG408" s="184"/>
      <c r="AH408" s="184"/>
      <c r="AI408" s="184"/>
      <c r="AJ408" s="184"/>
    </row>
    <row r="409" spans="1:36" x14ac:dyDescent="0.45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Z409" s="184"/>
      <c r="AA409" s="184"/>
      <c r="AB409" s="184"/>
      <c r="AC409" s="184"/>
      <c r="AD409" s="184"/>
      <c r="AE409" s="184"/>
      <c r="AF409" s="184"/>
      <c r="AG409" s="184"/>
      <c r="AH409" s="184"/>
      <c r="AI409" s="184"/>
      <c r="AJ409" s="184"/>
    </row>
    <row r="410" spans="1:36" x14ac:dyDescent="0.45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Z410" s="184"/>
      <c r="AA410" s="184"/>
      <c r="AB410" s="184"/>
      <c r="AC410" s="184"/>
      <c r="AD410" s="184"/>
      <c r="AE410" s="184"/>
      <c r="AF410" s="184"/>
      <c r="AG410" s="184"/>
      <c r="AH410" s="184"/>
      <c r="AI410" s="184"/>
      <c r="AJ410" s="184"/>
    </row>
    <row r="411" spans="1:36" x14ac:dyDescent="0.45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Z411" s="184"/>
      <c r="AA411" s="184"/>
      <c r="AB411" s="184"/>
      <c r="AC411" s="184"/>
      <c r="AD411" s="184"/>
      <c r="AE411" s="184"/>
      <c r="AF411" s="184"/>
      <c r="AG411" s="184"/>
      <c r="AH411" s="184"/>
      <c r="AI411" s="184"/>
      <c r="AJ411" s="184"/>
    </row>
    <row r="412" spans="1:36" x14ac:dyDescent="0.45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Z412" s="184"/>
      <c r="AA412" s="184"/>
      <c r="AB412" s="184"/>
      <c r="AC412" s="184"/>
      <c r="AD412" s="184"/>
      <c r="AE412" s="184"/>
      <c r="AF412" s="184"/>
      <c r="AG412" s="184"/>
      <c r="AH412" s="184"/>
      <c r="AI412" s="184"/>
      <c r="AJ412" s="184"/>
    </row>
    <row r="413" spans="1:36" x14ac:dyDescent="0.45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Z413" s="184"/>
      <c r="AA413" s="184"/>
      <c r="AB413" s="184"/>
      <c r="AC413" s="184"/>
      <c r="AD413" s="184"/>
      <c r="AE413" s="184"/>
      <c r="AF413" s="184"/>
      <c r="AG413" s="184"/>
      <c r="AH413" s="184"/>
      <c r="AI413" s="184"/>
      <c r="AJ413" s="184"/>
    </row>
    <row r="414" spans="1:36" x14ac:dyDescent="0.45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Z414" s="184"/>
      <c r="AA414" s="184"/>
      <c r="AB414" s="184"/>
      <c r="AC414" s="184"/>
      <c r="AD414" s="184"/>
      <c r="AE414" s="184"/>
      <c r="AF414" s="184"/>
      <c r="AG414" s="184"/>
      <c r="AH414" s="184"/>
      <c r="AI414" s="184"/>
      <c r="AJ414" s="184"/>
    </row>
    <row r="415" spans="1:36" x14ac:dyDescent="0.45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Z415" s="184"/>
      <c r="AA415" s="184"/>
      <c r="AB415" s="184"/>
      <c r="AC415" s="184"/>
      <c r="AD415" s="184"/>
      <c r="AE415" s="184"/>
      <c r="AF415" s="184"/>
      <c r="AG415" s="184"/>
      <c r="AH415" s="184"/>
      <c r="AI415" s="184"/>
      <c r="AJ415" s="184"/>
    </row>
    <row r="416" spans="1:36" x14ac:dyDescent="0.45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Z416" s="184"/>
      <c r="AA416" s="184"/>
      <c r="AB416" s="184"/>
      <c r="AC416" s="184"/>
      <c r="AD416" s="184"/>
      <c r="AE416" s="184"/>
      <c r="AF416" s="184"/>
      <c r="AG416" s="184"/>
      <c r="AH416" s="184"/>
      <c r="AI416" s="184"/>
      <c r="AJ416" s="184"/>
    </row>
    <row r="417" spans="1:36" x14ac:dyDescent="0.45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Z417" s="184"/>
      <c r="AA417" s="184"/>
      <c r="AB417" s="184"/>
      <c r="AC417" s="184"/>
      <c r="AD417" s="184"/>
      <c r="AE417" s="184"/>
      <c r="AF417" s="184"/>
      <c r="AG417" s="184"/>
      <c r="AH417" s="184"/>
      <c r="AI417" s="184"/>
      <c r="AJ417" s="184"/>
    </row>
    <row r="418" spans="1:36" x14ac:dyDescent="0.45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Z418" s="184"/>
      <c r="AA418" s="184"/>
      <c r="AB418" s="184"/>
      <c r="AC418" s="184"/>
      <c r="AD418" s="184"/>
      <c r="AE418" s="184"/>
      <c r="AF418" s="184"/>
      <c r="AG418" s="184"/>
      <c r="AH418" s="184"/>
      <c r="AI418" s="184"/>
      <c r="AJ418" s="184"/>
    </row>
    <row r="419" spans="1:36" x14ac:dyDescent="0.45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Z419" s="184"/>
      <c r="AA419" s="184"/>
      <c r="AB419" s="184"/>
      <c r="AC419" s="184"/>
      <c r="AD419" s="184"/>
      <c r="AE419" s="184"/>
      <c r="AF419" s="184"/>
      <c r="AG419" s="184"/>
      <c r="AH419" s="184"/>
      <c r="AI419" s="184"/>
      <c r="AJ419" s="184"/>
    </row>
    <row r="420" spans="1:36" x14ac:dyDescent="0.45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Z420" s="184"/>
      <c r="AA420" s="184"/>
      <c r="AB420" s="184"/>
      <c r="AC420" s="184"/>
      <c r="AD420" s="184"/>
      <c r="AE420" s="184"/>
      <c r="AF420" s="184"/>
      <c r="AG420" s="184"/>
      <c r="AH420" s="184"/>
      <c r="AI420" s="184"/>
      <c r="AJ420" s="184"/>
    </row>
    <row r="421" spans="1:36" x14ac:dyDescent="0.45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Z421" s="184"/>
      <c r="AA421" s="184"/>
      <c r="AB421" s="184"/>
      <c r="AC421" s="184"/>
      <c r="AD421" s="184"/>
      <c r="AE421" s="184"/>
      <c r="AF421" s="184"/>
      <c r="AG421" s="184"/>
      <c r="AH421" s="184"/>
      <c r="AI421" s="184"/>
      <c r="AJ421" s="184"/>
    </row>
    <row r="422" spans="1:36" x14ac:dyDescent="0.45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Z422" s="184"/>
      <c r="AA422" s="184"/>
      <c r="AB422" s="184"/>
      <c r="AC422" s="184"/>
      <c r="AD422" s="184"/>
      <c r="AE422" s="184"/>
      <c r="AF422" s="184"/>
      <c r="AG422" s="184"/>
      <c r="AH422" s="184"/>
      <c r="AI422" s="184"/>
      <c r="AJ422" s="184"/>
    </row>
    <row r="423" spans="1:36" x14ac:dyDescent="0.45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Z423" s="184"/>
      <c r="AA423" s="184"/>
      <c r="AB423" s="184"/>
      <c r="AC423" s="184"/>
      <c r="AD423" s="184"/>
      <c r="AE423" s="184"/>
      <c r="AF423" s="184"/>
      <c r="AG423" s="184"/>
      <c r="AH423" s="184"/>
      <c r="AI423" s="184"/>
      <c r="AJ423" s="184"/>
    </row>
    <row r="424" spans="1:36" x14ac:dyDescent="0.45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Z424" s="184"/>
      <c r="AA424" s="184"/>
      <c r="AB424" s="184"/>
      <c r="AC424" s="184"/>
      <c r="AD424" s="184"/>
      <c r="AE424" s="184"/>
      <c r="AF424" s="184"/>
      <c r="AG424" s="184"/>
      <c r="AH424" s="184"/>
      <c r="AI424" s="184"/>
      <c r="AJ424" s="184"/>
    </row>
    <row r="425" spans="1:36" x14ac:dyDescent="0.45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Z425" s="184"/>
      <c r="AA425" s="184"/>
      <c r="AB425" s="184"/>
      <c r="AC425" s="184"/>
      <c r="AD425" s="184"/>
      <c r="AE425" s="184"/>
      <c r="AF425" s="184"/>
      <c r="AG425" s="184"/>
      <c r="AH425" s="184"/>
      <c r="AI425" s="184"/>
      <c r="AJ425" s="184"/>
    </row>
    <row r="426" spans="1:36" x14ac:dyDescent="0.45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Z426" s="184"/>
      <c r="AA426" s="184"/>
      <c r="AB426" s="184"/>
      <c r="AC426" s="184"/>
      <c r="AD426" s="184"/>
      <c r="AE426" s="184"/>
      <c r="AF426" s="184"/>
      <c r="AG426" s="184"/>
      <c r="AH426" s="184"/>
      <c r="AI426" s="184"/>
      <c r="AJ426" s="184"/>
    </row>
    <row r="427" spans="1:36" x14ac:dyDescent="0.45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Z427" s="184"/>
      <c r="AA427" s="184"/>
      <c r="AB427" s="184"/>
      <c r="AC427" s="184"/>
      <c r="AD427" s="184"/>
      <c r="AE427" s="184"/>
      <c r="AF427" s="184"/>
      <c r="AG427" s="184"/>
      <c r="AH427" s="184"/>
      <c r="AI427" s="184"/>
      <c r="AJ427" s="184"/>
    </row>
    <row r="428" spans="1:36" x14ac:dyDescent="0.45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Z428" s="184"/>
      <c r="AA428" s="184"/>
      <c r="AB428" s="184"/>
      <c r="AC428" s="184"/>
      <c r="AD428" s="184"/>
      <c r="AE428" s="184"/>
      <c r="AF428" s="184"/>
      <c r="AG428" s="184"/>
      <c r="AH428" s="184"/>
      <c r="AI428" s="184"/>
      <c r="AJ428" s="184"/>
    </row>
    <row r="429" spans="1:36" x14ac:dyDescent="0.45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Z429" s="184"/>
      <c r="AA429" s="184"/>
      <c r="AB429" s="184"/>
      <c r="AC429" s="184"/>
      <c r="AD429" s="184"/>
      <c r="AE429" s="184"/>
      <c r="AF429" s="184"/>
      <c r="AG429" s="184"/>
      <c r="AH429" s="184"/>
      <c r="AI429" s="184"/>
      <c r="AJ429" s="184"/>
    </row>
    <row r="430" spans="1:36" x14ac:dyDescent="0.45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Z430" s="184"/>
      <c r="AA430" s="184"/>
      <c r="AB430" s="184"/>
      <c r="AC430" s="184"/>
      <c r="AD430" s="184"/>
      <c r="AE430" s="184"/>
      <c r="AF430" s="184"/>
      <c r="AG430" s="184"/>
      <c r="AH430" s="184"/>
      <c r="AI430" s="184"/>
      <c r="AJ430" s="184"/>
    </row>
    <row r="431" spans="1:36" x14ac:dyDescent="0.45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Z431" s="184"/>
      <c r="AA431" s="184"/>
      <c r="AB431" s="184"/>
      <c r="AC431" s="184"/>
      <c r="AD431" s="184"/>
      <c r="AE431" s="184"/>
      <c r="AF431" s="184"/>
      <c r="AG431" s="184"/>
      <c r="AH431" s="184"/>
      <c r="AI431" s="184"/>
      <c r="AJ431" s="184"/>
    </row>
    <row r="432" spans="1:36" x14ac:dyDescent="0.45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Z432" s="184"/>
      <c r="AA432" s="184"/>
      <c r="AB432" s="184"/>
      <c r="AC432" s="184"/>
      <c r="AD432" s="184"/>
      <c r="AE432" s="184"/>
      <c r="AF432" s="184"/>
      <c r="AG432" s="184"/>
      <c r="AH432" s="184"/>
      <c r="AI432" s="184"/>
      <c r="AJ432" s="184"/>
    </row>
    <row r="433" spans="1:36" x14ac:dyDescent="0.45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Z433" s="184"/>
      <c r="AA433" s="184"/>
      <c r="AB433" s="184"/>
      <c r="AC433" s="184"/>
      <c r="AD433" s="184"/>
      <c r="AE433" s="184"/>
      <c r="AF433" s="184"/>
      <c r="AG433" s="184"/>
      <c r="AH433" s="184"/>
      <c r="AI433" s="184"/>
      <c r="AJ433" s="184"/>
    </row>
    <row r="434" spans="1:36" x14ac:dyDescent="0.45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Z434" s="184"/>
      <c r="AA434" s="184"/>
      <c r="AB434" s="184"/>
      <c r="AC434" s="184"/>
      <c r="AD434" s="184"/>
      <c r="AE434" s="184"/>
      <c r="AF434" s="184"/>
      <c r="AG434" s="184"/>
      <c r="AH434" s="184"/>
      <c r="AI434" s="184"/>
      <c r="AJ434" s="184"/>
    </row>
    <row r="435" spans="1:36" x14ac:dyDescent="0.45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Z435" s="184"/>
      <c r="AA435" s="184"/>
      <c r="AB435" s="184"/>
      <c r="AC435" s="184"/>
      <c r="AD435" s="184"/>
      <c r="AE435" s="184"/>
      <c r="AF435" s="184"/>
      <c r="AG435" s="184"/>
      <c r="AH435" s="184"/>
      <c r="AI435" s="184"/>
      <c r="AJ435" s="184"/>
    </row>
    <row r="436" spans="1:36" x14ac:dyDescent="0.45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Z436" s="184"/>
      <c r="AA436" s="184"/>
      <c r="AB436" s="184"/>
      <c r="AC436" s="184"/>
      <c r="AD436" s="184"/>
      <c r="AE436" s="184"/>
      <c r="AF436" s="184"/>
      <c r="AG436" s="184"/>
      <c r="AH436" s="184"/>
      <c r="AI436" s="184"/>
      <c r="AJ436" s="184"/>
    </row>
    <row r="437" spans="1:36" x14ac:dyDescent="0.45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Z437" s="184"/>
      <c r="AA437" s="184"/>
      <c r="AB437" s="184"/>
      <c r="AC437" s="184"/>
      <c r="AD437" s="184"/>
      <c r="AE437" s="184"/>
      <c r="AF437" s="184"/>
      <c r="AG437" s="184"/>
      <c r="AH437" s="184"/>
      <c r="AI437" s="184"/>
      <c r="AJ437" s="184"/>
    </row>
    <row r="438" spans="1:36" x14ac:dyDescent="0.45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Z438" s="184"/>
      <c r="AA438" s="184"/>
      <c r="AB438" s="184"/>
      <c r="AC438" s="184"/>
      <c r="AD438" s="184"/>
      <c r="AE438" s="184"/>
      <c r="AF438" s="184"/>
      <c r="AG438" s="184"/>
      <c r="AH438" s="184"/>
      <c r="AI438" s="184"/>
      <c r="AJ438" s="184"/>
    </row>
    <row r="439" spans="1:36" x14ac:dyDescent="0.45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Z439" s="184"/>
      <c r="AA439" s="184"/>
      <c r="AB439" s="184"/>
      <c r="AC439" s="184"/>
      <c r="AD439" s="184"/>
      <c r="AE439" s="184"/>
      <c r="AF439" s="184"/>
      <c r="AG439" s="184"/>
      <c r="AH439" s="184"/>
      <c r="AI439" s="184"/>
      <c r="AJ439" s="184"/>
    </row>
    <row r="440" spans="1:36" x14ac:dyDescent="0.45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Z440" s="184"/>
      <c r="AA440" s="184"/>
      <c r="AB440" s="184"/>
      <c r="AC440" s="184"/>
      <c r="AD440" s="184"/>
      <c r="AE440" s="184"/>
      <c r="AF440" s="184"/>
      <c r="AG440" s="184"/>
      <c r="AH440" s="184"/>
      <c r="AI440" s="184"/>
      <c r="AJ440" s="184"/>
    </row>
    <row r="441" spans="1:36" x14ac:dyDescent="0.45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Z441" s="184"/>
      <c r="AA441" s="184"/>
      <c r="AB441" s="184"/>
      <c r="AC441" s="184"/>
      <c r="AD441" s="184"/>
      <c r="AE441" s="184"/>
      <c r="AF441" s="184"/>
      <c r="AG441" s="184"/>
      <c r="AH441" s="184"/>
      <c r="AI441" s="184"/>
      <c r="AJ441" s="184"/>
    </row>
    <row r="442" spans="1:36" x14ac:dyDescent="0.45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Z442" s="184"/>
      <c r="AA442" s="184"/>
      <c r="AB442" s="184"/>
      <c r="AC442" s="184"/>
      <c r="AD442" s="184"/>
      <c r="AE442" s="184"/>
      <c r="AF442" s="184"/>
      <c r="AG442" s="184"/>
      <c r="AH442" s="184"/>
      <c r="AI442" s="184"/>
      <c r="AJ442" s="184"/>
    </row>
    <row r="443" spans="1:36" x14ac:dyDescent="0.45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Z443" s="184"/>
      <c r="AA443" s="184"/>
      <c r="AB443" s="184"/>
      <c r="AC443" s="184"/>
      <c r="AD443" s="184"/>
      <c r="AE443" s="184"/>
      <c r="AF443" s="184"/>
      <c r="AG443" s="184"/>
      <c r="AH443" s="184"/>
      <c r="AI443" s="184"/>
      <c r="AJ443" s="184"/>
    </row>
    <row r="444" spans="1:36" x14ac:dyDescent="0.45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Z444" s="184"/>
      <c r="AA444" s="184"/>
      <c r="AB444" s="184"/>
      <c r="AC444" s="184"/>
      <c r="AD444" s="184"/>
      <c r="AE444" s="184"/>
      <c r="AF444" s="184"/>
      <c r="AG444" s="184"/>
      <c r="AH444" s="184"/>
      <c r="AI444" s="184"/>
      <c r="AJ444" s="184"/>
    </row>
    <row r="445" spans="1:36" x14ac:dyDescent="0.45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Z445" s="184"/>
      <c r="AA445" s="184"/>
      <c r="AB445" s="184"/>
      <c r="AC445" s="184"/>
      <c r="AD445" s="184"/>
      <c r="AE445" s="184"/>
      <c r="AF445" s="184"/>
      <c r="AG445" s="184"/>
      <c r="AH445" s="184"/>
      <c r="AI445" s="184"/>
      <c r="AJ445" s="184"/>
    </row>
    <row r="446" spans="1:36" x14ac:dyDescent="0.45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Z446" s="184"/>
      <c r="AA446" s="184"/>
      <c r="AB446" s="184"/>
      <c r="AC446" s="184"/>
      <c r="AD446" s="184"/>
      <c r="AE446" s="184"/>
      <c r="AF446" s="184"/>
      <c r="AG446" s="184"/>
      <c r="AH446" s="184"/>
      <c r="AI446" s="184"/>
      <c r="AJ446" s="184"/>
    </row>
    <row r="447" spans="1:36" x14ac:dyDescent="0.45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Z447" s="184"/>
      <c r="AA447" s="184"/>
      <c r="AB447" s="184"/>
      <c r="AC447" s="184"/>
      <c r="AD447" s="184"/>
      <c r="AE447" s="184"/>
      <c r="AF447" s="184"/>
      <c r="AG447" s="184"/>
      <c r="AH447" s="184"/>
      <c r="AI447" s="184"/>
      <c r="AJ447" s="184"/>
    </row>
    <row r="448" spans="1:36" x14ac:dyDescent="0.45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Z448" s="184"/>
      <c r="AA448" s="184"/>
      <c r="AB448" s="184"/>
      <c r="AC448" s="184"/>
      <c r="AD448" s="184"/>
      <c r="AE448" s="184"/>
      <c r="AF448" s="184"/>
      <c r="AG448" s="184"/>
      <c r="AH448" s="184"/>
      <c r="AI448" s="184"/>
      <c r="AJ448" s="184"/>
    </row>
    <row r="449" spans="1:36" x14ac:dyDescent="0.45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Z449" s="184"/>
      <c r="AA449" s="184"/>
      <c r="AB449" s="184"/>
      <c r="AC449" s="184"/>
      <c r="AD449" s="184"/>
      <c r="AE449" s="184"/>
      <c r="AF449" s="184"/>
      <c r="AG449" s="184"/>
      <c r="AH449" s="184"/>
      <c r="AI449" s="184"/>
      <c r="AJ449" s="184"/>
    </row>
    <row r="450" spans="1:36" x14ac:dyDescent="0.45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Z450" s="184"/>
      <c r="AA450" s="184"/>
      <c r="AB450" s="184"/>
      <c r="AC450" s="184"/>
      <c r="AD450" s="184"/>
      <c r="AE450" s="184"/>
      <c r="AF450" s="184"/>
      <c r="AG450" s="184"/>
      <c r="AH450" s="184"/>
      <c r="AI450" s="184"/>
      <c r="AJ450" s="184"/>
    </row>
    <row r="451" spans="1:36" x14ac:dyDescent="0.45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Z451" s="184"/>
      <c r="AA451" s="184"/>
      <c r="AB451" s="184"/>
      <c r="AC451" s="184"/>
      <c r="AD451" s="184"/>
      <c r="AE451" s="184"/>
      <c r="AF451" s="184"/>
      <c r="AG451" s="184"/>
      <c r="AH451" s="184"/>
      <c r="AI451" s="184"/>
      <c r="AJ451" s="184"/>
    </row>
    <row r="452" spans="1:36" x14ac:dyDescent="0.45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Z452" s="184"/>
      <c r="AA452" s="184"/>
      <c r="AB452" s="184"/>
      <c r="AC452" s="184"/>
      <c r="AD452" s="184"/>
      <c r="AE452" s="184"/>
      <c r="AF452" s="184"/>
      <c r="AG452" s="184"/>
      <c r="AH452" s="184"/>
      <c r="AI452" s="184"/>
      <c r="AJ452" s="184"/>
    </row>
    <row r="453" spans="1:36" x14ac:dyDescent="0.45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Z453" s="184"/>
      <c r="AA453" s="184"/>
      <c r="AB453" s="184"/>
      <c r="AC453" s="184"/>
      <c r="AD453" s="184"/>
      <c r="AE453" s="184"/>
      <c r="AF453" s="184"/>
      <c r="AG453" s="184"/>
      <c r="AH453" s="184"/>
      <c r="AI453" s="184"/>
      <c r="AJ453" s="184"/>
    </row>
    <row r="454" spans="1:36" x14ac:dyDescent="0.45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Z454" s="184"/>
      <c r="AA454" s="184"/>
      <c r="AB454" s="184"/>
      <c r="AC454" s="184"/>
      <c r="AD454" s="184"/>
      <c r="AE454" s="184"/>
      <c r="AF454" s="184"/>
      <c r="AG454" s="184"/>
      <c r="AH454" s="184"/>
      <c r="AI454" s="184"/>
      <c r="AJ454" s="184"/>
    </row>
    <row r="455" spans="1:36" x14ac:dyDescent="0.45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Z455" s="184"/>
      <c r="AA455" s="184"/>
      <c r="AB455" s="184"/>
      <c r="AC455" s="184"/>
      <c r="AD455" s="184"/>
      <c r="AE455" s="184"/>
      <c r="AF455" s="184"/>
      <c r="AG455" s="184"/>
      <c r="AH455" s="184"/>
      <c r="AI455" s="184"/>
      <c r="AJ455" s="184"/>
    </row>
    <row r="456" spans="1:36" x14ac:dyDescent="0.45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Z456" s="184"/>
      <c r="AA456" s="184"/>
      <c r="AB456" s="184"/>
      <c r="AC456" s="184"/>
      <c r="AD456" s="184"/>
      <c r="AE456" s="184"/>
      <c r="AF456" s="184"/>
      <c r="AG456" s="184"/>
      <c r="AH456" s="184"/>
      <c r="AI456" s="184"/>
      <c r="AJ456" s="184"/>
    </row>
    <row r="457" spans="1:36" x14ac:dyDescent="0.45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Z457" s="184"/>
      <c r="AA457" s="184"/>
      <c r="AB457" s="184"/>
      <c r="AC457" s="184"/>
      <c r="AD457" s="184"/>
      <c r="AE457" s="184"/>
      <c r="AF457" s="184"/>
      <c r="AG457" s="184"/>
      <c r="AH457" s="184"/>
      <c r="AI457" s="184"/>
      <c r="AJ457" s="184"/>
    </row>
    <row r="458" spans="1:36" x14ac:dyDescent="0.45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Z458" s="184"/>
      <c r="AA458" s="184"/>
      <c r="AB458" s="184"/>
      <c r="AC458" s="184"/>
      <c r="AD458" s="184"/>
      <c r="AE458" s="184"/>
      <c r="AF458" s="184"/>
      <c r="AG458" s="184"/>
      <c r="AH458" s="184"/>
      <c r="AI458" s="184"/>
      <c r="AJ458" s="184"/>
    </row>
    <row r="459" spans="1:36" x14ac:dyDescent="0.45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Z459" s="184"/>
      <c r="AA459" s="184"/>
      <c r="AB459" s="184"/>
      <c r="AC459" s="184"/>
      <c r="AD459" s="184"/>
      <c r="AE459" s="184"/>
      <c r="AF459" s="184"/>
      <c r="AG459" s="184"/>
      <c r="AH459" s="184"/>
      <c r="AI459" s="184"/>
      <c r="AJ459" s="184"/>
    </row>
    <row r="460" spans="1:36" x14ac:dyDescent="0.45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Z460" s="184"/>
      <c r="AA460" s="184"/>
      <c r="AB460" s="184"/>
      <c r="AC460" s="184"/>
      <c r="AD460" s="184"/>
      <c r="AE460" s="184"/>
      <c r="AF460" s="184"/>
      <c r="AG460" s="184"/>
      <c r="AH460" s="184"/>
      <c r="AI460" s="184"/>
      <c r="AJ460" s="184"/>
    </row>
    <row r="461" spans="1:36" x14ac:dyDescent="0.45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Z461" s="184"/>
      <c r="AA461" s="184"/>
      <c r="AB461" s="184"/>
      <c r="AC461" s="184"/>
      <c r="AD461" s="184"/>
      <c r="AE461" s="184"/>
      <c r="AF461" s="184"/>
      <c r="AG461" s="184"/>
      <c r="AH461" s="184"/>
      <c r="AI461" s="184"/>
      <c r="AJ461" s="184"/>
    </row>
    <row r="462" spans="1:36" x14ac:dyDescent="0.45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Z462" s="184"/>
      <c r="AA462" s="184"/>
      <c r="AB462" s="184"/>
      <c r="AC462" s="184"/>
      <c r="AD462" s="184"/>
      <c r="AE462" s="184"/>
      <c r="AF462" s="184"/>
      <c r="AG462" s="184"/>
      <c r="AH462" s="184"/>
      <c r="AI462" s="184"/>
      <c r="AJ462" s="184"/>
    </row>
    <row r="463" spans="1:36" x14ac:dyDescent="0.45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Z463" s="184"/>
      <c r="AA463" s="184"/>
      <c r="AB463" s="184"/>
      <c r="AC463" s="184"/>
      <c r="AD463" s="184"/>
      <c r="AE463" s="184"/>
      <c r="AF463" s="184"/>
      <c r="AG463" s="184"/>
      <c r="AH463" s="184"/>
      <c r="AI463" s="184"/>
      <c r="AJ463" s="184"/>
    </row>
    <row r="464" spans="1:36" x14ac:dyDescent="0.45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Z464" s="184"/>
      <c r="AA464" s="184"/>
      <c r="AB464" s="184"/>
      <c r="AC464" s="184"/>
      <c r="AD464" s="184"/>
      <c r="AE464" s="184"/>
      <c r="AF464" s="184"/>
      <c r="AG464" s="184"/>
      <c r="AH464" s="184"/>
      <c r="AI464" s="184"/>
      <c r="AJ464" s="184"/>
    </row>
    <row r="465" spans="1:36" x14ac:dyDescent="0.45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Z465" s="184"/>
      <c r="AA465" s="184"/>
      <c r="AB465" s="184"/>
      <c r="AC465" s="184"/>
      <c r="AD465" s="184"/>
      <c r="AE465" s="184"/>
      <c r="AF465" s="184"/>
      <c r="AG465" s="184"/>
      <c r="AH465" s="184"/>
      <c r="AI465" s="184"/>
      <c r="AJ465" s="184"/>
    </row>
    <row r="466" spans="1:36" x14ac:dyDescent="0.45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Z466" s="184"/>
      <c r="AA466" s="184"/>
      <c r="AB466" s="184"/>
      <c r="AC466" s="184"/>
      <c r="AD466" s="184"/>
      <c r="AE466" s="184"/>
      <c r="AF466" s="184"/>
      <c r="AG466" s="184"/>
      <c r="AH466" s="184"/>
      <c r="AI466" s="184"/>
      <c r="AJ466" s="184"/>
    </row>
    <row r="467" spans="1:36" x14ac:dyDescent="0.45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Z467" s="184"/>
      <c r="AA467" s="184"/>
      <c r="AB467" s="184"/>
      <c r="AC467" s="184"/>
      <c r="AD467" s="184"/>
      <c r="AE467" s="184"/>
      <c r="AF467" s="184"/>
      <c r="AG467" s="184"/>
      <c r="AH467" s="184"/>
      <c r="AI467" s="184"/>
      <c r="AJ467" s="184"/>
    </row>
    <row r="468" spans="1:36" x14ac:dyDescent="0.45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Z468" s="184"/>
      <c r="AA468" s="184"/>
      <c r="AB468" s="184"/>
      <c r="AC468" s="184"/>
      <c r="AD468" s="184"/>
      <c r="AE468" s="184"/>
      <c r="AF468" s="184"/>
      <c r="AG468" s="184"/>
      <c r="AH468" s="184"/>
      <c r="AI468" s="184"/>
      <c r="AJ468" s="184"/>
    </row>
    <row r="469" spans="1:36" x14ac:dyDescent="0.45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Z469" s="184"/>
      <c r="AA469" s="184"/>
      <c r="AB469" s="184"/>
      <c r="AC469" s="184"/>
      <c r="AD469" s="184"/>
      <c r="AE469" s="184"/>
      <c r="AF469" s="184"/>
      <c r="AG469" s="184"/>
      <c r="AH469" s="184"/>
      <c r="AI469" s="184"/>
      <c r="AJ469" s="184"/>
    </row>
    <row r="470" spans="1:36" x14ac:dyDescent="0.45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Z470" s="184"/>
      <c r="AA470" s="184"/>
      <c r="AB470" s="184"/>
      <c r="AC470" s="184"/>
      <c r="AD470" s="184"/>
      <c r="AE470" s="184"/>
      <c r="AF470" s="184"/>
      <c r="AG470" s="184"/>
      <c r="AH470" s="184"/>
      <c r="AI470" s="184"/>
      <c r="AJ470" s="184"/>
    </row>
    <row r="471" spans="1:36" x14ac:dyDescent="0.45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Z471" s="184"/>
      <c r="AA471" s="184"/>
      <c r="AB471" s="184"/>
      <c r="AC471" s="184"/>
      <c r="AD471" s="184"/>
      <c r="AE471" s="184"/>
      <c r="AF471" s="184"/>
      <c r="AG471" s="184"/>
      <c r="AH471" s="184"/>
      <c r="AI471" s="184"/>
      <c r="AJ471" s="184"/>
    </row>
    <row r="472" spans="1:36" x14ac:dyDescent="0.45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Z472" s="184"/>
      <c r="AA472" s="184"/>
      <c r="AB472" s="184"/>
      <c r="AC472" s="184"/>
      <c r="AD472" s="184"/>
      <c r="AE472" s="184"/>
      <c r="AF472" s="184"/>
      <c r="AG472" s="184"/>
      <c r="AH472" s="184"/>
      <c r="AI472" s="184"/>
      <c r="AJ472" s="184"/>
    </row>
    <row r="473" spans="1:36" x14ac:dyDescent="0.45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Z473" s="184"/>
      <c r="AA473" s="184"/>
      <c r="AB473" s="184"/>
      <c r="AC473" s="184"/>
      <c r="AD473" s="184"/>
      <c r="AE473" s="184"/>
      <c r="AF473" s="184"/>
      <c r="AG473" s="184"/>
      <c r="AH473" s="184"/>
      <c r="AI473" s="184"/>
      <c r="AJ473" s="184"/>
    </row>
    <row r="474" spans="1:36" x14ac:dyDescent="0.45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Z474" s="184"/>
      <c r="AA474" s="184"/>
      <c r="AB474" s="184"/>
      <c r="AC474" s="184"/>
      <c r="AD474" s="184"/>
      <c r="AE474" s="184"/>
      <c r="AF474" s="184"/>
      <c r="AG474" s="184"/>
      <c r="AH474" s="184"/>
      <c r="AI474" s="184"/>
      <c r="AJ474" s="184"/>
    </row>
    <row r="475" spans="1:36" x14ac:dyDescent="0.45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Z475" s="184"/>
      <c r="AA475" s="184"/>
      <c r="AB475" s="184"/>
      <c r="AC475" s="184"/>
      <c r="AD475" s="184"/>
      <c r="AE475" s="184"/>
      <c r="AF475" s="184"/>
      <c r="AG475" s="184"/>
      <c r="AH475" s="184"/>
      <c r="AI475" s="184"/>
      <c r="AJ475" s="184"/>
    </row>
    <row r="476" spans="1:36" x14ac:dyDescent="0.45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Z476" s="184"/>
      <c r="AA476" s="184"/>
      <c r="AB476" s="184"/>
      <c r="AC476" s="184"/>
      <c r="AD476" s="184"/>
      <c r="AE476" s="184"/>
      <c r="AF476" s="184"/>
      <c r="AG476" s="184"/>
      <c r="AH476" s="184"/>
      <c r="AI476" s="184"/>
      <c r="AJ476" s="184"/>
    </row>
    <row r="477" spans="1:36" x14ac:dyDescent="0.45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Z477" s="184"/>
      <c r="AA477" s="184"/>
      <c r="AB477" s="184"/>
      <c r="AC477" s="184"/>
      <c r="AD477" s="184"/>
      <c r="AE477" s="184"/>
      <c r="AF477" s="184"/>
      <c r="AG477" s="184"/>
      <c r="AH477" s="184"/>
      <c r="AI477" s="184"/>
      <c r="AJ477" s="184"/>
    </row>
    <row r="478" spans="1:36" x14ac:dyDescent="0.45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Z478" s="184"/>
      <c r="AA478" s="184"/>
      <c r="AB478" s="184"/>
      <c r="AC478" s="184"/>
      <c r="AD478" s="184"/>
      <c r="AE478" s="184"/>
      <c r="AF478" s="184"/>
      <c r="AG478" s="184"/>
      <c r="AH478" s="184"/>
      <c r="AI478" s="184"/>
      <c r="AJ478" s="184"/>
    </row>
    <row r="479" spans="1:36" x14ac:dyDescent="0.45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Z479" s="184"/>
      <c r="AA479" s="184"/>
      <c r="AB479" s="184"/>
      <c r="AC479" s="184"/>
      <c r="AD479" s="184"/>
      <c r="AE479" s="184"/>
      <c r="AF479" s="184"/>
      <c r="AG479" s="184"/>
      <c r="AH479" s="184"/>
      <c r="AI479" s="184"/>
      <c r="AJ479" s="184"/>
    </row>
    <row r="480" spans="1:36" x14ac:dyDescent="0.45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Z480" s="184"/>
      <c r="AA480" s="184"/>
      <c r="AB480" s="184"/>
      <c r="AC480" s="184"/>
      <c r="AD480" s="184"/>
      <c r="AE480" s="184"/>
      <c r="AF480" s="184"/>
      <c r="AG480" s="184"/>
      <c r="AH480" s="184"/>
      <c r="AI480" s="184"/>
      <c r="AJ480" s="184"/>
    </row>
    <row r="481" spans="1:36" x14ac:dyDescent="0.45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Z481" s="184"/>
      <c r="AA481" s="184"/>
      <c r="AB481" s="184"/>
      <c r="AC481" s="184"/>
      <c r="AD481" s="184"/>
      <c r="AE481" s="184"/>
      <c r="AF481" s="184"/>
      <c r="AG481" s="184"/>
      <c r="AH481" s="184"/>
      <c r="AI481" s="184"/>
      <c r="AJ481" s="184"/>
    </row>
    <row r="482" spans="1:36" x14ac:dyDescent="0.45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Z482" s="184"/>
      <c r="AA482" s="184"/>
      <c r="AB482" s="184"/>
      <c r="AC482" s="184"/>
      <c r="AD482" s="184"/>
      <c r="AE482" s="184"/>
      <c r="AF482" s="184"/>
      <c r="AG482" s="184"/>
      <c r="AH482" s="184"/>
      <c r="AI482" s="184"/>
      <c r="AJ482" s="184"/>
    </row>
    <row r="483" spans="1:36" x14ac:dyDescent="0.45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Z483" s="184"/>
      <c r="AA483" s="184"/>
      <c r="AB483" s="184"/>
      <c r="AC483" s="184"/>
      <c r="AD483" s="184"/>
      <c r="AE483" s="184"/>
      <c r="AF483" s="184"/>
      <c r="AG483" s="184"/>
      <c r="AH483" s="184"/>
      <c r="AI483" s="184"/>
      <c r="AJ483" s="184"/>
    </row>
    <row r="484" spans="1:36" x14ac:dyDescent="0.45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Z484" s="184"/>
      <c r="AA484" s="184"/>
      <c r="AB484" s="184"/>
      <c r="AC484" s="184"/>
      <c r="AD484" s="184"/>
      <c r="AE484" s="184"/>
      <c r="AF484" s="184"/>
      <c r="AG484" s="184"/>
      <c r="AH484" s="184"/>
      <c r="AI484" s="184"/>
      <c r="AJ484" s="184"/>
    </row>
    <row r="485" spans="1:36" x14ac:dyDescent="0.45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Z485" s="184"/>
      <c r="AA485" s="184"/>
      <c r="AB485" s="184"/>
      <c r="AC485" s="184"/>
      <c r="AD485" s="184"/>
      <c r="AE485" s="184"/>
      <c r="AF485" s="184"/>
      <c r="AG485" s="184"/>
      <c r="AH485" s="184"/>
      <c r="AI485" s="184"/>
      <c r="AJ485" s="184"/>
    </row>
    <row r="486" spans="1:36" x14ac:dyDescent="0.45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Z486" s="184"/>
      <c r="AA486" s="184"/>
      <c r="AB486" s="184"/>
      <c r="AC486" s="184"/>
      <c r="AD486" s="184"/>
      <c r="AE486" s="184"/>
      <c r="AF486" s="184"/>
      <c r="AG486" s="184"/>
      <c r="AH486" s="184"/>
      <c r="AI486" s="184"/>
      <c r="AJ486" s="184"/>
    </row>
    <row r="487" spans="1:36" x14ac:dyDescent="0.45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Z487" s="184"/>
      <c r="AA487" s="184"/>
      <c r="AB487" s="184"/>
      <c r="AC487" s="184"/>
      <c r="AD487" s="184"/>
      <c r="AE487" s="184"/>
      <c r="AF487" s="184"/>
      <c r="AG487" s="184"/>
      <c r="AH487" s="184"/>
      <c r="AI487" s="184"/>
      <c r="AJ487" s="184"/>
    </row>
    <row r="488" spans="1:36" x14ac:dyDescent="0.45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Z488" s="184"/>
      <c r="AA488" s="184"/>
      <c r="AB488" s="184"/>
      <c r="AC488" s="184"/>
      <c r="AD488" s="184"/>
      <c r="AE488" s="184"/>
      <c r="AF488" s="184"/>
      <c r="AG488" s="184"/>
      <c r="AH488" s="184"/>
      <c r="AI488" s="184"/>
      <c r="AJ488" s="184"/>
    </row>
    <row r="489" spans="1:36" x14ac:dyDescent="0.45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Z489" s="184"/>
      <c r="AA489" s="184"/>
      <c r="AB489" s="184"/>
      <c r="AC489" s="184"/>
      <c r="AD489" s="184"/>
      <c r="AE489" s="184"/>
      <c r="AF489" s="184"/>
      <c r="AG489" s="184"/>
      <c r="AH489" s="184"/>
      <c r="AI489" s="184"/>
      <c r="AJ489" s="184"/>
    </row>
    <row r="490" spans="1:36" x14ac:dyDescent="0.45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Z490" s="184"/>
      <c r="AA490" s="184"/>
      <c r="AB490" s="184"/>
      <c r="AC490" s="184"/>
      <c r="AD490" s="184"/>
      <c r="AE490" s="184"/>
      <c r="AF490" s="184"/>
      <c r="AG490" s="184"/>
      <c r="AH490" s="184"/>
      <c r="AI490" s="184"/>
      <c r="AJ490" s="184"/>
    </row>
    <row r="491" spans="1:36" x14ac:dyDescent="0.45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Z491" s="184"/>
      <c r="AA491" s="184"/>
      <c r="AB491" s="184"/>
      <c r="AC491" s="184"/>
      <c r="AD491" s="184"/>
      <c r="AE491" s="184"/>
      <c r="AF491" s="184"/>
      <c r="AG491" s="184"/>
      <c r="AH491" s="184"/>
      <c r="AI491" s="184"/>
      <c r="AJ491" s="184"/>
    </row>
    <row r="492" spans="1:36" x14ac:dyDescent="0.45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Z492" s="184"/>
      <c r="AA492" s="184"/>
      <c r="AB492" s="184"/>
      <c r="AC492" s="184"/>
      <c r="AD492" s="184"/>
      <c r="AE492" s="184"/>
      <c r="AF492" s="184"/>
      <c r="AG492" s="184"/>
      <c r="AH492" s="184"/>
      <c r="AI492" s="184"/>
      <c r="AJ492" s="184"/>
    </row>
    <row r="493" spans="1:36" x14ac:dyDescent="0.45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Z493" s="184"/>
      <c r="AA493" s="184"/>
      <c r="AB493" s="184"/>
      <c r="AC493" s="184"/>
      <c r="AD493" s="184"/>
      <c r="AE493" s="184"/>
      <c r="AF493" s="184"/>
      <c r="AG493" s="184"/>
      <c r="AH493" s="184"/>
      <c r="AI493" s="184"/>
      <c r="AJ493" s="184"/>
    </row>
    <row r="494" spans="1:36" x14ac:dyDescent="0.45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Z494" s="184"/>
      <c r="AA494" s="184"/>
      <c r="AB494" s="184"/>
      <c r="AC494" s="184"/>
      <c r="AD494" s="184"/>
      <c r="AE494" s="184"/>
      <c r="AF494" s="184"/>
      <c r="AG494" s="184"/>
      <c r="AH494" s="184"/>
      <c r="AI494" s="184"/>
      <c r="AJ494" s="184"/>
    </row>
    <row r="495" spans="1:36" x14ac:dyDescent="0.45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Z495" s="184"/>
      <c r="AA495" s="184"/>
      <c r="AB495" s="184"/>
      <c r="AC495" s="184"/>
      <c r="AD495" s="184"/>
      <c r="AE495" s="184"/>
      <c r="AF495" s="184"/>
      <c r="AG495" s="184"/>
      <c r="AH495" s="184"/>
      <c r="AI495" s="184"/>
      <c r="AJ495" s="184"/>
    </row>
    <row r="496" spans="1:36" x14ac:dyDescent="0.45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Z496" s="184"/>
      <c r="AA496" s="184"/>
      <c r="AB496" s="184"/>
      <c r="AC496" s="184"/>
      <c r="AD496" s="184"/>
      <c r="AE496" s="184"/>
      <c r="AF496" s="184"/>
      <c r="AG496" s="184"/>
      <c r="AH496" s="184"/>
      <c r="AI496" s="184"/>
      <c r="AJ496" s="184"/>
    </row>
    <row r="497" spans="1:36" x14ac:dyDescent="0.45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Z497" s="184"/>
      <c r="AA497" s="184"/>
      <c r="AB497" s="184"/>
      <c r="AC497" s="184"/>
      <c r="AD497" s="184"/>
      <c r="AE497" s="184"/>
      <c r="AF497" s="184"/>
      <c r="AG497" s="184"/>
      <c r="AH497" s="184"/>
      <c r="AI497" s="184"/>
      <c r="AJ497" s="184"/>
    </row>
    <row r="498" spans="1:36" x14ac:dyDescent="0.45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Z498" s="184"/>
      <c r="AA498" s="184"/>
      <c r="AB498" s="184"/>
      <c r="AC498" s="184"/>
      <c r="AD498" s="184"/>
      <c r="AE498" s="184"/>
      <c r="AF498" s="184"/>
      <c r="AG498" s="184"/>
      <c r="AH498" s="184"/>
      <c r="AI498" s="184"/>
      <c r="AJ498" s="184"/>
    </row>
    <row r="499" spans="1:36" x14ac:dyDescent="0.45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Z499" s="184"/>
      <c r="AA499" s="184"/>
      <c r="AB499" s="184"/>
      <c r="AC499" s="184"/>
      <c r="AD499" s="184"/>
      <c r="AE499" s="184"/>
      <c r="AF499" s="184"/>
      <c r="AG499" s="184"/>
      <c r="AH499" s="184"/>
      <c r="AI499" s="184"/>
      <c r="AJ499" s="184"/>
    </row>
    <row r="500" spans="1:36" x14ac:dyDescent="0.45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Z500" s="184"/>
      <c r="AA500" s="184"/>
      <c r="AB500" s="184"/>
      <c r="AC500" s="184"/>
      <c r="AD500" s="184"/>
      <c r="AE500" s="184"/>
      <c r="AF500" s="184"/>
      <c r="AG500" s="184"/>
      <c r="AH500" s="184"/>
      <c r="AI500" s="184"/>
      <c r="AJ500" s="184"/>
    </row>
    <row r="501" spans="1:36" x14ac:dyDescent="0.45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Z501" s="184"/>
      <c r="AA501" s="184"/>
      <c r="AB501" s="184"/>
      <c r="AC501" s="184"/>
      <c r="AD501" s="184"/>
      <c r="AE501" s="184"/>
      <c r="AF501" s="184"/>
      <c r="AG501" s="184"/>
      <c r="AH501" s="184"/>
      <c r="AI501" s="184"/>
      <c r="AJ501" s="184"/>
    </row>
    <row r="502" spans="1:36" x14ac:dyDescent="0.45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Z502" s="184"/>
      <c r="AA502" s="184"/>
      <c r="AB502" s="184"/>
      <c r="AC502" s="184"/>
      <c r="AD502" s="184"/>
      <c r="AE502" s="184"/>
      <c r="AF502" s="184"/>
      <c r="AG502" s="184"/>
      <c r="AH502" s="184"/>
      <c r="AI502" s="184"/>
      <c r="AJ502" s="184"/>
    </row>
    <row r="503" spans="1:36" x14ac:dyDescent="0.45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Z503" s="184"/>
      <c r="AA503" s="184"/>
      <c r="AB503" s="184"/>
      <c r="AC503" s="184"/>
      <c r="AD503" s="184"/>
      <c r="AE503" s="184"/>
      <c r="AF503" s="184"/>
      <c r="AG503" s="184"/>
      <c r="AH503" s="184"/>
      <c r="AI503" s="184"/>
      <c r="AJ503" s="184"/>
    </row>
    <row r="504" spans="1:36" x14ac:dyDescent="0.45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Z504" s="184"/>
      <c r="AA504" s="184"/>
      <c r="AB504" s="184"/>
      <c r="AC504" s="184"/>
      <c r="AD504" s="184"/>
      <c r="AE504" s="184"/>
      <c r="AF504" s="184"/>
      <c r="AG504" s="184"/>
      <c r="AH504" s="184"/>
      <c r="AI504" s="184"/>
      <c r="AJ504" s="184"/>
    </row>
    <row r="505" spans="1:36" x14ac:dyDescent="0.45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Z505" s="184"/>
      <c r="AA505" s="184"/>
      <c r="AB505" s="184"/>
      <c r="AC505" s="184"/>
      <c r="AD505" s="184"/>
      <c r="AE505" s="184"/>
      <c r="AF505" s="184"/>
      <c r="AG505" s="184"/>
      <c r="AH505" s="184"/>
      <c r="AI505" s="184"/>
      <c r="AJ505" s="184"/>
    </row>
    <row r="506" spans="1:36" x14ac:dyDescent="0.45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Z506" s="184"/>
      <c r="AA506" s="184"/>
      <c r="AB506" s="184"/>
      <c r="AC506" s="184"/>
      <c r="AD506" s="184"/>
      <c r="AE506" s="184"/>
      <c r="AF506" s="184"/>
      <c r="AG506" s="184"/>
      <c r="AH506" s="184"/>
      <c r="AI506" s="184"/>
      <c r="AJ506" s="184"/>
    </row>
    <row r="507" spans="1:36" x14ac:dyDescent="0.45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Z507" s="184"/>
      <c r="AA507" s="184"/>
      <c r="AB507" s="184"/>
      <c r="AC507" s="184"/>
      <c r="AD507" s="184"/>
      <c r="AE507" s="184"/>
      <c r="AF507" s="184"/>
      <c r="AG507" s="184"/>
      <c r="AH507" s="184"/>
      <c r="AI507" s="184"/>
      <c r="AJ507" s="184"/>
    </row>
    <row r="508" spans="1:36" x14ac:dyDescent="0.45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Z508" s="184"/>
      <c r="AA508" s="184"/>
      <c r="AB508" s="184"/>
      <c r="AC508" s="184"/>
      <c r="AD508" s="184"/>
      <c r="AE508" s="184"/>
      <c r="AF508" s="184"/>
      <c r="AG508" s="184"/>
      <c r="AH508" s="184"/>
      <c r="AI508" s="184"/>
      <c r="AJ508" s="184"/>
    </row>
    <row r="509" spans="1:36" x14ac:dyDescent="0.45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Z509" s="184"/>
      <c r="AA509" s="184"/>
      <c r="AB509" s="184"/>
      <c r="AC509" s="184"/>
      <c r="AD509" s="184"/>
      <c r="AE509" s="184"/>
      <c r="AF509" s="184"/>
      <c r="AG509" s="184"/>
      <c r="AH509" s="184"/>
      <c r="AI509" s="184"/>
      <c r="AJ509" s="184"/>
    </row>
    <row r="510" spans="1:36" x14ac:dyDescent="0.45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Z510" s="184"/>
      <c r="AA510" s="184"/>
      <c r="AB510" s="184"/>
      <c r="AC510" s="184"/>
      <c r="AD510" s="184"/>
      <c r="AE510" s="184"/>
      <c r="AF510" s="184"/>
      <c r="AG510" s="184"/>
      <c r="AH510" s="184"/>
      <c r="AI510" s="184"/>
      <c r="AJ510" s="184"/>
    </row>
    <row r="511" spans="1:36" x14ac:dyDescent="0.45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Z511" s="184"/>
      <c r="AA511" s="184"/>
      <c r="AB511" s="184"/>
      <c r="AC511" s="184"/>
      <c r="AD511" s="184"/>
      <c r="AE511" s="184"/>
      <c r="AF511" s="184"/>
      <c r="AG511" s="184"/>
      <c r="AH511" s="184"/>
      <c r="AI511" s="184"/>
      <c r="AJ511" s="184"/>
    </row>
    <row r="512" spans="1:36" x14ac:dyDescent="0.45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Z512" s="184"/>
      <c r="AA512" s="184"/>
      <c r="AB512" s="184"/>
      <c r="AC512" s="184"/>
      <c r="AD512" s="184"/>
      <c r="AE512" s="184"/>
      <c r="AF512" s="184"/>
      <c r="AG512" s="184"/>
      <c r="AH512" s="184"/>
      <c r="AI512" s="184"/>
      <c r="AJ512" s="184"/>
    </row>
    <row r="513" spans="1:36" x14ac:dyDescent="0.45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Z513" s="184"/>
      <c r="AA513" s="184"/>
      <c r="AB513" s="184"/>
      <c r="AC513" s="184"/>
      <c r="AD513" s="184"/>
      <c r="AE513" s="184"/>
      <c r="AF513" s="184"/>
      <c r="AG513" s="184"/>
      <c r="AH513" s="184"/>
      <c r="AI513" s="184"/>
      <c r="AJ513" s="184"/>
    </row>
    <row r="514" spans="1:36" x14ac:dyDescent="0.45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Z514" s="184"/>
      <c r="AA514" s="184"/>
      <c r="AB514" s="184"/>
      <c r="AC514" s="184"/>
      <c r="AD514" s="184"/>
      <c r="AE514" s="184"/>
      <c r="AF514" s="184"/>
      <c r="AG514" s="184"/>
      <c r="AH514" s="184"/>
      <c r="AI514" s="184"/>
      <c r="AJ514" s="184"/>
    </row>
    <row r="515" spans="1:36" x14ac:dyDescent="0.45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Z515" s="184"/>
      <c r="AA515" s="184"/>
      <c r="AB515" s="184"/>
      <c r="AC515" s="184"/>
      <c r="AD515" s="184"/>
      <c r="AE515" s="184"/>
      <c r="AF515" s="184"/>
      <c r="AG515" s="184"/>
      <c r="AH515" s="184"/>
      <c r="AI515" s="184"/>
      <c r="AJ515" s="184"/>
    </row>
    <row r="516" spans="1:36" x14ac:dyDescent="0.45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Z516" s="184"/>
      <c r="AA516" s="184"/>
      <c r="AB516" s="184"/>
      <c r="AC516" s="184"/>
      <c r="AD516" s="184"/>
      <c r="AE516" s="184"/>
      <c r="AF516" s="184"/>
      <c r="AG516" s="184"/>
      <c r="AH516" s="184"/>
      <c r="AI516" s="184"/>
      <c r="AJ516" s="184"/>
    </row>
    <row r="517" spans="1:36" x14ac:dyDescent="0.45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Z517" s="184"/>
      <c r="AA517" s="184"/>
      <c r="AB517" s="184"/>
      <c r="AC517" s="184"/>
      <c r="AD517" s="184"/>
      <c r="AE517" s="184"/>
      <c r="AF517" s="184"/>
      <c r="AG517" s="184"/>
      <c r="AH517" s="184"/>
      <c r="AI517" s="184"/>
      <c r="AJ517" s="184"/>
    </row>
    <row r="518" spans="1:36" x14ac:dyDescent="0.45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Z518" s="184"/>
      <c r="AA518" s="184"/>
      <c r="AB518" s="184"/>
      <c r="AC518" s="184"/>
      <c r="AD518" s="184"/>
      <c r="AE518" s="184"/>
      <c r="AF518" s="184"/>
      <c r="AG518" s="184"/>
      <c r="AH518" s="184"/>
      <c r="AI518" s="184"/>
      <c r="AJ518" s="184"/>
    </row>
    <row r="519" spans="1:36" x14ac:dyDescent="0.45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Z519" s="184"/>
      <c r="AA519" s="184"/>
      <c r="AB519" s="184"/>
      <c r="AC519" s="184"/>
      <c r="AD519" s="184"/>
      <c r="AE519" s="184"/>
      <c r="AF519" s="184"/>
      <c r="AG519" s="184"/>
      <c r="AH519" s="184"/>
      <c r="AI519" s="184"/>
      <c r="AJ519" s="184"/>
    </row>
    <row r="520" spans="1:36" x14ac:dyDescent="0.45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Z520" s="184"/>
      <c r="AA520" s="184"/>
      <c r="AB520" s="184"/>
      <c r="AC520" s="184"/>
      <c r="AD520" s="184"/>
      <c r="AE520" s="184"/>
      <c r="AF520" s="184"/>
      <c r="AG520" s="184"/>
      <c r="AH520" s="184"/>
      <c r="AI520" s="184"/>
      <c r="AJ520" s="184"/>
    </row>
    <row r="521" spans="1:36" x14ac:dyDescent="0.45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Z521" s="184"/>
      <c r="AA521" s="184"/>
      <c r="AB521" s="184"/>
      <c r="AC521" s="184"/>
      <c r="AD521" s="184"/>
      <c r="AE521" s="184"/>
      <c r="AF521" s="184"/>
      <c r="AG521" s="184"/>
      <c r="AH521" s="184"/>
      <c r="AI521" s="184"/>
      <c r="AJ521" s="184"/>
    </row>
    <row r="522" spans="1:36" x14ac:dyDescent="0.45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Z522" s="184"/>
      <c r="AA522" s="184"/>
      <c r="AB522" s="184"/>
      <c r="AC522" s="184"/>
      <c r="AD522" s="184"/>
      <c r="AE522" s="184"/>
      <c r="AF522" s="184"/>
      <c r="AG522" s="184"/>
      <c r="AH522" s="184"/>
      <c r="AI522" s="184"/>
      <c r="AJ522" s="184"/>
    </row>
    <row r="523" spans="1:36" x14ac:dyDescent="0.45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Z523" s="184"/>
      <c r="AA523" s="184"/>
      <c r="AB523" s="184"/>
      <c r="AC523" s="184"/>
      <c r="AD523" s="184"/>
      <c r="AE523" s="184"/>
      <c r="AF523" s="184"/>
      <c r="AG523" s="184"/>
      <c r="AH523" s="184"/>
      <c r="AI523" s="184"/>
      <c r="AJ523" s="184"/>
    </row>
    <row r="524" spans="1:36" x14ac:dyDescent="0.45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Z524" s="184"/>
      <c r="AA524" s="184"/>
      <c r="AB524" s="184"/>
      <c r="AC524" s="184"/>
      <c r="AD524" s="184"/>
      <c r="AE524" s="184"/>
      <c r="AF524" s="184"/>
      <c r="AG524" s="184"/>
      <c r="AH524" s="184"/>
      <c r="AI524" s="184"/>
      <c r="AJ524" s="184"/>
    </row>
    <row r="525" spans="1:36" x14ac:dyDescent="0.45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Z525" s="184"/>
      <c r="AA525" s="184"/>
      <c r="AB525" s="184"/>
      <c r="AC525" s="184"/>
      <c r="AD525" s="184"/>
      <c r="AE525" s="184"/>
      <c r="AF525" s="184"/>
      <c r="AG525" s="184"/>
      <c r="AH525" s="184"/>
      <c r="AI525" s="184"/>
      <c r="AJ525" s="184"/>
    </row>
    <row r="526" spans="1:36" x14ac:dyDescent="0.45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Z526" s="184"/>
      <c r="AA526" s="184"/>
      <c r="AB526" s="184"/>
      <c r="AC526" s="184"/>
      <c r="AD526" s="184"/>
      <c r="AE526" s="184"/>
      <c r="AF526" s="184"/>
      <c r="AG526" s="184"/>
      <c r="AH526" s="184"/>
      <c r="AI526" s="184"/>
      <c r="AJ526" s="184"/>
    </row>
    <row r="527" spans="1:36" x14ac:dyDescent="0.45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Z527" s="184"/>
      <c r="AA527" s="184"/>
      <c r="AB527" s="184"/>
      <c r="AC527" s="184"/>
      <c r="AD527" s="184"/>
      <c r="AE527" s="184"/>
      <c r="AF527" s="184"/>
      <c r="AG527" s="184"/>
      <c r="AH527" s="184"/>
      <c r="AI527" s="184"/>
      <c r="AJ527" s="184"/>
    </row>
    <row r="528" spans="1:36" x14ac:dyDescent="0.45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Z528" s="184"/>
      <c r="AA528" s="184"/>
      <c r="AB528" s="184"/>
      <c r="AC528" s="184"/>
      <c r="AD528" s="184"/>
      <c r="AE528" s="184"/>
      <c r="AF528" s="184"/>
      <c r="AG528" s="184"/>
      <c r="AH528" s="184"/>
      <c r="AI528" s="184"/>
      <c r="AJ528" s="184"/>
    </row>
    <row r="529" spans="1:36" x14ac:dyDescent="0.45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Z529" s="184"/>
      <c r="AA529" s="184"/>
      <c r="AB529" s="184"/>
      <c r="AC529" s="184"/>
      <c r="AD529" s="184"/>
      <c r="AE529" s="184"/>
      <c r="AF529" s="184"/>
      <c r="AG529" s="184"/>
      <c r="AH529" s="184"/>
      <c r="AI529" s="184"/>
      <c r="AJ529" s="184"/>
    </row>
    <row r="530" spans="1:36" x14ac:dyDescent="0.45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Z530" s="184"/>
      <c r="AA530" s="184"/>
      <c r="AB530" s="184"/>
      <c r="AC530" s="184"/>
      <c r="AD530" s="184"/>
      <c r="AE530" s="184"/>
      <c r="AF530" s="184"/>
      <c r="AG530" s="184"/>
      <c r="AH530" s="184"/>
      <c r="AI530" s="184"/>
      <c r="AJ530" s="184"/>
    </row>
    <row r="531" spans="1:36" x14ac:dyDescent="0.45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Z531" s="184"/>
      <c r="AA531" s="184"/>
      <c r="AB531" s="184"/>
      <c r="AC531" s="184"/>
      <c r="AD531" s="184"/>
      <c r="AE531" s="184"/>
      <c r="AF531" s="184"/>
      <c r="AG531" s="184"/>
      <c r="AH531" s="184"/>
      <c r="AI531" s="184"/>
      <c r="AJ531" s="184"/>
    </row>
    <row r="532" spans="1:36" x14ac:dyDescent="0.45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Z532" s="184"/>
      <c r="AA532" s="184"/>
      <c r="AB532" s="184"/>
      <c r="AC532" s="184"/>
      <c r="AD532" s="184"/>
      <c r="AE532" s="184"/>
      <c r="AF532" s="184"/>
      <c r="AG532" s="184"/>
      <c r="AH532" s="184"/>
      <c r="AI532" s="184"/>
      <c r="AJ532" s="184"/>
    </row>
    <row r="533" spans="1:36" x14ac:dyDescent="0.45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Z533" s="184"/>
      <c r="AA533" s="184"/>
      <c r="AB533" s="184"/>
      <c r="AC533" s="184"/>
      <c r="AD533" s="184"/>
      <c r="AE533" s="184"/>
      <c r="AF533" s="184"/>
      <c r="AG533" s="184"/>
      <c r="AH533" s="184"/>
      <c r="AI533" s="184"/>
      <c r="AJ533" s="184"/>
    </row>
    <row r="534" spans="1:36" x14ac:dyDescent="0.45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Z534" s="184"/>
      <c r="AA534" s="184"/>
      <c r="AB534" s="184"/>
      <c r="AC534" s="184"/>
      <c r="AD534" s="184"/>
      <c r="AE534" s="184"/>
      <c r="AF534" s="184"/>
      <c r="AG534" s="184"/>
      <c r="AH534" s="184"/>
      <c r="AI534" s="184"/>
      <c r="AJ534" s="184"/>
    </row>
    <row r="535" spans="1:36" x14ac:dyDescent="0.45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Z535" s="184"/>
      <c r="AA535" s="184"/>
      <c r="AB535" s="184"/>
      <c r="AC535" s="184"/>
      <c r="AD535" s="184"/>
      <c r="AE535" s="184"/>
      <c r="AF535" s="184"/>
      <c r="AG535" s="184"/>
      <c r="AH535" s="184"/>
      <c r="AI535" s="184"/>
      <c r="AJ535" s="184"/>
    </row>
    <row r="536" spans="1:36" x14ac:dyDescent="0.45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Z536" s="184"/>
      <c r="AA536" s="184"/>
      <c r="AB536" s="184"/>
      <c r="AC536" s="184"/>
      <c r="AD536" s="184"/>
      <c r="AE536" s="184"/>
      <c r="AF536" s="184"/>
      <c r="AG536" s="184"/>
      <c r="AH536" s="184"/>
      <c r="AI536" s="184"/>
      <c r="AJ536" s="184"/>
    </row>
    <row r="537" spans="1:36" x14ac:dyDescent="0.45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Z537" s="184"/>
      <c r="AA537" s="184"/>
      <c r="AB537" s="184"/>
      <c r="AC537" s="184"/>
      <c r="AD537" s="184"/>
      <c r="AE537" s="184"/>
      <c r="AF537" s="184"/>
      <c r="AG537" s="184"/>
      <c r="AH537" s="184"/>
      <c r="AI537" s="184"/>
      <c r="AJ537" s="184"/>
    </row>
    <row r="538" spans="1:36" x14ac:dyDescent="0.45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Z538" s="184"/>
      <c r="AA538" s="184"/>
      <c r="AB538" s="184"/>
      <c r="AC538" s="184"/>
      <c r="AD538" s="184"/>
      <c r="AE538" s="184"/>
      <c r="AF538" s="184"/>
      <c r="AG538" s="184"/>
      <c r="AH538" s="184"/>
      <c r="AI538" s="184"/>
      <c r="AJ538" s="184"/>
    </row>
    <row r="539" spans="1:36" x14ac:dyDescent="0.45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Z539" s="184"/>
      <c r="AA539" s="184"/>
      <c r="AB539" s="184"/>
      <c r="AC539" s="184"/>
      <c r="AD539" s="184"/>
      <c r="AE539" s="184"/>
      <c r="AF539" s="184"/>
      <c r="AG539" s="184"/>
      <c r="AH539" s="184"/>
      <c r="AI539" s="184"/>
      <c r="AJ539" s="184"/>
    </row>
    <row r="540" spans="1:36" x14ac:dyDescent="0.45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Z540" s="184"/>
      <c r="AA540" s="184"/>
      <c r="AB540" s="184"/>
      <c r="AC540" s="184"/>
      <c r="AD540" s="184"/>
      <c r="AE540" s="184"/>
      <c r="AF540" s="184"/>
      <c r="AG540" s="184"/>
      <c r="AH540" s="184"/>
      <c r="AI540" s="184"/>
      <c r="AJ540" s="184"/>
    </row>
    <row r="541" spans="1:36" x14ac:dyDescent="0.45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Z541" s="184"/>
      <c r="AA541" s="184"/>
      <c r="AB541" s="184"/>
      <c r="AC541" s="184"/>
      <c r="AD541" s="184"/>
      <c r="AE541" s="184"/>
      <c r="AF541" s="184"/>
      <c r="AG541" s="184"/>
      <c r="AH541" s="184"/>
      <c r="AI541" s="184"/>
      <c r="AJ541" s="184"/>
    </row>
    <row r="542" spans="1:36" x14ac:dyDescent="0.45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Z542" s="184"/>
      <c r="AA542" s="184"/>
      <c r="AB542" s="184"/>
      <c r="AC542" s="184"/>
      <c r="AD542" s="184"/>
      <c r="AE542" s="184"/>
      <c r="AF542" s="184"/>
      <c r="AG542" s="184"/>
      <c r="AH542" s="184"/>
      <c r="AI542" s="184"/>
      <c r="AJ542" s="184"/>
    </row>
    <row r="543" spans="1:36" x14ac:dyDescent="0.45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Z543" s="184"/>
      <c r="AA543" s="184"/>
      <c r="AB543" s="184"/>
      <c r="AC543" s="184"/>
      <c r="AD543" s="184"/>
      <c r="AE543" s="184"/>
      <c r="AF543" s="184"/>
      <c r="AG543" s="184"/>
      <c r="AH543" s="184"/>
      <c r="AI543" s="184"/>
      <c r="AJ543" s="184"/>
    </row>
    <row r="544" spans="1:36" x14ac:dyDescent="0.45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Z544" s="184"/>
      <c r="AA544" s="184"/>
      <c r="AB544" s="184"/>
      <c r="AC544" s="184"/>
      <c r="AD544" s="184"/>
      <c r="AE544" s="184"/>
      <c r="AF544" s="184"/>
      <c r="AG544" s="184"/>
      <c r="AH544" s="184"/>
      <c r="AI544" s="184"/>
      <c r="AJ544" s="184"/>
    </row>
    <row r="545" spans="1:36" x14ac:dyDescent="0.45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Z545" s="184"/>
      <c r="AA545" s="184"/>
      <c r="AB545" s="184"/>
      <c r="AC545" s="184"/>
      <c r="AD545" s="184"/>
      <c r="AE545" s="184"/>
      <c r="AF545" s="184"/>
      <c r="AG545" s="184"/>
      <c r="AH545" s="184"/>
      <c r="AI545" s="184"/>
      <c r="AJ545" s="184"/>
    </row>
    <row r="546" spans="1:36" x14ac:dyDescent="0.45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Z546" s="184"/>
      <c r="AA546" s="184"/>
      <c r="AB546" s="184"/>
      <c r="AC546" s="184"/>
      <c r="AD546" s="184"/>
      <c r="AE546" s="184"/>
      <c r="AF546" s="184"/>
      <c r="AG546" s="184"/>
      <c r="AH546" s="184"/>
      <c r="AI546" s="184"/>
      <c r="AJ546" s="184"/>
    </row>
    <row r="547" spans="1:36" x14ac:dyDescent="0.45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Z547" s="184"/>
      <c r="AA547" s="184"/>
      <c r="AB547" s="184"/>
      <c r="AC547" s="184"/>
      <c r="AD547" s="184"/>
      <c r="AE547" s="184"/>
      <c r="AF547" s="184"/>
      <c r="AG547" s="184"/>
      <c r="AH547" s="184"/>
      <c r="AI547" s="184"/>
      <c r="AJ547" s="184"/>
    </row>
    <row r="548" spans="1:36" x14ac:dyDescent="0.45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Z548" s="184"/>
      <c r="AA548" s="184"/>
      <c r="AB548" s="184"/>
      <c r="AC548" s="184"/>
      <c r="AD548" s="184"/>
      <c r="AE548" s="184"/>
      <c r="AF548" s="184"/>
      <c r="AG548" s="184"/>
      <c r="AH548" s="184"/>
      <c r="AI548" s="184"/>
      <c r="AJ548" s="184"/>
    </row>
    <row r="549" spans="1:36" x14ac:dyDescent="0.45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Z549" s="184"/>
      <c r="AA549" s="184"/>
      <c r="AB549" s="184"/>
      <c r="AC549" s="184"/>
      <c r="AD549" s="184"/>
      <c r="AE549" s="184"/>
      <c r="AF549" s="184"/>
      <c r="AG549" s="184"/>
      <c r="AH549" s="184"/>
      <c r="AI549" s="184"/>
      <c r="AJ549" s="184"/>
    </row>
    <row r="550" spans="1:36" x14ac:dyDescent="0.45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Z550" s="184"/>
      <c r="AA550" s="184"/>
      <c r="AB550" s="184"/>
      <c r="AC550" s="184"/>
      <c r="AD550" s="184"/>
      <c r="AE550" s="184"/>
      <c r="AF550" s="184"/>
      <c r="AG550" s="184"/>
      <c r="AH550" s="184"/>
      <c r="AI550" s="184"/>
      <c r="AJ550" s="184"/>
    </row>
    <row r="551" spans="1:36" x14ac:dyDescent="0.45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Z551" s="184"/>
      <c r="AA551" s="184"/>
      <c r="AB551" s="184"/>
      <c r="AC551" s="184"/>
      <c r="AD551" s="184"/>
      <c r="AE551" s="184"/>
      <c r="AF551" s="184"/>
      <c r="AG551" s="184"/>
      <c r="AH551" s="184"/>
      <c r="AI551" s="184"/>
      <c r="AJ551" s="184"/>
    </row>
    <row r="552" spans="1:36" x14ac:dyDescent="0.45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Z552" s="184"/>
      <c r="AA552" s="184"/>
      <c r="AB552" s="184"/>
      <c r="AC552" s="184"/>
      <c r="AD552" s="184"/>
      <c r="AE552" s="184"/>
      <c r="AF552" s="184"/>
      <c r="AG552" s="184"/>
      <c r="AH552" s="184"/>
      <c r="AI552" s="184"/>
      <c r="AJ552" s="184"/>
    </row>
    <row r="553" spans="1:36" x14ac:dyDescent="0.45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Z553" s="184"/>
      <c r="AA553" s="184"/>
      <c r="AB553" s="184"/>
      <c r="AC553" s="184"/>
      <c r="AD553" s="184"/>
      <c r="AE553" s="184"/>
      <c r="AF553" s="184"/>
      <c r="AG553" s="184"/>
      <c r="AH553" s="184"/>
      <c r="AI553" s="184"/>
      <c r="AJ553" s="184"/>
    </row>
    <row r="554" spans="1:36" x14ac:dyDescent="0.45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Z554" s="184"/>
      <c r="AA554" s="184"/>
      <c r="AB554" s="184"/>
      <c r="AC554" s="184"/>
      <c r="AD554" s="184"/>
      <c r="AE554" s="184"/>
      <c r="AF554" s="184"/>
      <c r="AG554" s="184"/>
      <c r="AH554" s="184"/>
      <c r="AI554" s="184"/>
      <c r="AJ554" s="184"/>
    </row>
    <row r="555" spans="1:36" x14ac:dyDescent="0.45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Z555" s="184"/>
      <c r="AA555" s="184"/>
      <c r="AB555" s="184"/>
      <c r="AC555" s="184"/>
      <c r="AD555" s="184"/>
      <c r="AE555" s="184"/>
      <c r="AF555" s="184"/>
      <c r="AG555" s="184"/>
      <c r="AH555" s="184"/>
      <c r="AI555" s="184"/>
      <c r="AJ555" s="184"/>
    </row>
    <row r="556" spans="1:36" x14ac:dyDescent="0.45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Z556" s="184"/>
      <c r="AA556" s="184"/>
      <c r="AB556" s="184"/>
      <c r="AC556" s="184"/>
      <c r="AD556" s="184"/>
      <c r="AE556" s="184"/>
      <c r="AF556" s="184"/>
      <c r="AG556" s="184"/>
      <c r="AH556" s="184"/>
      <c r="AI556" s="184"/>
      <c r="AJ556" s="184"/>
    </row>
    <row r="557" spans="1:36" x14ac:dyDescent="0.45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Z557" s="184"/>
      <c r="AA557" s="184"/>
      <c r="AB557" s="184"/>
      <c r="AC557" s="184"/>
      <c r="AD557" s="184"/>
      <c r="AE557" s="184"/>
      <c r="AF557" s="184"/>
      <c r="AG557" s="184"/>
      <c r="AH557" s="184"/>
      <c r="AI557" s="184"/>
      <c r="AJ557" s="184"/>
    </row>
    <row r="558" spans="1:36" x14ac:dyDescent="0.45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Z558" s="184"/>
      <c r="AA558" s="184"/>
      <c r="AB558" s="184"/>
      <c r="AC558" s="184"/>
      <c r="AD558" s="184"/>
      <c r="AE558" s="184"/>
      <c r="AF558" s="184"/>
      <c r="AG558" s="184"/>
      <c r="AH558" s="184"/>
      <c r="AI558" s="184"/>
      <c r="AJ558" s="184"/>
    </row>
    <row r="559" spans="1:36" x14ac:dyDescent="0.45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Z559" s="184"/>
      <c r="AA559" s="184"/>
      <c r="AB559" s="184"/>
      <c r="AC559" s="184"/>
      <c r="AD559" s="184"/>
      <c r="AE559" s="184"/>
      <c r="AF559" s="184"/>
      <c r="AG559" s="184"/>
      <c r="AH559" s="184"/>
      <c r="AI559" s="184"/>
      <c r="AJ559" s="184"/>
    </row>
    <row r="560" spans="1:36" x14ac:dyDescent="0.45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Z560" s="184"/>
      <c r="AA560" s="184"/>
      <c r="AB560" s="184"/>
      <c r="AC560" s="184"/>
      <c r="AD560" s="184"/>
      <c r="AE560" s="184"/>
      <c r="AF560" s="184"/>
      <c r="AG560" s="184"/>
      <c r="AH560" s="184"/>
      <c r="AI560" s="184"/>
      <c r="AJ560" s="184"/>
    </row>
    <row r="561" spans="1:36" x14ac:dyDescent="0.45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Z561" s="184"/>
      <c r="AA561" s="184"/>
      <c r="AB561" s="184"/>
      <c r="AC561" s="184"/>
      <c r="AD561" s="184"/>
      <c r="AE561" s="184"/>
      <c r="AF561" s="184"/>
      <c r="AG561" s="184"/>
      <c r="AH561" s="184"/>
      <c r="AI561" s="184"/>
      <c r="AJ561" s="184"/>
    </row>
    <row r="562" spans="1:36" x14ac:dyDescent="0.45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Z562" s="184"/>
      <c r="AA562" s="184"/>
      <c r="AB562" s="184"/>
      <c r="AC562" s="184"/>
      <c r="AD562" s="184"/>
      <c r="AE562" s="184"/>
      <c r="AF562" s="184"/>
      <c r="AG562" s="184"/>
      <c r="AH562" s="184"/>
      <c r="AI562" s="184"/>
      <c r="AJ562" s="184"/>
    </row>
    <row r="563" spans="1:36" x14ac:dyDescent="0.45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Z563" s="184"/>
      <c r="AA563" s="184"/>
      <c r="AB563" s="184"/>
      <c r="AC563" s="184"/>
      <c r="AD563" s="184"/>
      <c r="AE563" s="184"/>
      <c r="AF563" s="184"/>
      <c r="AG563" s="184"/>
      <c r="AH563" s="184"/>
      <c r="AI563" s="184"/>
      <c r="AJ563" s="184"/>
    </row>
    <row r="564" spans="1:36" x14ac:dyDescent="0.45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Z564" s="184"/>
      <c r="AA564" s="184"/>
      <c r="AB564" s="184"/>
      <c r="AC564" s="184"/>
      <c r="AD564" s="184"/>
      <c r="AE564" s="184"/>
      <c r="AF564" s="184"/>
      <c r="AG564" s="184"/>
      <c r="AH564" s="184"/>
      <c r="AI564" s="184"/>
      <c r="AJ564" s="184"/>
    </row>
    <row r="565" spans="1:36" x14ac:dyDescent="0.45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Z565" s="184"/>
      <c r="AA565" s="184"/>
      <c r="AB565" s="184"/>
      <c r="AC565" s="184"/>
      <c r="AD565" s="184"/>
      <c r="AE565" s="184"/>
      <c r="AF565" s="184"/>
      <c r="AG565" s="184"/>
      <c r="AH565" s="184"/>
      <c r="AI565" s="184"/>
      <c r="AJ565" s="184"/>
    </row>
    <row r="566" spans="1:36" x14ac:dyDescent="0.45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Z566" s="184"/>
      <c r="AA566" s="184"/>
      <c r="AB566" s="184"/>
      <c r="AC566" s="184"/>
      <c r="AD566" s="184"/>
      <c r="AE566" s="184"/>
      <c r="AF566" s="184"/>
      <c r="AG566" s="184"/>
      <c r="AH566" s="184"/>
      <c r="AI566" s="184"/>
      <c r="AJ566" s="184"/>
    </row>
    <row r="567" spans="1:36" x14ac:dyDescent="0.45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Z567" s="184"/>
      <c r="AA567" s="184"/>
      <c r="AB567" s="184"/>
      <c r="AC567" s="184"/>
      <c r="AD567" s="184"/>
      <c r="AE567" s="184"/>
      <c r="AF567" s="184"/>
      <c r="AG567" s="184"/>
      <c r="AH567" s="184"/>
      <c r="AI567" s="184"/>
      <c r="AJ567" s="184"/>
    </row>
    <row r="568" spans="1:36" x14ac:dyDescent="0.45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Z568" s="184"/>
      <c r="AA568" s="184"/>
      <c r="AB568" s="184"/>
      <c r="AC568" s="184"/>
      <c r="AD568" s="184"/>
      <c r="AE568" s="184"/>
      <c r="AF568" s="184"/>
      <c r="AG568" s="184"/>
      <c r="AH568" s="184"/>
      <c r="AI568" s="184"/>
      <c r="AJ568" s="184"/>
    </row>
    <row r="569" spans="1:36" x14ac:dyDescent="0.45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Z569" s="184"/>
      <c r="AA569" s="184"/>
      <c r="AB569" s="184"/>
      <c r="AC569" s="184"/>
      <c r="AD569" s="184"/>
      <c r="AE569" s="184"/>
      <c r="AF569" s="184"/>
      <c r="AG569" s="184"/>
      <c r="AH569" s="184"/>
      <c r="AI569" s="184"/>
      <c r="AJ569" s="184"/>
    </row>
    <row r="570" spans="1:36" x14ac:dyDescent="0.45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Z570" s="184"/>
      <c r="AA570" s="184"/>
      <c r="AB570" s="184"/>
      <c r="AC570" s="184"/>
      <c r="AD570" s="184"/>
      <c r="AE570" s="184"/>
      <c r="AF570" s="184"/>
      <c r="AG570" s="184"/>
      <c r="AH570" s="184"/>
      <c r="AI570" s="184"/>
      <c r="AJ570" s="184"/>
    </row>
    <row r="571" spans="1:36" x14ac:dyDescent="0.45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Z571" s="184"/>
      <c r="AA571" s="184"/>
      <c r="AB571" s="184"/>
      <c r="AC571" s="184"/>
      <c r="AD571" s="184"/>
      <c r="AE571" s="184"/>
      <c r="AF571" s="184"/>
      <c r="AG571" s="184"/>
      <c r="AH571" s="184"/>
      <c r="AI571" s="184"/>
      <c r="AJ571" s="184"/>
    </row>
    <row r="572" spans="1:36" x14ac:dyDescent="0.45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Z572" s="184"/>
      <c r="AA572" s="184"/>
      <c r="AB572" s="184"/>
      <c r="AC572" s="184"/>
      <c r="AD572" s="184"/>
      <c r="AE572" s="184"/>
      <c r="AF572" s="184"/>
      <c r="AG572" s="184"/>
      <c r="AH572" s="184"/>
      <c r="AI572" s="184"/>
      <c r="AJ572" s="184"/>
    </row>
    <row r="573" spans="1:36" x14ac:dyDescent="0.45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Z573" s="184"/>
      <c r="AA573" s="184"/>
      <c r="AB573" s="184"/>
      <c r="AC573" s="184"/>
      <c r="AD573" s="184"/>
      <c r="AE573" s="184"/>
      <c r="AF573" s="184"/>
      <c r="AG573" s="184"/>
      <c r="AH573" s="184"/>
      <c r="AI573" s="184"/>
      <c r="AJ573" s="184"/>
    </row>
    <row r="574" spans="1:36" x14ac:dyDescent="0.45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Z574" s="184"/>
      <c r="AA574" s="184"/>
      <c r="AB574" s="184"/>
      <c r="AC574" s="184"/>
      <c r="AD574" s="184"/>
      <c r="AE574" s="184"/>
      <c r="AF574" s="184"/>
      <c r="AG574" s="184"/>
      <c r="AH574" s="184"/>
      <c r="AI574" s="184"/>
      <c r="AJ574" s="184"/>
    </row>
    <row r="575" spans="1:36" x14ac:dyDescent="0.45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Z575" s="184"/>
      <c r="AA575" s="184"/>
      <c r="AB575" s="184"/>
      <c r="AC575" s="184"/>
      <c r="AD575" s="184"/>
      <c r="AE575" s="184"/>
      <c r="AF575" s="184"/>
      <c r="AG575" s="184"/>
      <c r="AH575" s="184"/>
      <c r="AI575" s="184"/>
      <c r="AJ575" s="184"/>
    </row>
    <row r="576" spans="1:36" x14ac:dyDescent="0.45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Z576" s="184"/>
      <c r="AA576" s="184"/>
      <c r="AB576" s="184"/>
      <c r="AC576" s="184"/>
      <c r="AD576" s="184"/>
      <c r="AE576" s="184"/>
      <c r="AF576" s="184"/>
      <c r="AG576" s="184"/>
      <c r="AH576" s="184"/>
      <c r="AI576" s="184"/>
      <c r="AJ576" s="184"/>
    </row>
    <row r="577" spans="1:36" x14ac:dyDescent="0.45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Z577" s="184"/>
      <c r="AA577" s="184"/>
      <c r="AB577" s="184"/>
      <c r="AC577" s="184"/>
      <c r="AD577" s="184"/>
      <c r="AE577" s="184"/>
      <c r="AF577" s="184"/>
      <c r="AG577" s="184"/>
      <c r="AH577" s="184"/>
      <c r="AI577" s="184"/>
      <c r="AJ577" s="184"/>
    </row>
    <row r="578" spans="1:36" x14ac:dyDescent="0.45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Z578" s="184"/>
      <c r="AA578" s="184"/>
      <c r="AB578" s="184"/>
      <c r="AC578" s="184"/>
      <c r="AD578" s="184"/>
      <c r="AE578" s="184"/>
      <c r="AF578" s="184"/>
      <c r="AG578" s="184"/>
      <c r="AH578" s="184"/>
      <c r="AI578" s="184"/>
      <c r="AJ578" s="184"/>
    </row>
    <row r="579" spans="1:36" x14ac:dyDescent="0.45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Z579" s="184"/>
      <c r="AA579" s="184"/>
      <c r="AB579" s="184"/>
      <c r="AC579" s="184"/>
      <c r="AD579" s="184"/>
      <c r="AE579" s="184"/>
      <c r="AF579" s="184"/>
      <c r="AG579" s="184"/>
      <c r="AH579" s="184"/>
      <c r="AI579" s="184"/>
      <c r="AJ579" s="184"/>
    </row>
    <row r="580" spans="1:36" x14ac:dyDescent="0.45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Z580" s="184"/>
      <c r="AA580" s="184"/>
      <c r="AB580" s="184"/>
      <c r="AC580" s="184"/>
      <c r="AD580" s="184"/>
      <c r="AE580" s="184"/>
      <c r="AF580" s="184"/>
      <c r="AG580" s="184"/>
      <c r="AH580" s="184"/>
      <c r="AI580" s="184"/>
      <c r="AJ580" s="184"/>
    </row>
    <row r="581" spans="1:36" x14ac:dyDescent="0.45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Z581" s="184"/>
      <c r="AA581" s="184"/>
      <c r="AB581" s="184"/>
      <c r="AC581" s="184"/>
      <c r="AD581" s="184"/>
      <c r="AE581" s="184"/>
      <c r="AF581" s="184"/>
      <c r="AG581" s="184"/>
      <c r="AH581" s="184"/>
      <c r="AI581" s="184"/>
      <c r="AJ581" s="184"/>
    </row>
    <row r="582" spans="1:36" x14ac:dyDescent="0.45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Z582" s="184"/>
      <c r="AA582" s="184"/>
      <c r="AB582" s="184"/>
      <c r="AC582" s="184"/>
      <c r="AD582" s="184"/>
      <c r="AE582" s="184"/>
      <c r="AF582" s="184"/>
      <c r="AG582" s="184"/>
      <c r="AH582" s="184"/>
      <c r="AI582" s="184"/>
      <c r="AJ582" s="184"/>
    </row>
    <row r="583" spans="1:36" x14ac:dyDescent="0.45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Z583" s="184"/>
      <c r="AA583" s="184"/>
      <c r="AB583" s="184"/>
      <c r="AC583" s="184"/>
      <c r="AD583" s="184"/>
      <c r="AE583" s="184"/>
      <c r="AF583" s="184"/>
      <c r="AG583" s="184"/>
      <c r="AH583" s="184"/>
      <c r="AI583" s="184"/>
      <c r="AJ583" s="184"/>
    </row>
    <row r="584" spans="1:36" x14ac:dyDescent="0.45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Z584" s="184"/>
      <c r="AA584" s="184"/>
      <c r="AB584" s="184"/>
      <c r="AC584" s="184"/>
      <c r="AD584" s="184"/>
      <c r="AE584" s="184"/>
      <c r="AF584" s="184"/>
      <c r="AG584" s="184"/>
      <c r="AH584" s="184"/>
      <c r="AI584" s="184"/>
      <c r="AJ584" s="184"/>
    </row>
    <row r="585" spans="1:36" x14ac:dyDescent="0.45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Z585" s="184"/>
      <c r="AA585" s="184"/>
      <c r="AB585" s="184"/>
      <c r="AC585" s="184"/>
      <c r="AD585" s="184"/>
      <c r="AE585" s="184"/>
      <c r="AF585" s="184"/>
      <c r="AG585" s="184"/>
      <c r="AH585" s="184"/>
      <c r="AI585" s="184"/>
      <c r="AJ585" s="184"/>
    </row>
    <row r="586" spans="1:36" x14ac:dyDescent="0.45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Z586" s="184"/>
      <c r="AA586" s="184"/>
      <c r="AB586" s="184"/>
      <c r="AC586" s="184"/>
      <c r="AD586" s="184"/>
      <c r="AE586" s="184"/>
      <c r="AF586" s="184"/>
      <c r="AG586" s="184"/>
      <c r="AH586" s="184"/>
      <c r="AI586" s="184"/>
      <c r="AJ586" s="184"/>
    </row>
    <row r="587" spans="1:36" x14ac:dyDescent="0.45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Z587" s="184"/>
      <c r="AA587" s="184"/>
      <c r="AB587" s="184"/>
      <c r="AC587" s="184"/>
      <c r="AD587" s="184"/>
      <c r="AE587" s="184"/>
      <c r="AF587" s="184"/>
      <c r="AG587" s="184"/>
      <c r="AH587" s="184"/>
      <c r="AI587" s="184"/>
      <c r="AJ587" s="184"/>
    </row>
    <row r="588" spans="1:36" x14ac:dyDescent="0.45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Z588" s="184"/>
      <c r="AA588" s="184"/>
      <c r="AB588" s="184"/>
      <c r="AC588" s="184"/>
      <c r="AD588" s="184"/>
      <c r="AE588" s="184"/>
      <c r="AF588" s="184"/>
      <c r="AG588" s="184"/>
      <c r="AH588" s="184"/>
      <c r="AI588" s="184"/>
      <c r="AJ588" s="184"/>
    </row>
    <row r="589" spans="1:36" x14ac:dyDescent="0.45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Z589" s="184"/>
      <c r="AA589" s="184"/>
      <c r="AB589" s="184"/>
      <c r="AC589" s="184"/>
      <c r="AD589" s="184"/>
      <c r="AE589" s="184"/>
      <c r="AF589" s="184"/>
      <c r="AG589" s="184"/>
      <c r="AH589" s="184"/>
      <c r="AI589" s="184"/>
      <c r="AJ589" s="184"/>
    </row>
    <row r="590" spans="1:36" x14ac:dyDescent="0.45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Z590" s="184"/>
      <c r="AA590" s="184"/>
      <c r="AB590" s="184"/>
      <c r="AC590" s="184"/>
      <c r="AD590" s="184"/>
      <c r="AE590" s="184"/>
      <c r="AF590" s="184"/>
      <c r="AG590" s="184"/>
      <c r="AH590" s="184"/>
      <c r="AI590" s="184"/>
      <c r="AJ590" s="184"/>
    </row>
    <row r="591" spans="1:36" x14ac:dyDescent="0.45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Z591" s="184"/>
      <c r="AA591" s="184"/>
      <c r="AB591" s="184"/>
      <c r="AC591" s="184"/>
      <c r="AD591" s="184"/>
      <c r="AE591" s="184"/>
      <c r="AF591" s="184"/>
      <c r="AG591" s="184"/>
      <c r="AH591" s="184"/>
      <c r="AI591" s="184"/>
      <c r="AJ591" s="184"/>
    </row>
    <row r="592" spans="1:36" x14ac:dyDescent="0.45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Z592" s="184"/>
      <c r="AA592" s="184"/>
      <c r="AB592" s="184"/>
      <c r="AC592" s="184"/>
      <c r="AD592" s="184"/>
      <c r="AE592" s="184"/>
      <c r="AF592" s="184"/>
      <c r="AG592" s="184"/>
      <c r="AH592" s="184"/>
      <c r="AI592" s="184"/>
      <c r="AJ592" s="184"/>
    </row>
    <row r="593" spans="1:36" x14ac:dyDescent="0.45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Z593" s="184"/>
      <c r="AA593" s="184"/>
      <c r="AB593" s="184"/>
      <c r="AC593" s="184"/>
      <c r="AD593" s="184"/>
      <c r="AE593" s="184"/>
      <c r="AF593" s="184"/>
      <c r="AG593" s="184"/>
      <c r="AH593" s="184"/>
      <c r="AI593" s="184"/>
      <c r="AJ593" s="184"/>
    </row>
    <row r="594" spans="1:36" x14ac:dyDescent="0.45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Z594" s="184"/>
      <c r="AA594" s="184"/>
      <c r="AB594" s="184"/>
      <c r="AC594" s="184"/>
      <c r="AD594" s="184"/>
      <c r="AE594" s="184"/>
      <c r="AF594" s="184"/>
      <c r="AG594" s="184"/>
      <c r="AH594" s="184"/>
      <c r="AI594" s="184"/>
      <c r="AJ594" s="184"/>
    </row>
    <row r="595" spans="1:36" x14ac:dyDescent="0.45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Z595" s="184"/>
      <c r="AA595" s="184"/>
      <c r="AB595" s="184"/>
      <c r="AC595" s="184"/>
      <c r="AD595" s="184"/>
      <c r="AE595" s="184"/>
      <c r="AF595" s="184"/>
      <c r="AG595" s="184"/>
      <c r="AH595" s="184"/>
      <c r="AI595" s="184"/>
      <c r="AJ595" s="184"/>
    </row>
    <row r="596" spans="1:36" x14ac:dyDescent="0.45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Z596" s="184"/>
      <c r="AA596" s="184"/>
      <c r="AB596" s="184"/>
      <c r="AC596" s="184"/>
      <c r="AD596" s="184"/>
      <c r="AE596" s="184"/>
      <c r="AF596" s="184"/>
      <c r="AG596" s="184"/>
      <c r="AH596" s="184"/>
      <c r="AI596" s="184"/>
      <c r="AJ596" s="184"/>
    </row>
    <row r="597" spans="1:36" x14ac:dyDescent="0.45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Z597" s="184"/>
      <c r="AA597" s="184"/>
      <c r="AB597" s="184"/>
      <c r="AC597" s="184"/>
      <c r="AD597" s="184"/>
      <c r="AE597" s="184"/>
      <c r="AF597" s="184"/>
      <c r="AG597" s="184"/>
      <c r="AH597" s="184"/>
      <c r="AI597" s="184"/>
      <c r="AJ597" s="184"/>
    </row>
    <row r="598" spans="1:36" x14ac:dyDescent="0.45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Z598" s="184"/>
      <c r="AA598" s="184"/>
      <c r="AB598" s="184"/>
      <c r="AC598" s="184"/>
      <c r="AD598" s="184"/>
      <c r="AE598" s="184"/>
      <c r="AF598" s="184"/>
      <c r="AG598" s="184"/>
      <c r="AH598" s="184"/>
      <c r="AI598" s="184"/>
      <c r="AJ598" s="184"/>
    </row>
    <row r="599" spans="1:36" x14ac:dyDescent="0.45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Z599" s="184"/>
      <c r="AA599" s="184"/>
      <c r="AB599" s="184"/>
      <c r="AC599" s="184"/>
      <c r="AD599" s="184"/>
      <c r="AE599" s="184"/>
      <c r="AF599" s="184"/>
      <c r="AG599" s="184"/>
      <c r="AH599" s="184"/>
      <c r="AI599" s="184"/>
      <c r="AJ599" s="184"/>
    </row>
    <row r="600" spans="1:36" x14ac:dyDescent="0.45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Z600" s="184"/>
      <c r="AA600" s="184"/>
      <c r="AB600" s="184"/>
      <c r="AC600" s="184"/>
      <c r="AD600" s="184"/>
      <c r="AE600" s="184"/>
      <c r="AF600" s="184"/>
      <c r="AG600" s="184"/>
      <c r="AH600" s="184"/>
      <c r="AI600" s="184"/>
      <c r="AJ600" s="184"/>
    </row>
    <row r="601" spans="1:36" x14ac:dyDescent="0.45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Z601" s="184"/>
      <c r="AA601" s="184"/>
      <c r="AB601" s="184"/>
      <c r="AC601" s="184"/>
      <c r="AD601" s="184"/>
      <c r="AE601" s="184"/>
      <c r="AF601" s="184"/>
      <c r="AG601" s="184"/>
      <c r="AH601" s="184"/>
      <c r="AI601" s="184"/>
      <c r="AJ601" s="184"/>
    </row>
    <row r="602" spans="1:36" x14ac:dyDescent="0.45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Z602" s="184"/>
      <c r="AA602" s="184"/>
      <c r="AB602" s="184"/>
      <c r="AC602" s="184"/>
      <c r="AD602" s="184"/>
      <c r="AE602" s="184"/>
      <c r="AF602" s="184"/>
      <c r="AG602" s="184"/>
      <c r="AH602" s="184"/>
      <c r="AI602" s="184"/>
      <c r="AJ602" s="184"/>
    </row>
    <row r="603" spans="1:36" x14ac:dyDescent="0.45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Z603" s="184"/>
      <c r="AA603" s="184"/>
      <c r="AB603" s="184"/>
      <c r="AC603" s="184"/>
      <c r="AD603" s="184"/>
      <c r="AE603" s="184"/>
      <c r="AF603" s="184"/>
      <c r="AG603" s="184"/>
      <c r="AH603" s="184"/>
      <c r="AI603" s="184"/>
      <c r="AJ603" s="184"/>
    </row>
    <row r="604" spans="1:36" x14ac:dyDescent="0.45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Z604" s="184"/>
      <c r="AA604" s="184"/>
      <c r="AB604" s="184"/>
      <c r="AC604" s="184"/>
      <c r="AD604" s="184"/>
      <c r="AE604" s="184"/>
      <c r="AF604" s="184"/>
      <c r="AG604" s="184"/>
      <c r="AH604" s="184"/>
      <c r="AI604" s="184"/>
      <c r="AJ604" s="184"/>
    </row>
    <row r="605" spans="1:36" x14ac:dyDescent="0.45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Z605" s="184"/>
      <c r="AA605" s="184"/>
      <c r="AB605" s="184"/>
      <c r="AC605" s="184"/>
      <c r="AD605" s="184"/>
      <c r="AE605" s="184"/>
      <c r="AF605" s="184"/>
      <c r="AG605" s="184"/>
      <c r="AH605" s="184"/>
      <c r="AI605" s="184"/>
      <c r="AJ605" s="184"/>
    </row>
    <row r="606" spans="1:36" x14ac:dyDescent="0.45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Z606" s="184"/>
      <c r="AA606" s="184"/>
      <c r="AB606" s="184"/>
      <c r="AC606" s="184"/>
      <c r="AD606" s="184"/>
      <c r="AE606" s="184"/>
      <c r="AF606" s="184"/>
      <c r="AG606" s="184"/>
      <c r="AH606" s="184"/>
      <c r="AI606" s="184"/>
      <c r="AJ606" s="184"/>
    </row>
    <row r="607" spans="1:36" x14ac:dyDescent="0.45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Z607" s="184"/>
      <c r="AA607" s="184"/>
      <c r="AB607" s="184"/>
      <c r="AC607" s="184"/>
      <c r="AD607" s="184"/>
      <c r="AE607" s="184"/>
      <c r="AF607" s="184"/>
      <c r="AG607" s="184"/>
      <c r="AH607" s="184"/>
      <c r="AI607" s="184"/>
      <c r="AJ607" s="184"/>
    </row>
    <row r="608" spans="1:36" x14ac:dyDescent="0.45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Z608" s="184"/>
      <c r="AA608" s="184"/>
      <c r="AB608" s="184"/>
      <c r="AC608" s="184"/>
      <c r="AD608" s="184"/>
      <c r="AE608" s="184"/>
      <c r="AF608" s="184"/>
      <c r="AG608" s="184"/>
      <c r="AH608" s="184"/>
      <c r="AI608" s="184"/>
      <c r="AJ608" s="184"/>
    </row>
    <row r="609" spans="1:36" x14ac:dyDescent="0.45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Z609" s="184"/>
      <c r="AA609" s="184"/>
      <c r="AB609" s="184"/>
      <c r="AC609" s="184"/>
      <c r="AD609" s="184"/>
      <c r="AE609" s="184"/>
      <c r="AF609" s="184"/>
      <c r="AG609" s="184"/>
      <c r="AH609" s="184"/>
      <c r="AI609" s="184"/>
      <c r="AJ609" s="184"/>
    </row>
    <row r="610" spans="1:36" x14ac:dyDescent="0.45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Z610" s="184"/>
      <c r="AA610" s="184"/>
      <c r="AB610" s="184"/>
      <c r="AC610" s="184"/>
      <c r="AD610" s="184"/>
      <c r="AE610" s="184"/>
      <c r="AF610" s="184"/>
      <c r="AG610" s="184"/>
      <c r="AH610" s="184"/>
      <c r="AI610" s="184"/>
      <c r="AJ610" s="184"/>
    </row>
    <row r="611" spans="1:36" x14ac:dyDescent="0.45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Z611" s="184"/>
      <c r="AA611" s="184"/>
      <c r="AB611" s="184"/>
      <c r="AC611" s="184"/>
      <c r="AD611" s="184"/>
      <c r="AE611" s="184"/>
      <c r="AF611" s="184"/>
      <c r="AG611" s="184"/>
      <c r="AH611" s="184"/>
      <c r="AI611" s="184"/>
      <c r="AJ611" s="184"/>
    </row>
    <row r="612" spans="1:36" x14ac:dyDescent="0.45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Z612" s="184"/>
      <c r="AA612" s="184"/>
      <c r="AB612" s="184"/>
      <c r="AC612" s="184"/>
      <c r="AD612" s="184"/>
      <c r="AE612" s="184"/>
      <c r="AF612" s="184"/>
      <c r="AG612" s="184"/>
      <c r="AH612" s="184"/>
      <c r="AI612" s="184"/>
      <c r="AJ612" s="184"/>
    </row>
    <row r="613" spans="1:36" x14ac:dyDescent="0.45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Z613" s="184"/>
      <c r="AA613" s="184"/>
      <c r="AB613" s="184"/>
      <c r="AC613" s="184"/>
      <c r="AD613" s="184"/>
      <c r="AE613" s="184"/>
      <c r="AF613" s="184"/>
      <c r="AG613" s="184"/>
      <c r="AH613" s="184"/>
      <c r="AI613" s="184"/>
      <c r="AJ613" s="184"/>
    </row>
    <row r="614" spans="1:36" x14ac:dyDescent="0.45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Z614" s="184"/>
      <c r="AA614" s="184"/>
      <c r="AB614" s="184"/>
      <c r="AC614" s="184"/>
      <c r="AD614" s="184"/>
      <c r="AE614" s="184"/>
      <c r="AF614" s="184"/>
      <c r="AG614" s="184"/>
      <c r="AH614" s="184"/>
      <c r="AI614" s="184"/>
      <c r="AJ614" s="184"/>
    </row>
    <row r="615" spans="1:36" x14ac:dyDescent="0.45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Z615" s="184"/>
      <c r="AA615" s="184"/>
      <c r="AB615" s="184"/>
      <c r="AC615" s="184"/>
      <c r="AD615" s="184"/>
      <c r="AE615" s="184"/>
      <c r="AF615" s="184"/>
      <c r="AG615" s="184"/>
      <c r="AH615" s="184"/>
      <c r="AI615" s="184"/>
      <c r="AJ615" s="184"/>
    </row>
    <row r="616" spans="1:36" x14ac:dyDescent="0.45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Z616" s="184"/>
      <c r="AA616" s="184"/>
      <c r="AB616" s="184"/>
      <c r="AC616" s="184"/>
      <c r="AD616" s="184"/>
      <c r="AE616" s="184"/>
      <c r="AF616" s="184"/>
      <c r="AG616" s="184"/>
      <c r="AH616" s="184"/>
      <c r="AI616" s="184"/>
      <c r="AJ616" s="184"/>
    </row>
    <row r="617" spans="1:36" x14ac:dyDescent="0.45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Z617" s="184"/>
      <c r="AA617" s="184"/>
      <c r="AB617" s="184"/>
      <c r="AC617" s="184"/>
      <c r="AD617" s="184"/>
      <c r="AE617" s="184"/>
      <c r="AF617" s="184"/>
      <c r="AG617" s="184"/>
      <c r="AH617" s="184"/>
      <c r="AI617" s="184"/>
      <c r="AJ617" s="184"/>
    </row>
    <row r="618" spans="1:36" x14ac:dyDescent="0.45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Z618" s="184"/>
      <c r="AA618" s="184"/>
      <c r="AB618" s="184"/>
      <c r="AC618" s="184"/>
      <c r="AD618" s="184"/>
      <c r="AE618" s="184"/>
      <c r="AF618" s="184"/>
      <c r="AG618" s="184"/>
      <c r="AH618" s="184"/>
      <c r="AI618" s="184"/>
      <c r="AJ618" s="184"/>
    </row>
    <row r="619" spans="1:36" x14ac:dyDescent="0.45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Z619" s="184"/>
      <c r="AA619" s="184"/>
      <c r="AB619" s="184"/>
      <c r="AC619" s="184"/>
      <c r="AD619" s="184"/>
      <c r="AE619" s="184"/>
      <c r="AF619" s="184"/>
      <c r="AG619" s="184"/>
      <c r="AH619" s="184"/>
      <c r="AI619" s="184"/>
      <c r="AJ619" s="184"/>
    </row>
    <row r="620" spans="1:36" x14ac:dyDescent="0.45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Z620" s="184"/>
      <c r="AA620" s="184"/>
      <c r="AB620" s="184"/>
      <c r="AC620" s="184"/>
      <c r="AD620" s="184"/>
      <c r="AE620" s="184"/>
      <c r="AF620" s="184"/>
      <c r="AG620" s="184"/>
      <c r="AH620" s="184"/>
      <c r="AI620" s="184"/>
      <c r="AJ620" s="184"/>
    </row>
    <row r="621" spans="1:36" x14ac:dyDescent="0.45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Z621" s="184"/>
      <c r="AA621" s="184"/>
      <c r="AB621" s="184"/>
      <c r="AC621" s="184"/>
      <c r="AD621" s="184"/>
      <c r="AE621" s="184"/>
      <c r="AF621" s="184"/>
      <c r="AG621" s="184"/>
      <c r="AH621" s="184"/>
      <c r="AI621" s="184"/>
      <c r="AJ621" s="184"/>
    </row>
    <row r="622" spans="1:36" x14ac:dyDescent="0.45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Z622" s="184"/>
      <c r="AA622" s="184"/>
      <c r="AB622" s="184"/>
      <c r="AC622" s="184"/>
      <c r="AD622" s="184"/>
      <c r="AE622" s="184"/>
      <c r="AF622" s="184"/>
      <c r="AG622" s="184"/>
      <c r="AH622" s="184"/>
      <c r="AI622" s="184"/>
      <c r="AJ622" s="184"/>
    </row>
    <row r="623" spans="1:36" x14ac:dyDescent="0.45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Z623" s="184"/>
      <c r="AA623" s="184"/>
      <c r="AB623" s="184"/>
      <c r="AC623" s="184"/>
      <c r="AD623" s="184"/>
      <c r="AE623" s="184"/>
      <c r="AF623" s="184"/>
      <c r="AG623" s="184"/>
      <c r="AH623" s="184"/>
      <c r="AI623" s="184"/>
      <c r="AJ623" s="184"/>
    </row>
    <row r="624" spans="1:36" x14ac:dyDescent="0.45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Z624" s="184"/>
      <c r="AA624" s="184"/>
      <c r="AB624" s="184"/>
      <c r="AC624" s="184"/>
      <c r="AD624" s="184"/>
      <c r="AE624" s="184"/>
      <c r="AF624" s="184"/>
      <c r="AG624" s="184"/>
      <c r="AH624" s="184"/>
      <c r="AI624" s="184"/>
      <c r="AJ624" s="184"/>
    </row>
    <row r="625" spans="1:36" x14ac:dyDescent="0.45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Z625" s="184"/>
      <c r="AA625" s="184"/>
      <c r="AB625" s="184"/>
      <c r="AC625" s="184"/>
      <c r="AD625" s="184"/>
      <c r="AE625" s="184"/>
      <c r="AF625" s="184"/>
      <c r="AG625" s="184"/>
      <c r="AH625" s="184"/>
      <c r="AI625" s="184"/>
      <c r="AJ625" s="184"/>
    </row>
    <row r="626" spans="1:36" x14ac:dyDescent="0.45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Z626" s="184"/>
      <c r="AA626" s="184"/>
      <c r="AB626" s="184"/>
      <c r="AC626" s="184"/>
      <c r="AD626" s="184"/>
      <c r="AE626" s="184"/>
      <c r="AF626" s="184"/>
      <c r="AG626" s="184"/>
      <c r="AH626" s="184"/>
      <c r="AI626" s="184"/>
      <c r="AJ626" s="184"/>
    </row>
    <row r="627" spans="1:36" x14ac:dyDescent="0.45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Z627" s="184"/>
      <c r="AA627" s="184"/>
      <c r="AB627" s="184"/>
      <c r="AC627" s="184"/>
      <c r="AD627" s="184"/>
      <c r="AE627" s="184"/>
      <c r="AF627" s="184"/>
      <c r="AG627" s="184"/>
      <c r="AH627" s="184"/>
      <c r="AI627" s="184"/>
      <c r="AJ627" s="184"/>
    </row>
    <row r="628" spans="1:36" x14ac:dyDescent="0.45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Z628" s="184"/>
      <c r="AA628" s="184"/>
      <c r="AB628" s="184"/>
      <c r="AC628" s="184"/>
      <c r="AD628" s="184"/>
      <c r="AE628" s="184"/>
      <c r="AF628" s="184"/>
      <c r="AG628" s="184"/>
      <c r="AH628" s="184"/>
      <c r="AI628" s="184"/>
      <c r="AJ628" s="184"/>
    </row>
    <row r="629" spans="1:36" x14ac:dyDescent="0.45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Z629" s="184"/>
      <c r="AA629" s="184"/>
      <c r="AB629" s="184"/>
      <c r="AC629" s="184"/>
      <c r="AD629" s="184"/>
      <c r="AE629" s="184"/>
      <c r="AF629" s="184"/>
      <c r="AG629" s="184"/>
      <c r="AH629" s="184"/>
      <c r="AI629" s="184"/>
      <c r="AJ629" s="184"/>
    </row>
    <row r="630" spans="1:36" x14ac:dyDescent="0.45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Z630" s="184"/>
      <c r="AA630" s="184"/>
      <c r="AB630" s="184"/>
      <c r="AC630" s="184"/>
      <c r="AD630" s="184"/>
      <c r="AE630" s="184"/>
      <c r="AF630" s="184"/>
      <c r="AG630" s="184"/>
      <c r="AH630" s="184"/>
      <c r="AI630" s="184"/>
      <c r="AJ630" s="184"/>
    </row>
    <row r="631" spans="1:36" x14ac:dyDescent="0.45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Z631" s="184"/>
      <c r="AA631" s="184"/>
      <c r="AB631" s="184"/>
      <c r="AC631" s="184"/>
      <c r="AD631" s="184"/>
      <c r="AE631" s="184"/>
      <c r="AF631" s="184"/>
      <c r="AG631" s="184"/>
      <c r="AH631" s="184"/>
      <c r="AI631" s="184"/>
      <c r="AJ631" s="184"/>
    </row>
    <row r="632" spans="1:36" x14ac:dyDescent="0.45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Z632" s="184"/>
      <c r="AA632" s="184"/>
      <c r="AB632" s="184"/>
      <c r="AC632" s="184"/>
      <c r="AD632" s="184"/>
      <c r="AE632" s="184"/>
      <c r="AF632" s="184"/>
      <c r="AG632" s="184"/>
      <c r="AH632" s="184"/>
      <c r="AI632" s="184"/>
      <c r="AJ632" s="184"/>
    </row>
    <row r="633" spans="1:36" x14ac:dyDescent="0.45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Z633" s="184"/>
      <c r="AA633" s="184"/>
      <c r="AB633" s="184"/>
      <c r="AC633" s="184"/>
      <c r="AD633" s="184"/>
      <c r="AE633" s="184"/>
      <c r="AF633" s="184"/>
      <c r="AG633" s="184"/>
      <c r="AH633" s="184"/>
      <c r="AI633" s="184"/>
      <c r="AJ633" s="184"/>
    </row>
    <row r="634" spans="1:36" x14ac:dyDescent="0.45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Z634" s="184"/>
      <c r="AA634" s="184"/>
      <c r="AB634" s="184"/>
      <c r="AC634" s="184"/>
      <c r="AD634" s="184"/>
      <c r="AE634" s="184"/>
      <c r="AF634" s="184"/>
      <c r="AG634" s="184"/>
      <c r="AH634" s="184"/>
      <c r="AI634" s="184"/>
      <c r="AJ634" s="184"/>
    </row>
    <row r="635" spans="1:36" x14ac:dyDescent="0.45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Z635" s="184"/>
      <c r="AA635" s="184"/>
      <c r="AB635" s="184"/>
      <c r="AC635" s="184"/>
      <c r="AD635" s="184"/>
      <c r="AE635" s="184"/>
      <c r="AF635" s="184"/>
      <c r="AG635" s="184"/>
      <c r="AH635" s="184"/>
      <c r="AI635" s="184"/>
      <c r="AJ635" s="184"/>
    </row>
    <row r="636" spans="1:36" x14ac:dyDescent="0.45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Z636" s="184"/>
      <c r="AA636" s="184"/>
      <c r="AB636" s="184"/>
      <c r="AC636" s="184"/>
      <c r="AD636" s="184"/>
      <c r="AE636" s="184"/>
      <c r="AF636" s="184"/>
      <c r="AG636" s="184"/>
      <c r="AH636" s="184"/>
      <c r="AI636" s="184"/>
      <c r="AJ636" s="184"/>
    </row>
    <row r="637" spans="1:36" x14ac:dyDescent="0.45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Z637" s="184"/>
      <c r="AA637" s="184"/>
      <c r="AB637" s="184"/>
      <c r="AC637" s="184"/>
      <c r="AD637" s="184"/>
      <c r="AE637" s="184"/>
      <c r="AF637" s="184"/>
      <c r="AG637" s="184"/>
      <c r="AH637" s="184"/>
      <c r="AI637" s="184"/>
      <c r="AJ637" s="184"/>
    </row>
    <row r="638" spans="1:36" x14ac:dyDescent="0.45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Z638" s="184"/>
      <c r="AA638" s="184"/>
      <c r="AB638" s="184"/>
      <c r="AC638" s="184"/>
      <c r="AD638" s="184"/>
      <c r="AE638" s="184"/>
      <c r="AF638" s="184"/>
      <c r="AG638" s="184"/>
      <c r="AH638" s="184"/>
      <c r="AI638" s="184"/>
      <c r="AJ638" s="184"/>
    </row>
    <row r="639" spans="1:36" x14ac:dyDescent="0.45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Z639" s="184"/>
      <c r="AA639" s="184"/>
      <c r="AB639" s="184"/>
      <c r="AC639" s="184"/>
      <c r="AD639" s="184"/>
      <c r="AE639" s="184"/>
      <c r="AF639" s="184"/>
      <c r="AG639" s="184"/>
      <c r="AH639" s="184"/>
      <c r="AI639" s="184"/>
      <c r="AJ639" s="184"/>
    </row>
    <row r="640" spans="1:36" x14ac:dyDescent="0.45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Z640" s="184"/>
      <c r="AA640" s="184"/>
      <c r="AB640" s="184"/>
      <c r="AC640" s="184"/>
      <c r="AD640" s="184"/>
      <c r="AE640" s="184"/>
      <c r="AF640" s="184"/>
      <c r="AG640" s="184"/>
      <c r="AH640" s="184"/>
      <c r="AI640" s="184"/>
      <c r="AJ640" s="184"/>
    </row>
    <row r="641" spans="1:36" x14ac:dyDescent="0.45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Z641" s="184"/>
      <c r="AA641" s="184"/>
      <c r="AB641" s="184"/>
      <c r="AC641" s="184"/>
      <c r="AD641" s="184"/>
      <c r="AE641" s="184"/>
      <c r="AF641" s="184"/>
      <c r="AG641" s="184"/>
      <c r="AH641" s="184"/>
      <c r="AI641" s="184"/>
      <c r="AJ641" s="184"/>
    </row>
    <row r="642" spans="1:36" x14ac:dyDescent="0.45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Z642" s="184"/>
      <c r="AA642" s="184"/>
      <c r="AB642" s="184"/>
      <c r="AC642" s="184"/>
      <c r="AD642" s="184"/>
      <c r="AE642" s="184"/>
      <c r="AF642" s="184"/>
      <c r="AG642" s="184"/>
      <c r="AH642" s="184"/>
      <c r="AI642" s="184"/>
      <c r="AJ642" s="184"/>
    </row>
    <row r="643" spans="1:36" x14ac:dyDescent="0.45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Z643" s="184"/>
      <c r="AA643" s="184"/>
      <c r="AB643" s="184"/>
      <c r="AC643" s="184"/>
      <c r="AD643" s="184"/>
      <c r="AE643" s="184"/>
      <c r="AF643" s="184"/>
      <c r="AG643" s="184"/>
      <c r="AH643" s="184"/>
      <c r="AI643" s="184"/>
      <c r="AJ643" s="184"/>
    </row>
    <row r="644" spans="1:36" x14ac:dyDescent="0.45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Z644" s="184"/>
      <c r="AA644" s="184"/>
      <c r="AB644" s="184"/>
      <c r="AC644" s="184"/>
      <c r="AD644" s="184"/>
      <c r="AE644" s="184"/>
      <c r="AF644" s="184"/>
      <c r="AG644" s="184"/>
      <c r="AH644" s="184"/>
      <c r="AI644" s="184"/>
      <c r="AJ644" s="184"/>
    </row>
    <row r="645" spans="1:36" x14ac:dyDescent="0.45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Z645" s="184"/>
      <c r="AA645" s="184"/>
      <c r="AB645" s="184"/>
      <c r="AC645" s="184"/>
      <c r="AD645" s="184"/>
      <c r="AE645" s="184"/>
      <c r="AF645" s="184"/>
      <c r="AG645" s="184"/>
      <c r="AH645" s="184"/>
      <c r="AI645" s="184"/>
      <c r="AJ645" s="184"/>
    </row>
    <row r="646" spans="1:36" x14ac:dyDescent="0.45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Z646" s="184"/>
      <c r="AA646" s="184"/>
      <c r="AB646" s="184"/>
      <c r="AC646" s="184"/>
      <c r="AD646" s="184"/>
      <c r="AE646" s="184"/>
      <c r="AF646" s="184"/>
      <c r="AG646" s="184"/>
      <c r="AH646" s="184"/>
      <c r="AI646" s="184"/>
      <c r="AJ646" s="184"/>
    </row>
    <row r="647" spans="1:36" x14ac:dyDescent="0.45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Z647" s="184"/>
      <c r="AA647" s="184"/>
      <c r="AB647" s="184"/>
      <c r="AC647" s="184"/>
      <c r="AD647" s="184"/>
      <c r="AE647" s="184"/>
      <c r="AF647" s="184"/>
      <c r="AG647" s="184"/>
      <c r="AH647" s="184"/>
      <c r="AI647" s="184"/>
      <c r="AJ647" s="184"/>
    </row>
    <row r="648" spans="1:36" x14ac:dyDescent="0.45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Z648" s="184"/>
      <c r="AA648" s="184"/>
      <c r="AB648" s="184"/>
      <c r="AC648" s="184"/>
      <c r="AD648" s="184"/>
      <c r="AE648" s="184"/>
      <c r="AF648" s="184"/>
      <c r="AG648" s="184"/>
      <c r="AH648" s="184"/>
      <c r="AI648" s="184"/>
      <c r="AJ648" s="184"/>
    </row>
    <row r="649" spans="1:36" x14ac:dyDescent="0.45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Z649" s="184"/>
      <c r="AA649" s="184"/>
      <c r="AB649" s="184"/>
      <c r="AC649" s="184"/>
      <c r="AD649" s="184"/>
      <c r="AE649" s="184"/>
      <c r="AF649" s="184"/>
      <c r="AG649" s="184"/>
      <c r="AH649" s="184"/>
      <c r="AI649" s="184"/>
      <c r="AJ649" s="184"/>
    </row>
    <row r="650" spans="1:36" x14ac:dyDescent="0.45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Z650" s="184"/>
      <c r="AA650" s="184"/>
      <c r="AB650" s="184"/>
      <c r="AC650" s="184"/>
      <c r="AD650" s="184"/>
      <c r="AE650" s="184"/>
      <c r="AF650" s="184"/>
      <c r="AG650" s="184"/>
      <c r="AH650" s="184"/>
      <c r="AI650" s="184"/>
      <c r="AJ650" s="184"/>
    </row>
    <row r="651" spans="1:36" x14ac:dyDescent="0.45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Z651" s="184"/>
      <c r="AA651" s="184"/>
      <c r="AB651" s="184"/>
      <c r="AC651" s="184"/>
      <c r="AD651" s="184"/>
      <c r="AE651" s="184"/>
      <c r="AF651" s="184"/>
      <c r="AG651" s="184"/>
      <c r="AH651" s="184"/>
      <c r="AI651" s="184"/>
      <c r="AJ651" s="184"/>
    </row>
    <row r="652" spans="1:36" x14ac:dyDescent="0.45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Z652" s="184"/>
      <c r="AA652" s="184"/>
      <c r="AB652" s="184"/>
      <c r="AC652" s="184"/>
      <c r="AD652" s="184"/>
      <c r="AE652" s="184"/>
      <c r="AF652" s="184"/>
      <c r="AG652" s="184"/>
      <c r="AH652" s="184"/>
      <c r="AI652" s="184"/>
      <c r="AJ652" s="184"/>
    </row>
    <row r="653" spans="1:36" x14ac:dyDescent="0.45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Z653" s="184"/>
      <c r="AA653" s="184"/>
      <c r="AB653" s="184"/>
      <c r="AC653" s="184"/>
      <c r="AD653" s="184"/>
      <c r="AE653" s="184"/>
      <c r="AF653" s="184"/>
      <c r="AG653" s="184"/>
      <c r="AH653" s="184"/>
      <c r="AI653" s="184"/>
      <c r="AJ653" s="184"/>
    </row>
    <row r="654" spans="1:36" x14ac:dyDescent="0.45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Z654" s="184"/>
      <c r="AA654" s="184"/>
      <c r="AB654" s="184"/>
      <c r="AC654" s="184"/>
      <c r="AD654" s="184"/>
      <c r="AE654" s="184"/>
      <c r="AF654" s="184"/>
      <c r="AG654" s="184"/>
      <c r="AH654" s="184"/>
      <c r="AI654" s="184"/>
      <c r="AJ654" s="184"/>
    </row>
    <row r="655" spans="1:36" x14ac:dyDescent="0.45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Z655" s="184"/>
      <c r="AA655" s="184"/>
      <c r="AB655" s="184"/>
      <c r="AC655" s="184"/>
      <c r="AD655" s="184"/>
      <c r="AE655" s="184"/>
      <c r="AF655" s="184"/>
      <c r="AG655" s="184"/>
      <c r="AH655" s="184"/>
      <c r="AI655" s="184"/>
      <c r="AJ655" s="184"/>
    </row>
    <row r="656" spans="1:36" x14ac:dyDescent="0.45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Z656" s="184"/>
      <c r="AA656" s="184"/>
      <c r="AB656" s="184"/>
      <c r="AC656" s="184"/>
      <c r="AD656" s="184"/>
      <c r="AE656" s="184"/>
      <c r="AF656" s="184"/>
      <c r="AG656" s="184"/>
      <c r="AH656" s="184"/>
      <c r="AI656" s="184"/>
      <c r="AJ656" s="184"/>
    </row>
    <row r="657" spans="1:36" x14ac:dyDescent="0.45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Z657" s="184"/>
      <c r="AA657" s="184"/>
      <c r="AB657" s="184"/>
      <c r="AC657" s="184"/>
      <c r="AD657" s="184"/>
      <c r="AE657" s="184"/>
      <c r="AF657" s="184"/>
      <c r="AG657" s="184"/>
      <c r="AH657" s="184"/>
      <c r="AI657" s="184"/>
      <c r="AJ657" s="184"/>
    </row>
    <row r="658" spans="1:36" x14ac:dyDescent="0.45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Z658" s="184"/>
      <c r="AA658" s="184"/>
      <c r="AB658" s="184"/>
      <c r="AC658" s="184"/>
      <c r="AD658" s="184"/>
      <c r="AE658" s="184"/>
      <c r="AF658" s="184"/>
      <c r="AG658" s="184"/>
      <c r="AH658" s="184"/>
      <c r="AI658" s="184"/>
      <c r="AJ658" s="184"/>
    </row>
    <row r="659" spans="1:36" x14ac:dyDescent="0.45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Z659" s="184"/>
      <c r="AA659" s="184"/>
      <c r="AB659" s="184"/>
      <c r="AC659" s="184"/>
      <c r="AD659" s="184"/>
      <c r="AE659" s="184"/>
      <c r="AF659" s="184"/>
      <c r="AG659" s="184"/>
      <c r="AH659" s="184"/>
      <c r="AI659" s="184"/>
      <c r="AJ659" s="184"/>
    </row>
    <row r="660" spans="1:36" x14ac:dyDescent="0.45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Z660" s="184"/>
      <c r="AA660" s="184"/>
      <c r="AB660" s="184"/>
      <c r="AC660" s="184"/>
      <c r="AD660" s="184"/>
      <c r="AE660" s="184"/>
      <c r="AF660" s="184"/>
      <c r="AG660" s="184"/>
      <c r="AH660" s="184"/>
      <c r="AI660" s="184"/>
      <c r="AJ660" s="184"/>
    </row>
    <row r="661" spans="1:36" x14ac:dyDescent="0.45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Z661" s="184"/>
      <c r="AA661" s="184"/>
      <c r="AB661" s="184"/>
      <c r="AC661" s="184"/>
      <c r="AD661" s="184"/>
      <c r="AE661" s="184"/>
      <c r="AF661" s="184"/>
      <c r="AG661" s="184"/>
      <c r="AH661" s="184"/>
      <c r="AI661" s="184"/>
      <c r="AJ661" s="184"/>
    </row>
    <row r="662" spans="1:36" x14ac:dyDescent="0.45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Z662" s="184"/>
      <c r="AA662" s="184"/>
      <c r="AB662" s="184"/>
      <c r="AC662" s="184"/>
      <c r="AD662" s="184"/>
      <c r="AE662" s="184"/>
      <c r="AF662" s="184"/>
      <c r="AG662" s="184"/>
      <c r="AH662" s="184"/>
      <c r="AI662" s="184"/>
      <c r="AJ662" s="184"/>
    </row>
    <row r="663" spans="1:36" x14ac:dyDescent="0.45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Z663" s="184"/>
      <c r="AA663" s="184"/>
      <c r="AB663" s="184"/>
      <c r="AC663" s="184"/>
      <c r="AD663" s="184"/>
      <c r="AE663" s="184"/>
      <c r="AF663" s="184"/>
      <c r="AG663" s="184"/>
      <c r="AH663" s="184"/>
      <c r="AI663" s="184"/>
      <c r="AJ663" s="184"/>
    </row>
    <row r="664" spans="1:36" x14ac:dyDescent="0.45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Z664" s="184"/>
      <c r="AA664" s="184"/>
      <c r="AB664" s="184"/>
      <c r="AC664" s="184"/>
      <c r="AD664" s="184"/>
      <c r="AE664" s="184"/>
      <c r="AF664" s="184"/>
      <c r="AG664" s="184"/>
      <c r="AH664" s="184"/>
      <c r="AI664" s="184"/>
      <c r="AJ664" s="184"/>
    </row>
    <row r="665" spans="1:36" x14ac:dyDescent="0.45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Z665" s="184"/>
      <c r="AA665" s="184"/>
      <c r="AB665" s="184"/>
      <c r="AC665" s="184"/>
      <c r="AD665" s="184"/>
      <c r="AE665" s="184"/>
      <c r="AF665" s="184"/>
      <c r="AG665" s="184"/>
      <c r="AH665" s="184"/>
      <c r="AI665" s="184"/>
      <c r="AJ665" s="184"/>
    </row>
    <row r="666" spans="1:36" x14ac:dyDescent="0.45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Z666" s="184"/>
      <c r="AA666" s="184"/>
      <c r="AB666" s="184"/>
      <c r="AC666" s="184"/>
      <c r="AD666" s="184"/>
      <c r="AE666" s="184"/>
      <c r="AF666" s="184"/>
      <c r="AG666" s="184"/>
      <c r="AH666" s="184"/>
      <c r="AI666" s="184"/>
      <c r="AJ666" s="184"/>
    </row>
    <row r="667" spans="1:36" x14ac:dyDescent="0.45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Z667" s="184"/>
      <c r="AA667" s="184"/>
      <c r="AB667" s="184"/>
      <c r="AC667" s="184"/>
      <c r="AD667" s="184"/>
      <c r="AE667" s="184"/>
      <c r="AF667" s="184"/>
      <c r="AG667" s="184"/>
      <c r="AH667" s="184"/>
      <c r="AI667" s="184"/>
      <c r="AJ667" s="184"/>
    </row>
    <row r="668" spans="1:36" x14ac:dyDescent="0.45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Z668" s="184"/>
      <c r="AA668" s="184"/>
      <c r="AB668" s="184"/>
      <c r="AC668" s="184"/>
      <c r="AD668" s="184"/>
      <c r="AE668" s="184"/>
      <c r="AF668" s="184"/>
      <c r="AG668" s="184"/>
      <c r="AH668" s="184"/>
      <c r="AI668" s="184"/>
      <c r="AJ668" s="184"/>
    </row>
    <row r="669" spans="1:36" x14ac:dyDescent="0.45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Z669" s="184"/>
      <c r="AA669" s="184"/>
      <c r="AB669" s="184"/>
      <c r="AC669" s="184"/>
      <c r="AD669" s="184"/>
      <c r="AE669" s="184"/>
      <c r="AF669" s="184"/>
      <c r="AG669" s="184"/>
      <c r="AH669" s="184"/>
      <c r="AI669" s="184"/>
      <c r="AJ669" s="184"/>
    </row>
    <row r="670" spans="1:36" x14ac:dyDescent="0.45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Z670" s="184"/>
      <c r="AA670" s="184"/>
      <c r="AB670" s="184"/>
      <c r="AC670" s="184"/>
      <c r="AD670" s="184"/>
      <c r="AE670" s="184"/>
      <c r="AF670" s="184"/>
      <c r="AG670" s="184"/>
      <c r="AH670" s="184"/>
      <c r="AI670" s="184"/>
      <c r="AJ670" s="184"/>
    </row>
    <row r="671" spans="1:36" x14ac:dyDescent="0.45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Z671" s="184"/>
      <c r="AA671" s="184"/>
      <c r="AB671" s="184"/>
      <c r="AC671" s="184"/>
      <c r="AD671" s="184"/>
      <c r="AE671" s="184"/>
      <c r="AF671" s="184"/>
      <c r="AG671" s="184"/>
      <c r="AH671" s="184"/>
      <c r="AI671" s="184"/>
      <c r="AJ671" s="184"/>
    </row>
    <row r="672" spans="1:36" x14ac:dyDescent="0.45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Z672" s="184"/>
      <c r="AA672" s="184"/>
      <c r="AB672" s="184"/>
      <c r="AC672" s="184"/>
      <c r="AD672" s="184"/>
      <c r="AE672" s="184"/>
      <c r="AF672" s="184"/>
      <c r="AG672" s="184"/>
      <c r="AH672" s="184"/>
      <c r="AI672" s="184"/>
      <c r="AJ672" s="184"/>
    </row>
    <row r="673" spans="1:36" x14ac:dyDescent="0.45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Z673" s="184"/>
      <c r="AA673" s="184"/>
      <c r="AB673" s="184"/>
      <c r="AC673" s="184"/>
      <c r="AD673" s="184"/>
      <c r="AE673" s="184"/>
      <c r="AF673" s="184"/>
      <c r="AG673" s="184"/>
      <c r="AH673" s="184"/>
      <c r="AI673" s="184"/>
      <c r="AJ673" s="184"/>
    </row>
    <row r="674" spans="1:36" x14ac:dyDescent="0.45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Z674" s="184"/>
      <c r="AA674" s="184"/>
      <c r="AB674" s="184"/>
      <c r="AC674" s="184"/>
      <c r="AD674" s="184"/>
      <c r="AE674" s="184"/>
      <c r="AF674" s="184"/>
      <c r="AG674" s="184"/>
      <c r="AH674" s="184"/>
      <c r="AI674" s="184"/>
      <c r="AJ674" s="184"/>
    </row>
    <row r="675" spans="1:36" x14ac:dyDescent="0.45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Z675" s="184"/>
      <c r="AA675" s="184"/>
      <c r="AB675" s="184"/>
      <c r="AC675" s="184"/>
      <c r="AD675" s="184"/>
      <c r="AE675" s="184"/>
      <c r="AF675" s="184"/>
      <c r="AG675" s="184"/>
      <c r="AH675" s="184"/>
      <c r="AI675" s="184"/>
      <c r="AJ675" s="184"/>
    </row>
    <row r="676" spans="1:36" x14ac:dyDescent="0.45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Z676" s="184"/>
      <c r="AA676" s="184"/>
      <c r="AB676" s="184"/>
      <c r="AC676" s="184"/>
      <c r="AD676" s="184"/>
      <c r="AE676" s="184"/>
      <c r="AF676" s="184"/>
      <c r="AG676" s="184"/>
      <c r="AH676" s="184"/>
      <c r="AI676" s="184"/>
      <c r="AJ676" s="184"/>
    </row>
    <row r="677" spans="1:36" x14ac:dyDescent="0.45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Z677" s="184"/>
      <c r="AA677" s="184"/>
      <c r="AB677" s="184"/>
      <c r="AC677" s="184"/>
      <c r="AD677" s="184"/>
      <c r="AE677" s="184"/>
      <c r="AF677" s="184"/>
      <c r="AG677" s="184"/>
      <c r="AH677" s="184"/>
      <c r="AI677" s="184"/>
      <c r="AJ677" s="184"/>
    </row>
    <row r="678" spans="1:36" x14ac:dyDescent="0.45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Z678" s="184"/>
      <c r="AA678" s="184"/>
      <c r="AB678" s="184"/>
      <c r="AC678" s="184"/>
      <c r="AD678" s="184"/>
      <c r="AE678" s="184"/>
      <c r="AF678" s="184"/>
      <c r="AG678" s="184"/>
      <c r="AH678" s="184"/>
      <c r="AI678" s="184"/>
      <c r="AJ678" s="184"/>
    </row>
    <row r="679" spans="1:36" x14ac:dyDescent="0.45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Z679" s="184"/>
      <c r="AA679" s="184"/>
      <c r="AB679" s="184"/>
      <c r="AC679" s="184"/>
      <c r="AD679" s="184"/>
      <c r="AE679" s="184"/>
      <c r="AF679" s="184"/>
      <c r="AG679" s="184"/>
      <c r="AH679" s="184"/>
      <c r="AI679" s="184"/>
      <c r="AJ679" s="184"/>
    </row>
    <row r="680" spans="1:36" x14ac:dyDescent="0.45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Z680" s="184"/>
      <c r="AA680" s="184"/>
      <c r="AB680" s="184"/>
      <c r="AC680" s="184"/>
      <c r="AD680" s="184"/>
      <c r="AE680" s="184"/>
      <c r="AF680" s="184"/>
      <c r="AG680" s="184"/>
      <c r="AH680" s="184"/>
      <c r="AI680" s="184"/>
      <c r="AJ680" s="184"/>
    </row>
    <row r="681" spans="1:36" x14ac:dyDescent="0.45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Z681" s="184"/>
      <c r="AA681" s="184"/>
      <c r="AB681" s="184"/>
      <c r="AC681" s="184"/>
      <c r="AD681" s="184"/>
      <c r="AE681" s="184"/>
      <c r="AF681" s="184"/>
      <c r="AG681" s="184"/>
      <c r="AH681" s="184"/>
      <c r="AI681" s="184"/>
      <c r="AJ681" s="184"/>
    </row>
    <row r="682" spans="1:36" x14ac:dyDescent="0.45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Z682" s="184"/>
      <c r="AA682" s="184"/>
      <c r="AB682" s="184"/>
      <c r="AC682" s="184"/>
      <c r="AD682" s="184"/>
      <c r="AE682" s="184"/>
      <c r="AF682" s="184"/>
      <c r="AG682" s="184"/>
      <c r="AH682" s="184"/>
      <c r="AI682" s="184"/>
      <c r="AJ682" s="184"/>
    </row>
    <row r="683" spans="1:36" x14ac:dyDescent="0.45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Z683" s="184"/>
      <c r="AA683" s="184"/>
      <c r="AB683" s="184"/>
      <c r="AC683" s="184"/>
      <c r="AD683" s="184"/>
      <c r="AE683" s="184"/>
      <c r="AF683" s="184"/>
      <c r="AG683" s="184"/>
      <c r="AH683" s="184"/>
      <c r="AI683" s="184"/>
      <c r="AJ683" s="184"/>
    </row>
    <row r="684" spans="1:36" x14ac:dyDescent="0.45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Z684" s="184"/>
      <c r="AA684" s="184"/>
      <c r="AB684" s="184"/>
      <c r="AC684" s="184"/>
      <c r="AD684" s="184"/>
      <c r="AE684" s="184"/>
      <c r="AF684" s="184"/>
      <c r="AG684" s="184"/>
      <c r="AH684" s="184"/>
      <c r="AI684" s="184"/>
      <c r="AJ684" s="184"/>
    </row>
    <row r="685" spans="1:36" x14ac:dyDescent="0.45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Z685" s="184"/>
      <c r="AA685" s="184"/>
      <c r="AB685" s="184"/>
      <c r="AC685" s="184"/>
      <c r="AD685" s="184"/>
      <c r="AE685" s="184"/>
      <c r="AF685" s="184"/>
      <c r="AG685" s="184"/>
      <c r="AH685" s="184"/>
      <c r="AI685" s="184"/>
      <c r="AJ685" s="184"/>
    </row>
    <row r="686" spans="1:36" x14ac:dyDescent="0.45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Z686" s="184"/>
      <c r="AA686" s="184"/>
      <c r="AB686" s="184"/>
      <c r="AC686" s="184"/>
      <c r="AD686" s="184"/>
      <c r="AE686" s="184"/>
      <c r="AF686" s="184"/>
      <c r="AG686" s="184"/>
      <c r="AH686" s="184"/>
      <c r="AI686" s="184"/>
      <c r="AJ686" s="184"/>
    </row>
    <row r="687" spans="1:36" x14ac:dyDescent="0.45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Z687" s="184"/>
      <c r="AA687" s="184"/>
      <c r="AB687" s="184"/>
      <c r="AC687" s="184"/>
      <c r="AD687" s="184"/>
      <c r="AE687" s="184"/>
      <c r="AF687" s="184"/>
      <c r="AG687" s="184"/>
      <c r="AH687" s="184"/>
      <c r="AI687" s="184"/>
      <c r="AJ687" s="184"/>
    </row>
    <row r="688" spans="1:36" x14ac:dyDescent="0.45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Z688" s="184"/>
      <c r="AA688" s="184"/>
      <c r="AB688" s="184"/>
      <c r="AC688" s="184"/>
      <c r="AD688" s="184"/>
      <c r="AE688" s="184"/>
      <c r="AF688" s="184"/>
      <c r="AG688" s="184"/>
      <c r="AH688" s="184"/>
      <c r="AI688" s="184"/>
      <c r="AJ688" s="184"/>
    </row>
    <row r="689" spans="1:36" x14ac:dyDescent="0.45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Z689" s="184"/>
      <c r="AA689" s="184"/>
      <c r="AB689" s="184"/>
      <c r="AC689" s="184"/>
      <c r="AD689" s="184"/>
      <c r="AE689" s="184"/>
      <c r="AF689" s="184"/>
      <c r="AG689" s="184"/>
      <c r="AH689" s="184"/>
      <c r="AI689" s="184"/>
      <c r="AJ689" s="184"/>
    </row>
    <row r="690" spans="1:36" x14ac:dyDescent="0.45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Z690" s="184"/>
      <c r="AA690" s="184"/>
      <c r="AB690" s="184"/>
      <c r="AC690" s="184"/>
      <c r="AD690" s="184"/>
      <c r="AE690" s="184"/>
      <c r="AF690" s="184"/>
      <c r="AG690" s="184"/>
      <c r="AH690" s="184"/>
      <c r="AI690" s="184"/>
      <c r="AJ690" s="184"/>
    </row>
    <row r="691" spans="1:36" x14ac:dyDescent="0.45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Z691" s="184"/>
      <c r="AA691" s="184"/>
      <c r="AB691" s="184"/>
      <c r="AC691" s="184"/>
      <c r="AD691" s="184"/>
      <c r="AE691" s="184"/>
      <c r="AF691" s="184"/>
      <c r="AG691" s="184"/>
      <c r="AH691" s="184"/>
      <c r="AI691" s="184"/>
      <c r="AJ691" s="184"/>
    </row>
    <row r="692" spans="1:36" x14ac:dyDescent="0.45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Z692" s="184"/>
      <c r="AA692" s="184"/>
      <c r="AB692" s="184"/>
      <c r="AC692" s="184"/>
      <c r="AD692" s="184"/>
      <c r="AE692" s="184"/>
      <c r="AF692" s="184"/>
      <c r="AG692" s="184"/>
      <c r="AH692" s="184"/>
      <c r="AI692" s="184"/>
      <c r="AJ692" s="184"/>
    </row>
    <row r="693" spans="1:36" x14ac:dyDescent="0.45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Z693" s="184"/>
      <c r="AA693" s="184"/>
      <c r="AB693" s="184"/>
      <c r="AC693" s="184"/>
      <c r="AD693" s="184"/>
      <c r="AE693" s="184"/>
      <c r="AF693" s="184"/>
      <c r="AG693" s="184"/>
      <c r="AH693" s="184"/>
      <c r="AI693" s="184"/>
      <c r="AJ693" s="184"/>
    </row>
    <row r="694" spans="1:36" x14ac:dyDescent="0.45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Z694" s="184"/>
      <c r="AA694" s="184"/>
      <c r="AB694" s="184"/>
      <c r="AC694" s="184"/>
      <c r="AD694" s="184"/>
      <c r="AE694" s="184"/>
      <c r="AF694" s="184"/>
      <c r="AG694" s="184"/>
      <c r="AH694" s="184"/>
      <c r="AI694" s="184"/>
      <c r="AJ694" s="184"/>
    </row>
    <row r="695" spans="1:36" x14ac:dyDescent="0.45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Z695" s="184"/>
      <c r="AA695" s="184"/>
      <c r="AB695" s="184"/>
      <c r="AC695" s="184"/>
      <c r="AD695" s="184"/>
      <c r="AE695" s="184"/>
      <c r="AF695" s="184"/>
      <c r="AG695" s="184"/>
      <c r="AH695" s="184"/>
      <c r="AI695" s="184"/>
      <c r="AJ695" s="184"/>
    </row>
    <row r="696" spans="1:36" x14ac:dyDescent="0.45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Z696" s="184"/>
      <c r="AA696" s="184"/>
      <c r="AB696" s="184"/>
      <c r="AC696" s="184"/>
      <c r="AD696" s="184"/>
      <c r="AE696" s="184"/>
      <c r="AF696" s="184"/>
      <c r="AG696" s="184"/>
      <c r="AH696" s="184"/>
      <c r="AI696" s="184"/>
      <c r="AJ696" s="184"/>
    </row>
    <row r="697" spans="1:36" x14ac:dyDescent="0.45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Z697" s="184"/>
      <c r="AA697" s="184"/>
      <c r="AB697" s="184"/>
      <c r="AC697" s="184"/>
      <c r="AD697" s="184"/>
      <c r="AE697" s="184"/>
      <c r="AF697" s="184"/>
      <c r="AG697" s="184"/>
      <c r="AH697" s="184"/>
      <c r="AI697" s="184"/>
      <c r="AJ697" s="184"/>
    </row>
    <row r="698" spans="1:36" x14ac:dyDescent="0.45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Z698" s="184"/>
      <c r="AA698" s="184"/>
      <c r="AB698" s="184"/>
      <c r="AC698" s="184"/>
      <c r="AD698" s="184"/>
      <c r="AE698" s="184"/>
      <c r="AF698" s="184"/>
      <c r="AG698" s="184"/>
      <c r="AH698" s="184"/>
      <c r="AI698" s="184"/>
      <c r="AJ698" s="184"/>
    </row>
    <row r="699" spans="1:36" x14ac:dyDescent="0.45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Z699" s="184"/>
      <c r="AA699" s="184"/>
      <c r="AB699" s="184"/>
      <c r="AC699" s="184"/>
      <c r="AD699" s="184"/>
      <c r="AE699" s="184"/>
      <c r="AF699" s="184"/>
      <c r="AG699" s="184"/>
      <c r="AH699" s="184"/>
      <c r="AI699" s="184"/>
      <c r="AJ699" s="184"/>
    </row>
    <row r="700" spans="1:36" x14ac:dyDescent="0.45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Z700" s="184"/>
      <c r="AA700" s="184"/>
      <c r="AB700" s="184"/>
      <c r="AC700" s="184"/>
      <c r="AD700" s="184"/>
      <c r="AE700" s="184"/>
      <c r="AF700" s="184"/>
      <c r="AG700" s="184"/>
      <c r="AH700" s="184"/>
      <c r="AI700" s="184"/>
      <c r="AJ700" s="184"/>
    </row>
    <row r="701" spans="1:36" x14ac:dyDescent="0.45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Z701" s="184"/>
      <c r="AA701" s="184"/>
      <c r="AB701" s="184"/>
      <c r="AC701" s="184"/>
      <c r="AD701" s="184"/>
      <c r="AE701" s="184"/>
      <c r="AF701" s="184"/>
      <c r="AG701" s="184"/>
      <c r="AH701" s="184"/>
      <c r="AI701" s="184"/>
      <c r="AJ701" s="184"/>
    </row>
    <row r="702" spans="1:36" x14ac:dyDescent="0.45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Z702" s="184"/>
      <c r="AA702" s="184"/>
      <c r="AB702" s="184"/>
      <c r="AC702" s="184"/>
      <c r="AD702" s="184"/>
      <c r="AE702" s="184"/>
      <c r="AF702" s="184"/>
      <c r="AG702" s="184"/>
      <c r="AH702" s="184"/>
      <c r="AI702" s="184"/>
      <c r="AJ702" s="184"/>
    </row>
    <row r="703" spans="1:36" x14ac:dyDescent="0.45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Z703" s="184"/>
      <c r="AA703" s="184"/>
      <c r="AB703" s="184"/>
      <c r="AC703" s="184"/>
      <c r="AD703" s="184"/>
      <c r="AE703" s="184"/>
      <c r="AF703" s="184"/>
      <c r="AG703" s="184"/>
      <c r="AH703" s="184"/>
      <c r="AI703" s="184"/>
      <c r="AJ703" s="184"/>
    </row>
    <row r="704" spans="1:36" x14ac:dyDescent="0.45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Z704" s="184"/>
      <c r="AA704" s="184"/>
      <c r="AB704" s="184"/>
      <c r="AC704" s="184"/>
      <c r="AD704" s="184"/>
      <c r="AE704" s="184"/>
      <c r="AF704" s="184"/>
      <c r="AG704" s="184"/>
      <c r="AH704" s="184"/>
      <c r="AI704" s="184"/>
      <c r="AJ704" s="184"/>
    </row>
    <row r="705" spans="1:36" x14ac:dyDescent="0.45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Z705" s="184"/>
      <c r="AA705" s="184"/>
      <c r="AB705" s="184"/>
      <c r="AC705" s="184"/>
      <c r="AD705" s="184"/>
      <c r="AE705" s="184"/>
      <c r="AF705" s="184"/>
      <c r="AG705" s="184"/>
      <c r="AH705" s="184"/>
      <c r="AI705" s="184"/>
      <c r="AJ705" s="184"/>
    </row>
    <row r="706" spans="1:36" x14ac:dyDescent="0.45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Z706" s="184"/>
      <c r="AA706" s="184"/>
      <c r="AB706" s="184"/>
      <c r="AC706" s="184"/>
      <c r="AD706" s="184"/>
      <c r="AE706" s="184"/>
      <c r="AF706" s="184"/>
      <c r="AG706" s="184"/>
      <c r="AH706" s="184"/>
      <c r="AI706" s="184"/>
      <c r="AJ706" s="184"/>
    </row>
    <row r="707" spans="1:36" x14ac:dyDescent="0.45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Z707" s="184"/>
      <c r="AA707" s="184"/>
      <c r="AB707" s="184"/>
      <c r="AC707" s="184"/>
      <c r="AD707" s="184"/>
      <c r="AE707" s="184"/>
      <c r="AF707" s="184"/>
      <c r="AG707" s="184"/>
      <c r="AH707" s="184"/>
      <c r="AI707" s="184"/>
      <c r="AJ707" s="184"/>
    </row>
    <row r="708" spans="1:36" x14ac:dyDescent="0.45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Z708" s="184"/>
      <c r="AA708" s="184"/>
      <c r="AB708" s="184"/>
      <c r="AC708" s="184"/>
      <c r="AD708" s="184"/>
      <c r="AE708" s="184"/>
      <c r="AF708" s="184"/>
      <c r="AG708" s="184"/>
      <c r="AH708" s="184"/>
      <c r="AI708" s="184"/>
      <c r="AJ708" s="184"/>
    </row>
    <row r="709" spans="1:36" x14ac:dyDescent="0.45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Z709" s="184"/>
      <c r="AA709" s="184"/>
      <c r="AB709" s="184"/>
      <c r="AC709" s="184"/>
      <c r="AD709" s="184"/>
      <c r="AE709" s="184"/>
      <c r="AF709" s="184"/>
      <c r="AG709" s="184"/>
      <c r="AH709" s="184"/>
      <c r="AI709" s="184"/>
      <c r="AJ709" s="184"/>
    </row>
    <row r="710" spans="1:36" x14ac:dyDescent="0.45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Z710" s="184"/>
      <c r="AA710" s="184"/>
      <c r="AB710" s="184"/>
      <c r="AC710" s="184"/>
      <c r="AD710" s="184"/>
      <c r="AE710" s="184"/>
      <c r="AF710" s="184"/>
      <c r="AG710" s="184"/>
      <c r="AH710" s="184"/>
      <c r="AI710" s="184"/>
      <c r="AJ710" s="184"/>
    </row>
    <row r="711" spans="1:36" x14ac:dyDescent="0.45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Z711" s="184"/>
      <c r="AA711" s="184"/>
      <c r="AB711" s="184"/>
      <c r="AC711" s="184"/>
      <c r="AD711" s="184"/>
      <c r="AE711" s="184"/>
      <c r="AF711" s="184"/>
      <c r="AG711" s="184"/>
      <c r="AH711" s="184"/>
      <c r="AI711" s="184"/>
      <c r="AJ711" s="184"/>
    </row>
    <row r="712" spans="1:36" x14ac:dyDescent="0.45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Z712" s="184"/>
      <c r="AA712" s="184"/>
      <c r="AB712" s="184"/>
      <c r="AC712" s="184"/>
      <c r="AD712" s="184"/>
      <c r="AE712" s="184"/>
      <c r="AF712" s="184"/>
      <c r="AG712" s="184"/>
      <c r="AH712" s="184"/>
      <c r="AI712" s="184"/>
      <c r="AJ712" s="184"/>
    </row>
    <row r="713" spans="1:36" x14ac:dyDescent="0.45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Z713" s="184"/>
      <c r="AA713" s="184"/>
      <c r="AB713" s="184"/>
      <c r="AC713" s="184"/>
      <c r="AD713" s="184"/>
      <c r="AE713" s="184"/>
      <c r="AF713" s="184"/>
      <c r="AG713" s="184"/>
      <c r="AH713" s="184"/>
      <c r="AI713" s="184"/>
      <c r="AJ713" s="184"/>
    </row>
    <row r="714" spans="1:36" x14ac:dyDescent="0.45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Z714" s="184"/>
      <c r="AA714" s="184"/>
      <c r="AB714" s="184"/>
      <c r="AC714" s="184"/>
      <c r="AD714" s="184"/>
      <c r="AE714" s="184"/>
      <c r="AF714" s="184"/>
      <c r="AG714" s="184"/>
      <c r="AH714" s="184"/>
      <c r="AI714" s="184"/>
      <c r="AJ714" s="184"/>
    </row>
    <row r="715" spans="1:36" x14ac:dyDescent="0.45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Z715" s="184"/>
      <c r="AA715" s="184"/>
      <c r="AB715" s="184"/>
      <c r="AC715" s="184"/>
      <c r="AD715" s="184"/>
      <c r="AE715" s="184"/>
      <c r="AF715" s="184"/>
      <c r="AG715" s="184"/>
      <c r="AH715" s="184"/>
      <c r="AI715" s="184"/>
      <c r="AJ715" s="184"/>
    </row>
    <row r="716" spans="1:36" x14ac:dyDescent="0.45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Z716" s="184"/>
      <c r="AA716" s="184"/>
      <c r="AB716" s="184"/>
      <c r="AC716" s="184"/>
      <c r="AD716" s="184"/>
      <c r="AE716" s="184"/>
      <c r="AF716" s="184"/>
      <c r="AG716" s="184"/>
      <c r="AH716" s="184"/>
      <c r="AI716" s="184"/>
      <c r="AJ716" s="184"/>
    </row>
    <row r="717" spans="1:36" x14ac:dyDescent="0.45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Z717" s="184"/>
      <c r="AA717" s="184"/>
      <c r="AB717" s="184"/>
      <c r="AC717" s="184"/>
      <c r="AD717" s="184"/>
      <c r="AE717" s="184"/>
      <c r="AF717" s="184"/>
      <c r="AG717" s="184"/>
      <c r="AH717" s="184"/>
      <c r="AI717" s="184"/>
      <c r="AJ717" s="184"/>
    </row>
    <row r="718" spans="1:36" x14ac:dyDescent="0.45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Z718" s="184"/>
      <c r="AA718" s="184"/>
      <c r="AB718" s="184"/>
      <c r="AC718" s="184"/>
      <c r="AD718" s="184"/>
      <c r="AE718" s="184"/>
      <c r="AF718" s="184"/>
      <c r="AG718" s="184"/>
      <c r="AH718" s="184"/>
      <c r="AI718" s="184"/>
      <c r="AJ718" s="184"/>
    </row>
    <row r="719" spans="1:36" x14ac:dyDescent="0.45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Z719" s="184"/>
      <c r="AA719" s="184"/>
      <c r="AB719" s="184"/>
      <c r="AC719" s="184"/>
      <c r="AD719" s="184"/>
      <c r="AE719" s="184"/>
      <c r="AF719" s="184"/>
      <c r="AG719" s="184"/>
      <c r="AH719" s="184"/>
      <c r="AI719" s="184"/>
      <c r="AJ719" s="184"/>
    </row>
    <row r="720" spans="1:36" x14ac:dyDescent="0.45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Z720" s="184"/>
      <c r="AA720" s="184"/>
      <c r="AB720" s="184"/>
      <c r="AC720" s="184"/>
      <c r="AD720" s="184"/>
      <c r="AE720" s="184"/>
      <c r="AF720" s="184"/>
      <c r="AG720" s="184"/>
      <c r="AH720" s="184"/>
      <c r="AI720" s="184"/>
      <c r="AJ720" s="184"/>
    </row>
    <row r="721" spans="1:36" x14ac:dyDescent="0.45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Z721" s="184"/>
      <c r="AA721" s="184"/>
      <c r="AB721" s="184"/>
      <c r="AC721" s="184"/>
      <c r="AD721" s="184"/>
      <c r="AE721" s="184"/>
      <c r="AF721" s="184"/>
      <c r="AG721" s="184"/>
      <c r="AH721" s="184"/>
      <c r="AI721" s="184"/>
      <c r="AJ721" s="184"/>
    </row>
    <row r="722" spans="1:36" x14ac:dyDescent="0.45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Z722" s="184"/>
      <c r="AA722" s="184"/>
      <c r="AB722" s="184"/>
      <c r="AC722" s="184"/>
      <c r="AD722" s="184"/>
      <c r="AE722" s="184"/>
      <c r="AF722" s="184"/>
      <c r="AG722" s="184"/>
      <c r="AH722" s="184"/>
      <c r="AI722" s="184"/>
      <c r="AJ722" s="184"/>
    </row>
    <row r="723" spans="1:36" x14ac:dyDescent="0.45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Z723" s="184"/>
      <c r="AA723" s="184"/>
      <c r="AB723" s="184"/>
      <c r="AC723" s="184"/>
      <c r="AD723" s="184"/>
      <c r="AE723" s="184"/>
      <c r="AF723" s="184"/>
      <c r="AG723" s="184"/>
      <c r="AH723" s="184"/>
      <c r="AI723" s="184"/>
      <c r="AJ723" s="184"/>
    </row>
    <row r="724" spans="1:36" x14ac:dyDescent="0.45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Z724" s="184"/>
      <c r="AA724" s="184"/>
      <c r="AB724" s="184"/>
      <c r="AC724" s="184"/>
      <c r="AD724" s="184"/>
      <c r="AE724" s="184"/>
      <c r="AF724" s="184"/>
      <c r="AG724" s="184"/>
      <c r="AH724" s="184"/>
      <c r="AI724" s="184"/>
      <c r="AJ724" s="184"/>
    </row>
    <row r="725" spans="1:36" x14ac:dyDescent="0.45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Z725" s="184"/>
      <c r="AA725" s="184"/>
      <c r="AB725" s="184"/>
      <c r="AC725" s="184"/>
      <c r="AD725" s="184"/>
      <c r="AE725" s="184"/>
      <c r="AF725" s="184"/>
      <c r="AG725" s="184"/>
      <c r="AH725" s="184"/>
      <c r="AI725" s="184"/>
      <c r="AJ725" s="184"/>
    </row>
    <row r="726" spans="1:36" x14ac:dyDescent="0.45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Z726" s="184"/>
      <c r="AA726" s="184"/>
      <c r="AB726" s="184"/>
      <c r="AC726" s="184"/>
      <c r="AD726" s="184"/>
      <c r="AE726" s="184"/>
      <c r="AF726" s="184"/>
      <c r="AG726" s="184"/>
      <c r="AH726" s="184"/>
      <c r="AI726" s="184"/>
      <c r="AJ726" s="184"/>
    </row>
    <row r="727" spans="1:36" x14ac:dyDescent="0.45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Z727" s="184"/>
      <c r="AA727" s="184"/>
      <c r="AB727" s="184"/>
      <c r="AC727" s="184"/>
      <c r="AD727" s="184"/>
      <c r="AE727" s="184"/>
      <c r="AF727" s="184"/>
      <c r="AG727" s="184"/>
      <c r="AH727" s="184"/>
      <c r="AI727" s="184"/>
      <c r="AJ727" s="184"/>
    </row>
    <row r="728" spans="1:36" x14ac:dyDescent="0.45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Z728" s="184"/>
      <c r="AA728" s="184"/>
      <c r="AB728" s="184"/>
      <c r="AC728" s="184"/>
      <c r="AD728" s="184"/>
      <c r="AE728" s="184"/>
      <c r="AF728" s="184"/>
      <c r="AG728" s="184"/>
      <c r="AH728" s="184"/>
      <c r="AI728" s="184"/>
      <c r="AJ728" s="184"/>
    </row>
    <row r="729" spans="1:36" x14ac:dyDescent="0.45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Z729" s="184"/>
      <c r="AA729" s="184"/>
      <c r="AB729" s="184"/>
      <c r="AC729" s="184"/>
      <c r="AD729" s="184"/>
      <c r="AE729" s="184"/>
      <c r="AF729" s="184"/>
      <c r="AG729" s="184"/>
      <c r="AH729" s="184"/>
      <c r="AI729" s="184"/>
      <c r="AJ729" s="184"/>
    </row>
    <row r="730" spans="1:36" x14ac:dyDescent="0.45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Z730" s="184"/>
      <c r="AA730" s="184"/>
      <c r="AB730" s="184"/>
      <c r="AC730" s="184"/>
      <c r="AD730" s="184"/>
      <c r="AE730" s="184"/>
      <c r="AF730" s="184"/>
      <c r="AG730" s="184"/>
      <c r="AH730" s="184"/>
      <c r="AI730" s="184"/>
      <c r="AJ730" s="184"/>
    </row>
    <row r="731" spans="1:36" x14ac:dyDescent="0.45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Z731" s="184"/>
      <c r="AA731" s="184"/>
      <c r="AB731" s="184"/>
      <c r="AC731" s="184"/>
      <c r="AD731" s="184"/>
      <c r="AE731" s="184"/>
      <c r="AF731" s="184"/>
      <c r="AG731" s="184"/>
      <c r="AH731" s="184"/>
      <c r="AI731" s="184"/>
      <c r="AJ731" s="184"/>
    </row>
  </sheetData>
  <mergeCells count="11">
    <mergeCell ref="Z1:AJ1"/>
    <mergeCell ref="Z2:AJ2"/>
    <mergeCell ref="Z3:AJ3"/>
    <mergeCell ref="Z4:AJ4"/>
    <mergeCell ref="A4:K4"/>
    <mergeCell ref="M4:W4"/>
    <mergeCell ref="A1:K1"/>
    <mergeCell ref="M2:W2"/>
    <mergeCell ref="A2:K2"/>
    <mergeCell ref="A3:K3"/>
    <mergeCell ref="M3:W3"/>
  </mergeCells>
  <printOptions horizontalCentered="1"/>
  <pageMargins left="0.59055118110236227" right="0" top="0.59055118110236227" bottom="0.19685039370078741" header="0" footer="0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J731"/>
  <sheetViews>
    <sheetView workbookViewId="0">
      <selection activeCell="K11" sqref="K11"/>
    </sheetView>
  </sheetViews>
  <sheetFormatPr defaultRowHeight="18.75" x14ac:dyDescent="0.4"/>
  <cols>
    <col min="1" max="1" width="6" style="185" customWidth="1"/>
    <col min="2" max="3" width="9.375" style="185" customWidth="1"/>
    <col min="4" max="4" width="3.625" style="185" customWidth="1"/>
    <col min="5" max="5" width="5.875" style="185" customWidth="1"/>
    <col min="6" max="6" width="10.125" style="185" customWidth="1"/>
    <col min="7" max="7" width="9.375" style="185" customWidth="1"/>
    <col min="8" max="8" width="3.625" style="185" customWidth="1"/>
    <col min="9" max="9" width="5.875" style="185" customWidth="1"/>
    <col min="10" max="10" width="9.5" style="185" customWidth="1"/>
    <col min="11" max="11" width="9.375" style="185" customWidth="1"/>
    <col min="12" max="12" width="9" style="184" hidden="1" customWidth="1"/>
    <col min="13" max="13" width="5.875" style="185" hidden="1" customWidth="1"/>
    <col min="14" max="15" width="9.375" style="185" hidden="1" customWidth="1"/>
    <col min="16" max="16" width="3.25" style="185" hidden="1" customWidth="1"/>
    <col min="17" max="17" width="5.875" style="185" hidden="1" customWidth="1"/>
    <col min="18" max="18" width="10.125" style="185" hidden="1" customWidth="1"/>
    <col min="19" max="19" width="9.375" style="185" hidden="1" customWidth="1"/>
    <col min="20" max="20" width="3.25" style="185" hidden="1" customWidth="1"/>
    <col min="21" max="21" width="5.875" style="185" hidden="1" customWidth="1"/>
    <col min="22" max="22" width="9.5" style="185" hidden="1" customWidth="1"/>
    <col min="23" max="23" width="9.375" style="185" hidden="1" customWidth="1"/>
    <col min="24" max="24" width="9" style="184" hidden="1" customWidth="1"/>
    <col min="25" max="25" width="2.25" style="184" customWidth="1"/>
    <col min="26" max="26" width="6.5" style="185" customWidth="1"/>
    <col min="27" max="28" width="9.375" style="185" customWidth="1"/>
    <col min="29" max="29" width="4.125" style="185" customWidth="1"/>
    <col min="30" max="30" width="5.875" style="185" customWidth="1"/>
    <col min="31" max="31" width="10.125" style="185" customWidth="1"/>
    <col min="32" max="32" width="9.375" style="185" customWidth="1"/>
    <col min="33" max="33" width="4" style="185" customWidth="1"/>
    <col min="34" max="34" width="5.875" style="185" customWidth="1"/>
    <col min="35" max="35" width="9.5" style="185" customWidth="1"/>
    <col min="36" max="36" width="11.25" style="185" customWidth="1"/>
    <col min="37" max="256" width="9" style="184"/>
    <col min="257" max="257" width="6" style="184" customWidth="1"/>
    <col min="258" max="259" width="9.375" style="184" customWidth="1"/>
    <col min="260" max="260" width="3.625" style="184" customWidth="1"/>
    <col min="261" max="261" width="5.875" style="184" customWidth="1"/>
    <col min="262" max="262" width="10.125" style="184" customWidth="1"/>
    <col min="263" max="263" width="9.375" style="184" customWidth="1"/>
    <col min="264" max="264" width="3.625" style="184" customWidth="1"/>
    <col min="265" max="265" width="5.875" style="184" customWidth="1"/>
    <col min="266" max="266" width="9.5" style="184" customWidth="1"/>
    <col min="267" max="267" width="9.375" style="184" customWidth="1"/>
    <col min="268" max="280" width="0" style="184" hidden="1" customWidth="1"/>
    <col min="281" max="281" width="1.75" style="184" customWidth="1"/>
    <col min="282" max="282" width="6.5" style="184" customWidth="1"/>
    <col min="283" max="284" width="9.375" style="184" customWidth="1"/>
    <col min="285" max="285" width="4.125" style="184" customWidth="1"/>
    <col min="286" max="286" width="5.875" style="184" customWidth="1"/>
    <col min="287" max="287" width="10.125" style="184" customWidth="1"/>
    <col min="288" max="288" width="9.375" style="184" customWidth="1"/>
    <col min="289" max="289" width="4" style="184" customWidth="1"/>
    <col min="290" max="290" width="5.875" style="184" customWidth="1"/>
    <col min="291" max="291" width="9.5" style="184" customWidth="1"/>
    <col min="292" max="292" width="11.25" style="184" customWidth="1"/>
    <col min="293" max="512" width="9" style="184"/>
    <col min="513" max="513" width="6" style="184" customWidth="1"/>
    <col min="514" max="515" width="9.375" style="184" customWidth="1"/>
    <col min="516" max="516" width="3.625" style="184" customWidth="1"/>
    <col min="517" max="517" width="5.875" style="184" customWidth="1"/>
    <col min="518" max="518" width="10.125" style="184" customWidth="1"/>
    <col min="519" max="519" width="9.375" style="184" customWidth="1"/>
    <col min="520" max="520" width="3.625" style="184" customWidth="1"/>
    <col min="521" max="521" width="5.875" style="184" customWidth="1"/>
    <col min="522" max="522" width="9.5" style="184" customWidth="1"/>
    <col min="523" max="523" width="9.375" style="184" customWidth="1"/>
    <col min="524" max="536" width="0" style="184" hidden="1" customWidth="1"/>
    <col min="537" max="537" width="1.75" style="184" customWidth="1"/>
    <col min="538" max="538" width="6.5" style="184" customWidth="1"/>
    <col min="539" max="540" width="9.375" style="184" customWidth="1"/>
    <col min="541" max="541" width="4.125" style="184" customWidth="1"/>
    <col min="542" max="542" width="5.875" style="184" customWidth="1"/>
    <col min="543" max="543" width="10.125" style="184" customWidth="1"/>
    <col min="544" max="544" width="9.375" style="184" customWidth="1"/>
    <col min="545" max="545" width="4" style="184" customWidth="1"/>
    <col min="546" max="546" width="5.875" style="184" customWidth="1"/>
    <col min="547" max="547" width="9.5" style="184" customWidth="1"/>
    <col min="548" max="548" width="11.25" style="184" customWidth="1"/>
    <col min="549" max="768" width="9" style="184"/>
    <col min="769" max="769" width="6" style="184" customWidth="1"/>
    <col min="770" max="771" width="9.375" style="184" customWidth="1"/>
    <col min="772" max="772" width="3.625" style="184" customWidth="1"/>
    <col min="773" max="773" width="5.875" style="184" customWidth="1"/>
    <col min="774" max="774" width="10.125" style="184" customWidth="1"/>
    <col min="775" max="775" width="9.375" style="184" customWidth="1"/>
    <col min="776" max="776" width="3.625" style="184" customWidth="1"/>
    <col min="777" max="777" width="5.875" style="184" customWidth="1"/>
    <col min="778" max="778" width="9.5" style="184" customWidth="1"/>
    <col min="779" max="779" width="9.375" style="184" customWidth="1"/>
    <col min="780" max="792" width="0" style="184" hidden="1" customWidth="1"/>
    <col min="793" max="793" width="1.75" style="184" customWidth="1"/>
    <col min="794" max="794" width="6.5" style="184" customWidth="1"/>
    <col min="795" max="796" width="9.375" style="184" customWidth="1"/>
    <col min="797" max="797" width="4.125" style="184" customWidth="1"/>
    <col min="798" max="798" width="5.875" style="184" customWidth="1"/>
    <col min="799" max="799" width="10.125" style="184" customWidth="1"/>
    <col min="800" max="800" width="9.375" style="184" customWidth="1"/>
    <col min="801" max="801" width="4" style="184" customWidth="1"/>
    <col min="802" max="802" width="5.875" style="184" customWidth="1"/>
    <col min="803" max="803" width="9.5" style="184" customWidth="1"/>
    <col min="804" max="804" width="11.25" style="184" customWidth="1"/>
    <col min="805" max="1024" width="9" style="184"/>
    <col min="1025" max="1025" width="6" style="184" customWidth="1"/>
    <col min="1026" max="1027" width="9.375" style="184" customWidth="1"/>
    <col min="1028" max="1028" width="3.625" style="184" customWidth="1"/>
    <col min="1029" max="1029" width="5.875" style="184" customWidth="1"/>
    <col min="1030" max="1030" width="10.125" style="184" customWidth="1"/>
    <col min="1031" max="1031" width="9.375" style="184" customWidth="1"/>
    <col min="1032" max="1032" width="3.625" style="184" customWidth="1"/>
    <col min="1033" max="1033" width="5.875" style="184" customWidth="1"/>
    <col min="1034" max="1034" width="9.5" style="184" customWidth="1"/>
    <col min="1035" max="1035" width="9.375" style="184" customWidth="1"/>
    <col min="1036" max="1048" width="0" style="184" hidden="1" customWidth="1"/>
    <col min="1049" max="1049" width="1.75" style="184" customWidth="1"/>
    <col min="1050" max="1050" width="6.5" style="184" customWidth="1"/>
    <col min="1051" max="1052" width="9.375" style="184" customWidth="1"/>
    <col min="1053" max="1053" width="4.125" style="184" customWidth="1"/>
    <col min="1054" max="1054" width="5.875" style="184" customWidth="1"/>
    <col min="1055" max="1055" width="10.125" style="184" customWidth="1"/>
    <col min="1056" max="1056" width="9.375" style="184" customWidth="1"/>
    <col min="1057" max="1057" width="4" style="184" customWidth="1"/>
    <col min="1058" max="1058" width="5.875" style="184" customWidth="1"/>
    <col min="1059" max="1059" width="9.5" style="184" customWidth="1"/>
    <col min="1060" max="1060" width="11.25" style="184" customWidth="1"/>
    <col min="1061" max="1280" width="9" style="184"/>
    <col min="1281" max="1281" width="6" style="184" customWidth="1"/>
    <col min="1282" max="1283" width="9.375" style="184" customWidth="1"/>
    <col min="1284" max="1284" width="3.625" style="184" customWidth="1"/>
    <col min="1285" max="1285" width="5.875" style="184" customWidth="1"/>
    <col min="1286" max="1286" width="10.125" style="184" customWidth="1"/>
    <col min="1287" max="1287" width="9.375" style="184" customWidth="1"/>
    <col min="1288" max="1288" width="3.625" style="184" customWidth="1"/>
    <col min="1289" max="1289" width="5.875" style="184" customWidth="1"/>
    <col min="1290" max="1290" width="9.5" style="184" customWidth="1"/>
    <col min="1291" max="1291" width="9.375" style="184" customWidth="1"/>
    <col min="1292" max="1304" width="0" style="184" hidden="1" customWidth="1"/>
    <col min="1305" max="1305" width="1.75" style="184" customWidth="1"/>
    <col min="1306" max="1306" width="6.5" style="184" customWidth="1"/>
    <col min="1307" max="1308" width="9.375" style="184" customWidth="1"/>
    <col min="1309" max="1309" width="4.125" style="184" customWidth="1"/>
    <col min="1310" max="1310" width="5.875" style="184" customWidth="1"/>
    <col min="1311" max="1311" width="10.125" style="184" customWidth="1"/>
    <col min="1312" max="1312" width="9.375" style="184" customWidth="1"/>
    <col min="1313" max="1313" width="4" style="184" customWidth="1"/>
    <col min="1314" max="1314" width="5.875" style="184" customWidth="1"/>
    <col min="1315" max="1315" width="9.5" style="184" customWidth="1"/>
    <col min="1316" max="1316" width="11.25" style="184" customWidth="1"/>
    <col min="1317" max="1536" width="9" style="184"/>
    <col min="1537" max="1537" width="6" style="184" customWidth="1"/>
    <col min="1538" max="1539" width="9.375" style="184" customWidth="1"/>
    <col min="1540" max="1540" width="3.625" style="184" customWidth="1"/>
    <col min="1541" max="1541" width="5.875" style="184" customWidth="1"/>
    <col min="1542" max="1542" width="10.125" style="184" customWidth="1"/>
    <col min="1543" max="1543" width="9.375" style="184" customWidth="1"/>
    <col min="1544" max="1544" width="3.625" style="184" customWidth="1"/>
    <col min="1545" max="1545" width="5.875" style="184" customWidth="1"/>
    <col min="1546" max="1546" width="9.5" style="184" customWidth="1"/>
    <col min="1547" max="1547" width="9.375" style="184" customWidth="1"/>
    <col min="1548" max="1560" width="0" style="184" hidden="1" customWidth="1"/>
    <col min="1561" max="1561" width="1.75" style="184" customWidth="1"/>
    <col min="1562" max="1562" width="6.5" style="184" customWidth="1"/>
    <col min="1563" max="1564" width="9.375" style="184" customWidth="1"/>
    <col min="1565" max="1565" width="4.125" style="184" customWidth="1"/>
    <col min="1566" max="1566" width="5.875" style="184" customWidth="1"/>
    <col min="1567" max="1567" width="10.125" style="184" customWidth="1"/>
    <col min="1568" max="1568" width="9.375" style="184" customWidth="1"/>
    <col min="1569" max="1569" width="4" style="184" customWidth="1"/>
    <col min="1570" max="1570" width="5.875" style="184" customWidth="1"/>
    <col min="1571" max="1571" width="9.5" style="184" customWidth="1"/>
    <col min="1572" max="1572" width="11.25" style="184" customWidth="1"/>
    <col min="1573" max="1792" width="9" style="184"/>
    <col min="1793" max="1793" width="6" style="184" customWidth="1"/>
    <col min="1794" max="1795" width="9.375" style="184" customWidth="1"/>
    <col min="1796" max="1796" width="3.625" style="184" customWidth="1"/>
    <col min="1797" max="1797" width="5.875" style="184" customWidth="1"/>
    <col min="1798" max="1798" width="10.125" style="184" customWidth="1"/>
    <col min="1799" max="1799" width="9.375" style="184" customWidth="1"/>
    <col min="1800" max="1800" width="3.625" style="184" customWidth="1"/>
    <col min="1801" max="1801" width="5.875" style="184" customWidth="1"/>
    <col min="1802" max="1802" width="9.5" style="184" customWidth="1"/>
    <col min="1803" max="1803" width="9.375" style="184" customWidth="1"/>
    <col min="1804" max="1816" width="0" style="184" hidden="1" customWidth="1"/>
    <col min="1817" max="1817" width="1.75" style="184" customWidth="1"/>
    <col min="1818" max="1818" width="6.5" style="184" customWidth="1"/>
    <col min="1819" max="1820" width="9.375" style="184" customWidth="1"/>
    <col min="1821" max="1821" width="4.125" style="184" customWidth="1"/>
    <col min="1822" max="1822" width="5.875" style="184" customWidth="1"/>
    <col min="1823" max="1823" width="10.125" style="184" customWidth="1"/>
    <col min="1824" max="1824" width="9.375" style="184" customWidth="1"/>
    <col min="1825" max="1825" width="4" style="184" customWidth="1"/>
    <col min="1826" max="1826" width="5.875" style="184" customWidth="1"/>
    <col min="1827" max="1827" width="9.5" style="184" customWidth="1"/>
    <col min="1828" max="1828" width="11.25" style="184" customWidth="1"/>
    <col min="1829" max="2048" width="9" style="184"/>
    <col min="2049" max="2049" width="6" style="184" customWidth="1"/>
    <col min="2050" max="2051" width="9.375" style="184" customWidth="1"/>
    <col min="2052" max="2052" width="3.625" style="184" customWidth="1"/>
    <col min="2053" max="2053" width="5.875" style="184" customWidth="1"/>
    <col min="2054" max="2054" width="10.125" style="184" customWidth="1"/>
    <col min="2055" max="2055" width="9.375" style="184" customWidth="1"/>
    <col min="2056" max="2056" width="3.625" style="184" customWidth="1"/>
    <col min="2057" max="2057" width="5.875" style="184" customWidth="1"/>
    <col min="2058" max="2058" width="9.5" style="184" customWidth="1"/>
    <col min="2059" max="2059" width="9.375" style="184" customWidth="1"/>
    <col min="2060" max="2072" width="0" style="184" hidden="1" customWidth="1"/>
    <col min="2073" max="2073" width="1.75" style="184" customWidth="1"/>
    <col min="2074" max="2074" width="6.5" style="184" customWidth="1"/>
    <col min="2075" max="2076" width="9.375" style="184" customWidth="1"/>
    <col min="2077" max="2077" width="4.125" style="184" customWidth="1"/>
    <col min="2078" max="2078" width="5.875" style="184" customWidth="1"/>
    <col min="2079" max="2079" width="10.125" style="184" customWidth="1"/>
    <col min="2080" max="2080" width="9.375" style="184" customWidth="1"/>
    <col min="2081" max="2081" width="4" style="184" customWidth="1"/>
    <col min="2082" max="2082" width="5.875" style="184" customWidth="1"/>
    <col min="2083" max="2083" width="9.5" style="184" customWidth="1"/>
    <col min="2084" max="2084" width="11.25" style="184" customWidth="1"/>
    <col min="2085" max="2304" width="9" style="184"/>
    <col min="2305" max="2305" width="6" style="184" customWidth="1"/>
    <col min="2306" max="2307" width="9.375" style="184" customWidth="1"/>
    <col min="2308" max="2308" width="3.625" style="184" customWidth="1"/>
    <col min="2309" max="2309" width="5.875" style="184" customWidth="1"/>
    <col min="2310" max="2310" width="10.125" style="184" customWidth="1"/>
    <col min="2311" max="2311" width="9.375" style="184" customWidth="1"/>
    <col min="2312" max="2312" width="3.625" style="184" customWidth="1"/>
    <col min="2313" max="2313" width="5.875" style="184" customWidth="1"/>
    <col min="2314" max="2314" width="9.5" style="184" customWidth="1"/>
    <col min="2315" max="2315" width="9.375" style="184" customWidth="1"/>
    <col min="2316" max="2328" width="0" style="184" hidden="1" customWidth="1"/>
    <col min="2329" max="2329" width="1.75" style="184" customWidth="1"/>
    <col min="2330" max="2330" width="6.5" style="184" customWidth="1"/>
    <col min="2331" max="2332" width="9.375" style="184" customWidth="1"/>
    <col min="2333" max="2333" width="4.125" style="184" customWidth="1"/>
    <col min="2334" max="2334" width="5.875" style="184" customWidth="1"/>
    <col min="2335" max="2335" width="10.125" style="184" customWidth="1"/>
    <col min="2336" max="2336" width="9.375" style="184" customWidth="1"/>
    <col min="2337" max="2337" width="4" style="184" customWidth="1"/>
    <col min="2338" max="2338" width="5.875" style="184" customWidth="1"/>
    <col min="2339" max="2339" width="9.5" style="184" customWidth="1"/>
    <col min="2340" max="2340" width="11.25" style="184" customWidth="1"/>
    <col min="2341" max="2560" width="9" style="184"/>
    <col min="2561" max="2561" width="6" style="184" customWidth="1"/>
    <col min="2562" max="2563" width="9.375" style="184" customWidth="1"/>
    <col min="2564" max="2564" width="3.625" style="184" customWidth="1"/>
    <col min="2565" max="2565" width="5.875" style="184" customWidth="1"/>
    <col min="2566" max="2566" width="10.125" style="184" customWidth="1"/>
    <col min="2567" max="2567" width="9.375" style="184" customWidth="1"/>
    <col min="2568" max="2568" width="3.625" style="184" customWidth="1"/>
    <col min="2569" max="2569" width="5.875" style="184" customWidth="1"/>
    <col min="2570" max="2570" width="9.5" style="184" customWidth="1"/>
    <col min="2571" max="2571" width="9.375" style="184" customWidth="1"/>
    <col min="2572" max="2584" width="0" style="184" hidden="1" customWidth="1"/>
    <col min="2585" max="2585" width="1.75" style="184" customWidth="1"/>
    <col min="2586" max="2586" width="6.5" style="184" customWidth="1"/>
    <col min="2587" max="2588" width="9.375" style="184" customWidth="1"/>
    <col min="2589" max="2589" width="4.125" style="184" customWidth="1"/>
    <col min="2590" max="2590" width="5.875" style="184" customWidth="1"/>
    <col min="2591" max="2591" width="10.125" style="184" customWidth="1"/>
    <col min="2592" max="2592" width="9.375" style="184" customWidth="1"/>
    <col min="2593" max="2593" width="4" style="184" customWidth="1"/>
    <col min="2594" max="2594" width="5.875" style="184" customWidth="1"/>
    <col min="2595" max="2595" width="9.5" style="184" customWidth="1"/>
    <col min="2596" max="2596" width="11.25" style="184" customWidth="1"/>
    <col min="2597" max="2816" width="9" style="184"/>
    <col min="2817" max="2817" width="6" style="184" customWidth="1"/>
    <col min="2818" max="2819" width="9.375" style="184" customWidth="1"/>
    <col min="2820" max="2820" width="3.625" style="184" customWidth="1"/>
    <col min="2821" max="2821" width="5.875" style="184" customWidth="1"/>
    <col min="2822" max="2822" width="10.125" style="184" customWidth="1"/>
    <col min="2823" max="2823" width="9.375" style="184" customWidth="1"/>
    <col min="2824" max="2824" width="3.625" style="184" customWidth="1"/>
    <col min="2825" max="2825" width="5.875" style="184" customWidth="1"/>
    <col min="2826" max="2826" width="9.5" style="184" customWidth="1"/>
    <col min="2827" max="2827" width="9.375" style="184" customWidth="1"/>
    <col min="2828" max="2840" width="0" style="184" hidden="1" customWidth="1"/>
    <col min="2841" max="2841" width="1.75" style="184" customWidth="1"/>
    <col min="2842" max="2842" width="6.5" style="184" customWidth="1"/>
    <col min="2843" max="2844" width="9.375" style="184" customWidth="1"/>
    <col min="2845" max="2845" width="4.125" style="184" customWidth="1"/>
    <col min="2846" max="2846" width="5.875" style="184" customWidth="1"/>
    <col min="2847" max="2847" width="10.125" style="184" customWidth="1"/>
    <col min="2848" max="2848" width="9.375" style="184" customWidth="1"/>
    <col min="2849" max="2849" width="4" style="184" customWidth="1"/>
    <col min="2850" max="2850" width="5.875" style="184" customWidth="1"/>
    <col min="2851" max="2851" width="9.5" style="184" customWidth="1"/>
    <col min="2852" max="2852" width="11.25" style="184" customWidth="1"/>
    <col min="2853" max="3072" width="9" style="184"/>
    <col min="3073" max="3073" width="6" style="184" customWidth="1"/>
    <col min="3074" max="3075" width="9.375" style="184" customWidth="1"/>
    <col min="3076" max="3076" width="3.625" style="184" customWidth="1"/>
    <col min="3077" max="3077" width="5.875" style="184" customWidth="1"/>
    <col min="3078" max="3078" width="10.125" style="184" customWidth="1"/>
    <col min="3079" max="3079" width="9.375" style="184" customWidth="1"/>
    <col min="3080" max="3080" width="3.625" style="184" customWidth="1"/>
    <col min="3081" max="3081" width="5.875" style="184" customWidth="1"/>
    <col min="3082" max="3082" width="9.5" style="184" customWidth="1"/>
    <col min="3083" max="3083" width="9.375" style="184" customWidth="1"/>
    <col min="3084" max="3096" width="0" style="184" hidden="1" customWidth="1"/>
    <col min="3097" max="3097" width="1.75" style="184" customWidth="1"/>
    <col min="3098" max="3098" width="6.5" style="184" customWidth="1"/>
    <col min="3099" max="3100" width="9.375" style="184" customWidth="1"/>
    <col min="3101" max="3101" width="4.125" style="184" customWidth="1"/>
    <col min="3102" max="3102" width="5.875" style="184" customWidth="1"/>
    <col min="3103" max="3103" width="10.125" style="184" customWidth="1"/>
    <col min="3104" max="3104" width="9.375" style="184" customWidth="1"/>
    <col min="3105" max="3105" width="4" style="184" customWidth="1"/>
    <col min="3106" max="3106" width="5.875" style="184" customWidth="1"/>
    <col min="3107" max="3107" width="9.5" style="184" customWidth="1"/>
    <col min="3108" max="3108" width="11.25" style="184" customWidth="1"/>
    <col min="3109" max="3328" width="9" style="184"/>
    <col min="3329" max="3329" width="6" style="184" customWidth="1"/>
    <col min="3330" max="3331" width="9.375" style="184" customWidth="1"/>
    <col min="3332" max="3332" width="3.625" style="184" customWidth="1"/>
    <col min="3333" max="3333" width="5.875" style="184" customWidth="1"/>
    <col min="3334" max="3334" width="10.125" style="184" customWidth="1"/>
    <col min="3335" max="3335" width="9.375" style="184" customWidth="1"/>
    <col min="3336" max="3336" width="3.625" style="184" customWidth="1"/>
    <col min="3337" max="3337" width="5.875" style="184" customWidth="1"/>
    <col min="3338" max="3338" width="9.5" style="184" customWidth="1"/>
    <col min="3339" max="3339" width="9.375" style="184" customWidth="1"/>
    <col min="3340" max="3352" width="0" style="184" hidden="1" customWidth="1"/>
    <col min="3353" max="3353" width="1.75" style="184" customWidth="1"/>
    <col min="3354" max="3354" width="6.5" style="184" customWidth="1"/>
    <col min="3355" max="3356" width="9.375" style="184" customWidth="1"/>
    <col min="3357" max="3357" width="4.125" style="184" customWidth="1"/>
    <col min="3358" max="3358" width="5.875" style="184" customWidth="1"/>
    <col min="3359" max="3359" width="10.125" style="184" customWidth="1"/>
    <col min="3360" max="3360" width="9.375" style="184" customWidth="1"/>
    <col min="3361" max="3361" width="4" style="184" customWidth="1"/>
    <col min="3362" max="3362" width="5.875" style="184" customWidth="1"/>
    <col min="3363" max="3363" width="9.5" style="184" customWidth="1"/>
    <col min="3364" max="3364" width="11.25" style="184" customWidth="1"/>
    <col min="3365" max="3584" width="9" style="184"/>
    <col min="3585" max="3585" width="6" style="184" customWidth="1"/>
    <col min="3586" max="3587" width="9.375" style="184" customWidth="1"/>
    <col min="3588" max="3588" width="3.625" style="184" customWidth="1"/>
    <col min="3589" max="3589" width="5.875" style="184" customWidth="1"/>
    <col min="3590" max="3590" width="10.125" style="184" customWidth="1"/>
    <col min="3591" max="3591" width="9.375" style="184" customWidth="1"/>
    <col min="3592" max="3592" width="3.625" style="184" customWidth="1"/>
    <col min="3593" max="3593" width="5.875" style="184" customWidth="1"/>
    <col min="3594" max="3594" width="9.5" style="184" customWidth="1"/>
    <col min="3595" max="3595" width="9.375" style="184" customWidth="1"/>
    <col min="3596" max="3608" width="0" style="184" hidden="1" customWidth="1"/>
    <col min="3609" max="3609" width="1.75" style="184" customWidth="1"/>
    <col min="3610" max="3610" width="6.5" style="184" customWidth="1"/>
    <col min="3611" max="3612" width="9.375" style="184" customWidth="1"/>
    <col min="3613" max="3613" width="4.125" style="184" customWidth="1"/>
    <col min="3614" max="3614" width="5.875" style="184" customWidth="1"/>
    <col min="3615" max="3615" width="10.125" style="184" customWidth="1"/>
    <col min="3616" max="3616" width="9.375" style="184" customWidth="1"/>
    <col min="3617" max="3617" width="4" style="184" customWidth="1"/>
    <col min="3618" max="3618" width="5.875" style="184" customWidth="1"/>
    <col min="3619" max="3619" width="9.5" style="184" customWidth="1"/>
    <col min="3620" max="3620" width="11.25" style="184" customWidth="1"/>
    <col min="3621" max="3840" width="9" style="184"/>
    <col min="3841" max="3841" width="6" style="184" customWidth="1"/>
    <col min="3842" max="3843" width="9.375" style="184" customWidth="1"/>
    <col min="3844" max="3844" width="3.625" style="184" customWidth="1"/>
    <col min="3845" max="3845" width="5.875" style="184" customWidth="1"/>
    <col min="3846" max="3846" width="10.125" style="184" customWidth="1"/>
    <col min="3847" max="3847" width="9.375" style="184" customWidth="1"/>
    <col min="3848" max="3848" width="3.625" style="184" customWidth="1"/>
    <col min="3849" max="3849" width="5.875" style="184" customWidth="1"/>
    <col min="3850" max="3850" width="9.5" style="184" customWidth="1"/>
    <col min="3851" max="3851" width="9.375" style="184" customWidth="1"/>
    <col min="3852" max="3864" width="0" style="184" hidden="1" customWidth="1"/>
    <col min="3865" max="3865" width="1.75" style="184" customWidth="1"/>
    <col min="3866" max="3866" width="6.5" style="184" customWidth="1"/>
    <col min="3867" max="3868" width="9.375" style="184" customWidth="1"/>
    <col min="3869" max="3869" width="4.125" style="184" customWidth="1"/>
    <col min="3870" max="3870" width="5.875" style="184" customWidth="1"/>
    <col min="3871" max="3871" width="10.125" style="184" customWidth="1"/>
    <col min="3872" max="3872" width="9.375" style="184" customWidth="1"/>
    <col min="3873" max="3873" width="4" style="184" customWidth="1"/>
    <col min="3874" max="3874" width="5.875" style="184" customWidth="1"/>
    <col min="3875" max="3875" width="9.5" style="184" customWidth="1"/>
    <col min="3876" max="3876" width="11.25" style="184" customWidth="1"/>
    <col min="3877" max="4096" width="9" style="184"/>
    <col min="4097" max="4097" width="6" style="184" customWidth="1"/>
    <col min="4098" max="4099" width="9.375" style="184" customWidth="1"/>
    <col min="4100" max="4100" width="3.625" style="184" customWidth="1"/>
    <col min="4101" max="4101" width="5.875" style="184" customWidth="1"/>
    <col min="4102" max="4102" width="10.125" style="184" customWidth="1"/>
    <col min="4103" max="4103" width="9.375" style="184" customWidth="1"/>
    <col min="4104" max="4104" width="3.625" style="184" customWidth="1"/>
    <col min="4105" max="4105" width="5.875" style="184" customWidth="1"/>
    <col min="4106" max="4106" width="9.5" style="184" customWidth="1"/>
    <col min="4107" max="4107" width="9.375" style="184" customWidth="1"/>
    <col min="4108" max="4120" width="0" style="184" hidden="1" customWidth="1"/>
    <col min="4121" max="4121" width="1.75" style="184" customWidth="1"/>
    <col min="4122" max="4122" width="6.5" style="184" customWidth="1"/>
    <col min="4123" max="4124" width="9.375" style="184" customWidth="1"/>
    <col min="4125" max="4125" width="4.125" style="184" customWidth="1"/>
    <col min="4126" max="4126" width="5.875" style="184" customWidth="1"/>
    <col min="4127" max="4127" width="10.125" style="184" customWidth="1"/>
    <col min="4128" max="4128" width="9.375" style="184" customWidth="1"/>
    <col min="4129" max="4129" width="4" style="184" customWidth="1"/>
    <col min="4130" max="4130" width="5.875" style="184" customWidth="1"/>
    <col min="4131" max="4131" width="9.5" style="184" customWidth="1"/>
    <col min="4132" max="4132" width="11.25" style="184" customWidth="1"/>
    <col min="4133" max="4352" width="9" style="184"/>
    <col min="4353" max="4353" width="6" style="184" customWidth="1"/>
    <col min="4354" max="4355" width="9.375" style="184" customWidth="1"/>
    <col min="4356" max="4356" width="3.625" style="184" customWidth="1"/>
    <col min="4357" max="4357" width="5.875" style="184" customWidth="1"/>
    <col min="4358" max="4358" width="10.125" style="184" customWidth="1"/>
    <col min="4359" max="4359" width="9.375" style="184" customWidth="1"/>
    <col min="4360" max="4360" width="3.625" style="184" customWidth="1"/>
    <col min="4361" max="4361" width="5.875" style="184" customWidth="1"/>
    <col min="4362" max="4362" width="9.5" style="184" customWidth="1"/>
    <col min="4363" max="4363" width="9.375" style="184" customWidth="1"/>
    <col min="4364" max="4376" width="0" style="184" hidden="1" customWidth="1"/>
    <col min="4377" max="4377" width="1.75" style="184" customWidth="1"/>
    <col min="4378" max="4378" width="6.5" style="184" customWidth="1"/>
    <col min="4379" max="4380" width="9.375" style="184" customWidth="1"/>
    <col min="4381" max="4381" width="4.125" style="184" customWidth="1"/>
    <col min="4382" max="4382" width="5.875" style="184" customWidth="1"/>
    <col min="4383" max="4383" width="10.125" style="184" customWidth="1"/>
    <col min="4384" max="4384" width="9.375" style="184" customWidth="1"/>
    <col min="4385" max="4385" width="4" style="184" customWidth="1"/>
    <col min="4386" max="4386" width="5.875" style="184" customWidth="1"/>
    <col min="4387" max="4387" width="9.5" style="184" customWidth="1"/>
    <col min="4388" max="4388" width="11.25" style="184" customWidth="1"/>
    <col min="4389" max="4608" width="9" style="184"/>
    <col min="4609" max="4609" width="6" style="184" customWidth="1"/>
    <col min="4610" max="4611" width="9.375" style="184" customWidth="1"/>
    <col min="4612" max="4612" width="3.625" style="184" customWidth="1"/>
    <col min="4613" max="4613" width="5.875" style="184" customWidth="1"/>
    <col min="4614" max="4614" width="10.125" style="184" customWidth="1"/>
    <col min="4615" max="4615" width="9.375" style="184" customWidth="1"/>
    <col min="4616" max="4616" width="3.625" style="184" customWidth="1"/>
    <col min="4617" max="4617" width="5.875" style="184" customWidth="1"/>
    <col min="4618" max="4618" width="9.5" style="184" customWidth="1"/>
    <col min="4619" max="4619" width="9.375" style="184" customWidth="1"/>
    <col min="4620" max="4632" width="0" style="184" hidden="1" customWidth="1"/>
    <col min="4633" max="4633" width="1.75" style="184" customWidth="1"/>
    <col min="4634" max="4634" width="6.5" style="184" customWidth="1"/>
    <col min="4635" max="4636" width="9.375" style="184" customWidth="1"/>
    <col min="4637" max="4637" width="4.125" style="184" customWidth="1"/>
    <col min="4638" max="4638" width="5.875" style="184" customWidth="1"/>
    <col min="4639" max="4639" width="10.125" style="184" customWidth="1"/>
    <col min="4640" max="4640" width="9.375" style="184" customWidth="1"/>
    <col min="4641" max="4641" width="4" style="184" customWidth="1"/>
    <col min="4642" max="4642" width="5.875" style="184" customWidth="1"/>
    <col min="4643" max="4643" width="9.5" style="184" customWidth="1"/>
    <col min="4644" max="4644" width="11.25" style="184" customWidth="1"/>
    <col min="4645" max="4864" width="9" style="184"/>
    <col min="4865" max="4865" width="6" style="184" customWidth="1"/>
    <col min="4866" max="4867" width="9.375" style="184" customWidth="1"/>
    <col min="4868" max="4868" width="3.625" style="184" customWidth="1"/>
    <col min="4869" max="4869" width="5.875" style="184" customWidth="1"/>
    <col min="4870" max="4870" width="10.125" style="184" customWidth="1"/>
    <col min="4871" max="4871" width="9.375" style="184" customWidth="1"/>
    <col min="4872" max="4872" width="3.625" style="184" customWidth="1"/>
    <col min="4873" max="4873" width="5.875" style="184" customWidth="1"/>
    <col min="4874" max="4874" width="9.5" style="184" customWidth="1"/>
    <col min="4875" max="4875" width="9.375" style="184" customWidth="1"/>
    <col min="4876" max="4888" width="0" style="184" hidden="1" customWidth="1"/>
    <col min="4889" max="4889" width="1.75" style="184" customWidth="1"/>
    <col min="4890" max="4890" width="6.5" style="184" customWidth="1"/>
    <col min="4891" max="4892" width="9.375" style="184" customWidth="1"/>
    <col min="4893" max="4893" width="4.125" style="184" customWidth="1"/>
    <col min="4894" max="4894" width="5.875" style="184" customWidth="1"/>
    <col min="4895" max="4895" width="10.125" style="184" customWidth="1"/>
    <col min="4896" max="4896" width="9.375" style="184" customWidth="1"/>
    <col min="4897" max="4897" width="4" style="184" customWidth="1"/>
    <col min="4898" max="4898" width="5.875" style="184" customWidth="1"/>
    <col min="4899" max="4899" width="9.5" style="184" customWidth="1"/>
    <col min="4900" max="4900" width="11.25" style="184" customWidth="1"/>
    <col min="4901" max="5120" width="9" style="184"/>
    <col min="5121" max="5121" width="6" style="184" customWidth="1"/>
    <col min="5122" max="5123" width="9.375" style="184" customWidth="1"/>
    <col min="5124" max="5124" width="3.625" style="184" customWidth="1"/>
    <col min="5125" max="5125" width="5.875" style="184" customWidth="1"/>
    <col min="5126" max="5126" width="10.125" style="184" customWidth="1"/>
    <col min="5127" max="5127" width="9.375" style="184" customWidth="1"/>
    <col min="5128" max="5128" width="3.625" style="184" customWidth="1"/>
    <col min="5129" max="5129" width="5.875" style="184" customWidth="1"/>
    <col min="5130" max="5130" width="9.5" style="184" customWidth="1"/>
    <col min="5131" max="5131" width="9.375" style="184" customWidth="1"/>
    <col min="5132" max="5144" width="0" style="184" hidden="1" customWidth="1"/>
    <col min="5145" max="5145" width="1.75" style="184" customWidth="1"/>
    <col min="5146" max="5146" width="6.5" style="184" customWidth="1"/>
    <col min="5147" max="5148" width="9.375" style="184" customWidth="1"/>
    <col min="5149" max="5149" width="4.125" style="184" customWidth="1"/>
    <col min="5150" max="5150" width="5.875" style="184" customWidth="1"/>
    <col min="5151" max="5151" width="10.125" style="184" customWidth="1"/>
    <col min="5152" max="5152" width="9.375" style="184" customWidth="1"/>
    <col min="5153" max="5153" width="4" style="184" customWidth="1"/>
    <col min="5154" max="5154" width="5.875" style="184" customWidth="1"/>
    <col min="5155" max="5155" width="9.5" style="184" customWidth="1"/>
    <col min="5156" max="5156" width="11.25" style="184" customWidth="1"/>
    <col min="5157" max="5376" width="9" style="184"/>
    <col min="5377" max="5377" width="6" style="184" customWidth="1"/>
    <col min="5378" max="5379" width="9.375" style="184" customWidth="1"/>
    <col min="5380" max="5380" width="3.625" style="184" customWidth="1"/>
    <col min="5381" max="5381" width="5.875" style="184" customWidth="1"/>
    <col min="5382" max="5382" width="10.125" style="184" customWidth="1"/>
    <col min="5383" max="5383" width="9.375" style="184" customWidth="1"/>
    <col min="5384" max="5384" width="3.625" style="184" customWidth="1"/>
    <col min="5385" max="5385" width="5.875" style="184" customWidth="1"/>
    <col min="5386" max="5386" width="9.5" style="184" customWidth="1"/>
    <col min="5387" max="5387" width="9.375" style="184" customWidth="1"/>
    <col min="5388" max="5400" width="0" style="184" hidden="1" customWidth="1"/>
    <col min="5401" max="5401" width="1.75" style="184" customWidth="1"/>
    <col min="5402" max="5402" width="6.5" style="184" customWidth="1"/>
    <col min="5403" max="5404" width="9.375" style="184" customWidth="1"/>
    <col min="5405" max="5405" width="4.125" style="184" customWidth="1"/>
    <col min="5406" max="5406" width="5.875" style="184" customWidth="1"/>
    <col min="5407" max="5407" width="10.125" style="184" customWidth="1"/>
    <col min="5408" max="5408" width="9.375" style="184" customWidth="1"/>
    <col min="5409" max="5409" width="4" style="184" customWidth="1"/>
    <col min="5410" max="5410" width="5.875" style="184" customWidth="1"/>
    <col min="5411" max="5411" width="9.5" style="184" customWidth="1"/>
    <col min="5412" max="5412" width="11.25" style="184" customWidth="1"/>
    <col min="5413" max="5632" width="9" style="184"/>
    <col min="5633" max="5633" width="6" style="184" customWidth="1"/>
    <col min="5634" max="5635" width="9.375" style="184" customWidth="1"/>
    <col min="5636" max="5636" width="3.625" style="184" customWidth="1"/>
    <col min="5637" max="5637" width="5.875" style="184" customWidth="1"/>
    <col min="5638" max="5638" width="10.125" style="184" customWidth="1"/>
    <col min="5639" max="5639" width="9.375" style="184" customWidth="1"/>
    <col min="5640" max="5640" width="3.625" style="184" customWidth="1"/>
    <col min="5641" max="5641" width="5.875" style="184" customWidth="1"/>
    <col min="5642" max="5642" width="9.5" style="184" customWidth="1"/>
    <col min="5643" max="5643" width="9.375" style="184" customWidth="1"/>
    <col min="5644" max="5656" width="0" style="184" hidden="1" customWidth="1"/>
    <col min="5657" max="5657" width="1.75" style="184" customWidth="1"/>
    <col min="5658" max="5658" width="6.5" style="184" customWidth="1"/>
    <col min="5659" max="5660" width="9.375" style="184" customWidth="1"/>
    <col min="5661" max="5661" width="4.125" style="184" customWidth="1"/>
    <col min="5662" max="5662" width="5.875" style="184" customWidth="1"/>
    <col min="5663" max="5663" width="10.125" style="184" customWidth="1"/>
    <col min="5664" max="5664" width="9.375" style="184" customWidth="1"/>
    <col min="5665" max="5665" width="4" style="184" customWidth="1"/>
    <col min="5666" max="5666" width="5.875" style="184" customWidth="1"/>
    <col min="5667" max="5667" width="9.5" style="184" customWidth="1"/>
    <col min="5668" max="5668" width="11.25" style="184" customWidth="1"/>
    <col min="5669" max="5888" width="9" style="184"/>
    <col min="5889" max="5889" width="6" style="184" customWidth="1"/>
    <col min="5890" max="5891" width="9.375" style="184" customWidth="1"/>
    <col min="5892" max="5892" width="3.625" style="184" customWidth="1"/>
    <col min="5893" max="5893" width="5.875" style="184" customWidth="1"/>
    <col min="5894" max="5894" width="10.125" style="184" customWidth="1"/>
    <col min="5895" max="5895" width="9.375" style="184" customWidth="1"/>
    <col min="5896" max="5896" width="3.625" style="184" customWidth="1"/>
    <col min="5897" max="5897" width="5.875" style="184" customWidth="1"/>
    <col min="5898" max="5898" width="9.5" style="184" customWidth="1"/>
    <col min="5899" max="5899" width="9.375" style="184" customWidth="1"/>
    <col min="5900" max="5912" width="0" style="184" hidden="1" customWidth="1"/>
    <col min="5913" max="5913" width="1.75" style="184" customWidth="1"/>
    <col min="5914" max="5914" width="6.5" style="184" customWidth="1"/>
    <col min="5915" max="5916" width="9.375" style="184" customWidth="1"/>
    <col min="5917" max="5917" width="4.125" style="184" customWidth="1"/>
    <col min="5918" max="5918" width="5.875" style="184" customWidth="1"/>
    <col min="5919" max="5919" width="10.125" style="184" customWidth="1"/>
    <col min="5920" max="5920" width="9.375" style="184" customWidth="1"/>
    <col min="5921" max="5921" width="4" style="184" customWidth="1"/>
    <col min="5922" max="5922" width="5.875" style="184" customWidth="1"/>
    <col min="5923" max="5923" width="9.5" style="184" customWidth="1"/>
    <col min="5924" max="5924" width="11.25" style="184" customWidth="1"/>
    <col min="5925" max="6144" width="9" style="184"/>
    <col min="6145" max="6145" width="6" style="184" customWidth="1"/>
    <col min="6146" max="6147" width="9.375" style="184" customWidth="1"/>
    <col min="6148" max="6148" width="3.625" style="184" customWidth="1"/>
    <col min="6149" max="6149" width="5.875" style="184" customWidth="1"/>
    <col min="6150" max="6150" width="10.125" style="184" customWidth="1"/>
    <col min="6151" max="6151" width="9.375" style="184" customWidth="1"/>
    <col min="6152" max="6152" width="3.625" style="184" customWidth="1"/>
    <col min="6153" max="6153" width="5.875" style="184" customWidth="1"/>
    <col min="6154" max="6154" width="9.5" style="184" customWidth="1"/>
    <col min="6155" max="6155" width="9.375" style="184" customWidth="1"/>
    <col min="6156" max="6168" width="0" style="184" hidden="1" customWidth="1"/>
    <col min="6169" max="6169" width="1.75" style="184" customWidth="1"/>
    <col min="6170" max="6170" width="6.5" style="184" customWidth="1"/>
    <col min="6171" max="6172" width="9.375" style="184" customWidth="1"/>
    <col min="6173" max="6173" width="4.125" style="184" customWidth="1"/>
    <col min="6174" max="6174" width="5.875" style="184" customWidth="1"/>
    <col min="6175" max="6175" width="10.125" style="184" customWidth="1"/>
    <col min="6176" max="6176" width="9.375" style="184" customWidth="1"/>
    <col min="6177" max="6177" width="4" style="184" customWidth="1"/>
    <col min="6178" max="6178" width="5.875" style="184" customWidth="1"/>
    <col min="6179" max="6179" width="9.5" style="184" customWidth="1"/>
    <col min="6180" max="6180" width="11.25" style="184" customWidth="1"/>
    <col min="6181" max="6400" width="9" style="184"/>
    <col min="6401" max="6401" width="6" style="184" customWidth="1"/>
    <col min="6402" max="6403" width="9.375" style="184" customWidth="1"/>
    <col min="6404" max="6404" width="3.625" style="184" customWidth="1"/>
    <col min="6405" max="6405" width="5.875" style="184" customWidth="1"/>
    <col min="6406" max="6406" width="10.125" style="184" customWidth="1"/>
    <col min="6407" max="6407" width="9.375" style="184" customWidth="1"/>
    <col min="6408" max="6408" width="3.625" style="184" customWidth="1"/>
    <col min="6409" max="6409" width="5.875" style="184" customWidth="1"/>
    <col min="6410" max="6410" width="9.5" style="184" customWidth="1"/>
    <col min="6411" max="6411" width="9.375" style="184" customWidth="1"/>
    <col min="6412" max="6424" width="0" style="184" hidden="1" customWidth="1"/>
    <col min="6425" max="6425" width="1.75" style="184" customWidth="1"/>
    <col min="6426" max="6426" width="6.5" style="184" customWidth="1"/>
    <col min="6427" max="6428" width="9.375" style="184" customWidth="1"/>
    <col min="6429" max="6429" width="4.125" style="184" customWidth="1"/>
    <col min="6430" max="6430" width="5.875" style="184" customWidth="1"/>
    <col min="6431" max="6431" width="10.125" style="184" customWidth="1"/>
    <col min="6432" max="6432" width="9.375" style="184" customWidth="1"/>
    <col min="6433" max="6433" width="4" style="184" customWidth="1"/>
    <col min="6434" max="6434" width="5.875" style="184" customWidth="1"/>
    <col min="6435" max="6435" width="9.5" style="184" customWidth="1"/>
    <col min="6436" max="6436" width="11.25" style="184" customWidth="1"/>
    <col min="6437" max="6656" width="9" style="184"/>
    <col min="6657" max="6657" width="6" style="184" customWidth="1"/>
    <col min="6658" max="6659" width="9.375" style="184" customWidth="1"/>
    <col min="6660" max="6660" width="3.625" style="184" customWidth="1"/>
    <col min="6661" max="6661" width="5.875" style="184" customWidth="1"/>
    <col min="6662" max="6662" width="10.125" style="184" customWidth="1"/>
    <col min="6663" max="6663" width="9.375" style="184" customWidth="1"/>
    <col min="6664" max="6664" width="3.625" style="184" customWidth="1"/>
    <col min="6665" max="6665" width="5.875" style="184" customWidth="1"/>
    <col min="6666" max="6666" width="9.5" style="184" customWidth="1"/>
    <col min="6667" max="6667" width="9.375" style="184" customWidth="1"/>
    <col min="6668" max="6680" width="0" style="184" hidden="1" customWidth="1"/>
    <col min="6681" max="6681" width="1.75" style="184" customWidth="1"/>
    <col min="6682" max="6682" width="6.5" style="184" customWidth="1"/>
    <col min="6683" max="6684" width="9.375" style="184" customWidth="1"/>
    <col min="6685" max="6685" width="4.125" style="184" customWidth="1"/>
    <col min="6686" max="6686" width="5.875" style="184" customWidth="1"/>
    <col min="6687" max="6687" width="10.125" style="184" customWidth="1"/>
    <col min="6688" max="6688" width="9.375" style="184" customWidth="1"/>
    <col min="6689" max="6689" width="4" style="184" customWidth="1"/>
    <col min="6690" max="6690" width="5.875" style="184" customWidth="1"/>
    <col min="6691" max="6691" width="9.5" style="184" customWidth="1"/>
    <col min="6692" max="6692" width="11.25" style="184" customWidth="1"/>
    <col min="6693" max="6912" width="9" style="184"/>
    <col min="6913" max="6913" width="6" style="184" customWidth="1"/>
    <col min="6914" max="6915" width="9.375" style="184" customWidth="1"/>
    <col min="6916" max="6916" width="3.625" style="184" customWidth="1"/>
    <col min="6917" max="6917" width="5.875" style="184" customWidth="1"/>
    <col min="6918" max="6918" width="10.125" style="184" customWidth="1"/>
    <col min="6919" max="6919" width="9.375" style="184" customWidth="1"/>
    <col min="6920" max="6920" width="3.625" style="184" customWidth="1"/>
    <col min="6921" max="6921" width="5.875" style="184" customWidth="1"/>
    <col min="6922" max="6922" width="9.5" style="184" customWidth="1"/>
    <col min="6923" max="6923" width="9.375" style="184" customWidth="1"/>
    <col min="6924" max="6936" width="0" style="184" hidden="1" customWidth="1"/>
    <col min="6937" max="6937" width="1.75" style="184" customWidth="1"/>
    <col min="6938" max="6938" width="6.5" style="184" customWidth="1"/>
    <col min="6939" max="6940" width="9.375" style="184" customWidth="1"/>
    <col min="6941" max="6941" width="4.125" style="184" customWidth="1"/>
    <col min="6942" max="6942" width="5.875" style="184" customWidth="1"/>
    <col min="6943" max="6943" width="10.125" style="184" customWidth="1"/>
    <col min="6944" max="6944" width="9.375" style="184" customWidth="1"/>
    <col min="6945" max="6945" width="4" style="184" customWidth="1"/>
    <col min="6946" max="6946" width="5.875" style="184" customWidth="1"/>
    <col min="6947" max="6947" width="9.5" style="184" customWidth="1"/>
    <col min="6948" max="6948" width="11.25" style="184" customWidth="1"/>
    <col min="6949" max="7168" width="9" style="184"/>
    <col min="7169" max="7169" width="6" style="184" customWidth="1"/>
    <col min="7170" max="7171" width="9.375" style="184" customWidth="1"/>
    <col min="7172" max="7172" width="3.625" style="184" customWidth="1"/>
    <col min="7173" max="7173" width="5.875" style="184" customWidth="1"/>
    <col min="7174" max="7174" width="10.125" style="184" customWidth="1"/>
    <col min="7175" max="7175" width="9.375" style="184" customWidth="1"/>
    <col min="7176" max="7176" width="3.625" style="184" customWidth="1"/>
    <col min="7177" max="7177" width="5.875" style="184" customWidth="1"/>
    <col min="7178" max="7178" width="9.5" style="184" customWidth="1"/>
    <col min="7179" max="7179" width="9.375" style="184" customWidth="1"/>
    <col min="7180" max="7192" width="0" style="184" hidden="1" customWidth="1"/>
    <col min="7193" max="7193" width="1.75" style="184" customWidth="1"/>
    <col min="7194" max="7194" width="6.5" style="184" customWidth="1"/>
    <col min="7195" max="7196" width="9.375" style="184" customWidth="1"/>
    <col min="7197" max="7197" width="4.125" style="184" customWidth="1"/>
    <col min="7198" max="7198" width="5.875" style="184" customWidth="1"/>
    <col min="7199" max="7199" width="10.125" style="184" customWidth="1"/>
    <col min="7200" max="7200" width="9.375" style="184" customWidth="1"/>
    <col min="7201" max="7201" width="4" style="184" customWidth="1"/>
    <col min="7202" max="7202" width="5.875" style="184" customWidth="1"/>
    <col min="7203" max="7203" width="9.5" style="184" customWidth="1"/>
    <col min="7204" max="7204" width="11.25" style="184" customWidth="1"/>
    <col min="7205" max="7424" width="9" style="184"/>
    <col min="7425" max="7425" width="6" style="184" customWidth="1"/>
    <col min="7426" max="7427" width="9.375" style="184" customWidth="1"/>
    <col min="7428" max="7428" width="3.625" style="184" customWidth="1"/>
    <col min="7429" max="7429" width="5.875" style="184" customWidth="1"/>
    <col min="7430" max="7430" width="10.125" style="184" customWidth="1"/>
    <col min="7431" max="7431" width="9.375" style="184" customWidth="1"/>
    <col min="7432" max="7432" width="3.625" style="184" customWidth="1"/>
    <col min="7433" max="7433" width="5.875" style="184" customWidth="1"/>
    <col min="7434" max="7434" width="9.5" style="184" customWidth="1"/>
    <col min="7435" max="7435" width="9.375" style="184" customWidth="1"/>
    <col min="7436" max="7448" width="0" style="184" hidden="1" customWidth="1"/>
    <col min="7449" max="7449" width="1.75" style="184" customWidth="1"/>
    <col min="7450" max="7450" width="6.5" style="184" customWidth="1"/>
    <col min="7451" max="7452" width="9.375" style="184" customWidth="1"/>
    <col min="7453" max="7453" width="4.125" style="184" customWidth="1"/>
    <col min="7454" max="7454" width="5.875" style="184" customWidth="1"/>
    <col min="7455" max="7455" width="10.125" style="184" customWidth="1"/>
    <col min="7456" max="7456" width="9.375" style="184" customWidth="1"/>
    <col min="7457" max="7457" width="4" style="184" customWidth="1"/>
    <col min="7458" max="7458" width="5.875" style="184" customWidth="1"/>
    <col min="7459" max="7459" width="9.5" style="184" customWidth="1"/>
    <col min="7460" max="7460" width="11.25" style="184" customWidth="1"/>
    <col min="7461" max="7680" width="9" style="184"/>
    <col min="7681" max="7681" width="6" style="184" customWidth="1"/>
    <col min="7682" max="7683" width="9.375" style="184" customWidth="1"/>
    <col min="7684" max="7684" width="3.625" style="184" customWidth="1"/>
    <col min="7685" max="7685" width="5.875" style="184" customWidth="1"/>
    <col min="7686" max="7686" width="10.125" style="184" customWidth="1"/>
    <col min="7687" max="7687" width="9.375" style="184" customWidth="1"/>
    <col min="7688" max="7688" width="3.625" style="184" customWidth="1"/>
    <col min="7689" max="7689" width="5.875" style="184" customWidth="1"/>
    <col min="7690" max="7690" width="9.5" style="184" customWidth="1"/>
    <col min="7691" max="7691" width="9.375" style="184" customWidth="1"/>
    <col min="7692" max="7704" width="0" style="184" hidden="1" customWidth="1"/>
    <col min="7705" max="7705" width="1.75" style="184" customWidth="1"/>
    <col min="7706" max="7706" width="6.5" style="184" customWidth="1"/>
    <col min="7707" max="7708" width="9.375" style="184" customWidth="1"/>
    <col min="7709" max="7709" width="4.125" style="184" customWidth="1"/>
    <col min="7710" max="7710" width="5.875" style="184" customWidth="1"/>
    <col min="7711" max="7711" width="10.125" style="184" customWidth="1"/>
    <col min="7712" max="7712" width="9.375" style="184" customWidth="1"/>
    <col min="7713" max="7713" width="4" style="184" customWidth="1"/>
    <col min="7714" max="7714" width="5.875" style="184" customWidth="1"/>
    <col min="7715" max="7715" width="9.5" style="184" customWidth="1"/>
    <col min="7716" max="7716" width="11.25" style="184" customWidth="1"/>
    <col min="7717" max="7936" width="9" style="184"/>
    <col min="7937" max="7937" width="6" style="184" customWidth="1"/>
    <col min="7938" max="7939" width="9.375" style="184" customWidth="1"/>
    <col min="7940" max="7940" width="3.625" style="184" customWidth="1"/>
    <col min="7941" max="7941" width="5.875" style="184" customWidth="1"/>
    <col min="7942" max="7942" width="10.125" style="184" customWidth="1"/>
    <col min="7943" max="7943" width="9.375" style="184" customWidth="1"/>
    <col min="7944" max="7944" width="3.625" style="184" customWidth="1"/>
    <col min="7945" max="7945" width="5.875" style="184" customWidth="1"/>
    <col min="7946" max="7946" width="9.5" style="184" customWidth="1"/>
    <col min="7947" max="7947" width="9.375" style="184" customWidth="1"/>
    <col min="7948" max="7960" width="0" style="184" hidden="1" customWidth="1"/>
    <col min="7961" max="7961" width="1.75" style="184" customWidth="1"/>
    <col min="7962" max="7962" width="6.5" style="184" customWidth="1"/>
    <col min="7963" max="7964" width="9.375" style="184" customWidth="1"/>
    <col min="7965" max="7965" width="4.125" style="184" customWidth="1"/>
    <col min="7966" max="7966" width="5.875" style="184" customWidth="1"/>
    <col min="7967" max="7967" width="10.125" style="184" customWidth="1"/>
    <col min="7968" max="7968" width="9.375" style="184" customWidth="1"/>
    <col min="7969" max="7969" width="4" style="184" customWidth="1"/>
    <col min="7970" max="7970" width="5.875" style="184" customWidth="1"/>
    <col min="7971" max="7971" width="9.5" style="184" customWidth="1"/>
    <col min="7972" max="7972" width="11.25" style="184" customWidth="1"/>
    <col min="7973" max="8192" width="9" style="184"/>
    <col min="8193" max="8193" width="6" style="184" customWidth="1"/>
    <col min="8194" max="8195" width="9.375" style="184" customWidth="1"/>
    <col min="8196" max="8196" width="3.625" style="184" customWidth="1"/>
    <col min="8197" max="8197" width="5.875" style="184" customWidth="1"/>
    <col min="8198" max="8198" width="10.125" style="184" customWidth="1"/>
    <col min="8199" max="8199" width="9.375" style="184" customWidth="1"/>
    <col min="8200" max="8200" width="3.625" style="184" customWidth="1"/>
    <col min="8201" max="8201" width="5.875" style="184" customWidth="1"/>
    <col min="8202" max="8202" width="9.5" style="184" customWidth="1"/>
    <col min="8203" max="8203" width="9.375" style="184" customWidth="1"/>
    <col min="8204" max="8216" width="0" style="184" hidden="1" customWidth="1"/>
    <col min="8217" max="8217" width="1.75" style="184" customWidth="1"/>
    <col min="8218" max="8218" width="6.5" style="184" customWidth="1"/>
    <col min="8219" max="8220" width="9.375" style="184" customWidth="1"/>
    <col min="8221" max="8221" width="4.125" style="184" customWidth="1"/>
    <col min="8222" max="8222" width="5.875" style="184" customWidth="1"/>
    <col min="8223" max="8223" width="10.125" style="184" customWidth="1"/>
    <col min="8224" max="8224" width="9.375" style="184" customWidth="1"/>
    <col min="8225" max="8225" width="4" style="184" customWidth="1"/>
    <col min="8226" max="8226" width="5.875" style="184" customWidth="1"/>
    <col min="8227" max="8227" width="9.5" style="184" customWidth="1"/>
    <col min="8228" max="8228" width="11.25" style="184" customWidth="1"/>
    <col min="8229" max="8448" width="9" style="184"/>
    <col min="8449" max="8449" width="6" style="184" customWidth="1"/>
    <col min="8450" max="8451" width="9.375" style="184" customWidth="1"/>
    <col min="8452" max="8452" width="3.625" style="184" customWidth="1"/>
    <col min="8453" max="8453" width="5.875" style="184" customWidth="1"/>
    <col min="8454" max="8454" width="10.125" style="184" customWidth="1"/>
    <col min="8455" max="8455" width="9.375" style="184" customWidth="1"/>
    <col min="8456" max="8456" width="3.625" style="184" customWidth="1"/>
    <col min="8457" max="8457" width="5.875" style="184" customWidth="1"/>
    <col min="8458" max="8458" width="9.5" style="184" customWidth="1"/>
    <col min="8459" max="8459" width="9.375" style="184" customWidth="1"/>
    <col min="8460" max="8472" width="0" style="184" hidden="1" customWidth="1"/>
    <col min="8473" max="8473" width="1.75" style="184" customWidth="1"/>
    <col min="8474" max="8474" width="6.5" style="184" customWidth="1"/>
    <col min="8475" max="8476" width="9.375" style="184" customWidth="1"/>
    <col min="8477" max="8477" width="4.125" style="184" customWidth="1"/>
    <col min="8478" max="8478" width="5.875" style="184" customWidth="1"/>
    <col min="8479" max="8479" width="10.125" style="184" customWidth="1"/>
    <col min="8480" max="8480" width="9.375" style="184" customWidth="1"/>
    <col min="8481" max="8481" width="4" style="184" customWidth="1"/>
    <col min="8482" max="8482" width="5.875" style="184" customWidth="1"/>
    <col min="8483" max="8483" width="9.5" style="184" customWidth="1"/>
    <col min="8484" max="8484" width="11.25" style="184" customWidth="1"/>
    <col min="8485" max="8704" width="9" style="184"/>
    <col min="8705" max="8705" width="6" style="184" customWidth="1"/>
    <col min="8706" max="8707" width="9.375" style="184" customWidth="1"/>
    <col min="8708" max="8708" width="3.625" style="184" customWidth="1"/>
    <col min="8709" max="8709" width="5.875" style="184" customWidth="1"/>
    <col min="8710" max="8710" width="10.125" style="184" customWidth="1"/>
    <col min="8711" max="8711" width="9.375" style="184" customWidth="1"/>
    <col min="8712" max="8712" width="3.625" style="184" customWidth="1"/>
    <col min="8713" max="8713" width="5.875" style="184" customWidth="1"/>
    <col min="8714" max="8714" width="9.5" style="184" customWidth="1"/>
    <col min="8715" max="8715" width="9.375" style="184" customWidth="1"/>
    <col min="8716" max="8728" width="0" style="184" hidden="1" customWidth="1"/>
    <col min="8729" max="8729" width="1.75" style="184" customWidth="1"/>
    <col min="8730" max="8730" width="6.5" style="184" customWidth="1"/>
    <col min="8731" max="8732" width="9.375" style="184" customWidth="1"/>
    <col min="8733" max="8733" width="4.125" style="184" customWidth="1"/>
    <col min="8734" max="8734" width="5.875" style="184" customWidth="1"/>
    <col min="8735" max="8735" width="10.125" style="184" customWidth="1"/>
    <col min="8736" max="8736" width="9.375" style="184" customWidth="1"/>
    <col min="8737" max="8737" width="4" style="184" customWidth="1"/>
    <col min="8738" max="8738" width="5.875" style="184" customWidth="1"/>
    <col min="8739" max="8739" width="9.5" style="184" customWidth="1"/>
    <col min="8740" max="8740" width="11.25" style="184" customWidth="1"/>
    <col min="8741" max="8960" width="9" style="184"/>
    <col min="8961" max="8961" width="6" style="184" customWidth="1"/>
    <col min="8962" max="8963" width="9.375" style="184" customWidth="1"/>
    <col min="8964" max="8964" width="3.625" style="184" customWidth="1"/>
    <col min="8965" max="8965" width="5.875" style="184" customWidth="1"/>
    <col min="8966" max="8966" width="10.125" style="184" customWidth="1"/>
    <col min="8967" max="8967" width="9.375" style="184" customWidth="1"/>
    <col min="8968" max="8968" width="3.625" style="184" customWidth="1"/>
    <col min="8969" max="8969" width="5.875" style="184" customWidth="1"/>
    <col min="8970" max="8970" width="9.5" style="184" customWidth="1"/>
    <col min="8971" max="8971" width="9.375" style="184" customWidth="1"/>
    <col min="8972" max="8984" width="0" style="184" hidden="1" customWidth="1"/>
    <col min="8985" max="8985" width="1.75" style="184" customWidth="1"/>
    <col min="8986" max="8986" width="6.5" style="184" customWidth="1"/>
    <col min="8987" max="8988" width="9.375" style="184" customWidth="1"/>
    <col min="8989" max="8989" width="4.125" style="184" customWidth="1"/>
    <col min="8990" max="8990" width="5.875" style="184" customWidth="1"/>
    <col min="8991" max="8991" width="10.125" style="184" customWidth="1"/>
    <col min="8992" max="8992" width="9.375" style="184" customWidth="1"/>
    <col min="8993" max="8993" width="4" style="184" customWidth="1"/>
    <col min="8994" max="8994" width="5.875" style="184" customWidth="1"/>
    <col min="8995" max="8995" width="9.5" style="184" customWidth="1"/>
    <col min="8996" max="8996" width="11.25" style="184" customWidth="1"/>
    <col min="8997" max="9216" width="9" style="184"/>
    <col min="9217" max="9217" width="6" style="184" customWidth="1"/>
    <col min="9218" max="9219" width="9.375" style="184" customWidth="1"/>
    <col min="9220" max="9220" width="3.625" style="184" customWidth="1"/>
    <col min="9221" max="9221" width="5.875" style="184" customWidth="1"/>
    <col min="9222" max="9222" width="10.125" style="184" customWidth="1"/>
    <col min="9223" max="9223" width="9.375" style="184" customWidth="1"/>
    <col min="9224" max="9224" width="3.625" style="184" customWidth="1"/>
    <col min="9225" max="9225" width="5.875" style="184" customWidth="1"/>
    <col min="9226" max="9226" width="9.5" style="184" customWidth="1"/>
    <col min="9227" max="9227" width="9.375" style="184" customWidth="1"/>
    <col min="9228" max="9240" width="0" style="184" hidden="1" customWidth="1"/>
    <col min="9241" max="9241" width="1.75" style="184" customWidth="1"/>
    <col min="9242" max="9242" width="6.5" style="184" customWidth="1"/>
    <col min="9243" max="9244" width="9.375" style="184" customWidth="1"/>
    <col min="9245" max="9245" width="4.125" style="184" customWidth="1"/>
    <col min="9246" max="9246" width="5.875" style="184" customWidth="1"/>
    <col min="9247" max="9247" width="10.125" style="184" customWidth="1"/>
    <col min="9248" max="9248" width="9.375" style="184" customWidth="1"/>
    <col min="9249" max="9249" width="4" style="184" customWidth="1"/>
    <col min="9250" max="9250" width="5.875" style="184" customWidth="1"/>
    <col min="9251" max="9251" width="9.5" style="184" customWidth="1"/>
    <col min="9252" max="9252" width="11.25" style="184" customWidth="1"/>
    <col min="9253" max="9472" width="9" style="184"/>
    <col min="9473" max="9473" width="6" style="184" customWidth="1"/>
    <col min="9474" max="9475" width="9.375" style="184" customWidth="1"/>
    <col min="9476" max="9476" width="3.625" style="184" customWidth="1"/>
    <col min="9477" max="9477" width="5.875" style="184" customWidth="1"/>
    <col min="9478" max="9478" width="10.125" style="184" customWidth="1"/>
    <col min="9479" max="9479" width="9.375" style="184" customWidth="1"/>
    <col min="9480" max="9480" width="3.625" style="184" customWidth="1"/>
    <col min="9481" max="9481" width="5.875" style="184" customWidth="1"/>
    <col min="9482" max="9482" width="9.5" style="184" customWidth="1"/>
    <col min="9483" max="9483" width="9.375" style="184" customWidth="1"/>
    <col min="9484" max="9496" width="0" style="184" hidden="1" customWidth="1"/>
    <col min="9497" max="9497" width="1.75" style="184" customWidth="1"/>
    <col min="9498" max="9498" width="6.5" style="184" customWidth="1"/>
    <col min="9499" max="9500" width="9.375" style="184" customWidth="1"/>
    <col min="9501" max="9501" width="4.125" style="184" customWidth="1"/>
    <col min="9502" max="9502" width="5.875" style="184" customWidth="1"/>
    <col min="9503" max="9503" width="10.125" style="184" customWidth="1"/>
    <col min="9504" max="9504" width="9.375" style="184" customWidth="1"/>
    <col min="9505" max="9505" width="4" style="184" customWidth="1"/>
    <col min="9506" max="9506" width="5.875" style="184" customWidth="1"/>
    <col min="9507" max="9507" width="9.5" style="184" customWidth="1"/>
    <col min="9508" max="9508" width="11.25" style="184" customWidth="1"/>
    <col min="9509" max="9728" width="9" style="184"/>
    <col min="9729" max="9729" width="6" style="184" customWidth="1"/>
    <col min="9730" max="9731" width="9.375" style="184" customWidth="1"/>
    <col min="9732" max="9732" width="3.625" style="184" customWidth="1"/>
    <col min="9733" max="9733" width="5.875" style="184" customWidth="1"/>
    <col min="9734" max="9734" width="10.125" style="184" customWidth="1"/>
    <col min="9735" max="9735" width="9.375" style="184" customWidth="1"/>
    <col min="9736" max="9736" width="3.625" style="184" customWidth="1"/>
    <col min="9737" max="9737" width="5.875" style="184" customWidth="1"/>
    <col min="9738" max="9738" width="9.5" style="184" customWidth="1"/>
    <col min="9739" max="9739" width="9.375" style="184" customWidth="1"/>
    <col min="9740" max="9752" width="0" style="184" hidden="1" customWidth="1"/>
    <col min="9753" max="9753" width="1.75" style="184" customWidth="1"/>
    <col min="9754" max="9754" width="6.5" style="184" customWidth="1"/>
    <col min="9755" max="9756" width="9.375" style="184" customWidth="1"/>
    <col min="9757" max="9757" width="4.125" style="184" customWidth="1"/>
    <col min="9758" max="9758" width="5.875" style="184" customWidth="1"/>
    <col min="9759" max="9759" width="10.125" style="184" customWidth="1"/>
    <col min="9760" max="9760" width="9.375" style="184" customWidth="1"/>
    <col min="9761" max="9761" width="4" style="184" customWidth="1"/>
    <col min="9762" max="9762" width="5.875" style="184" customWidth="1"/>
    <col min="9763" max="9763" width="9.5" style="184" customWidth="1"/>
    <col min="9764" max="9764" width="11.25" style="184" customWidth="1"/>
    <col min="9765" max="9984" width="9" style="184"/>
    <col min="9985" max="9985" width="6" style="184" customWidth="1"/>
    <col min="9986" max="9987" width="9.375" style="184" customWidth="1"/>
    <col min="9988" max="9988" width="3.625" style="184" customWidth="1"/>
    <col min="9989" max="9989" width="5.875" style="184" customWidth="1"/>
    <col min="9990" max="9990" width="10.125" style="184" customWidth="1"/>
    <col min="9991" max="9991" width="9.375" style="184" customWidth="1"/>
    <col min="9992" max="9992" width="3.625" style="184" customWidth="1"/>
    <col min="9993" max="9993" width="5.875" style="184" customWidth="1"/>
    <col min="9994" max="9994" width="9.5" style="184" customWidth="1"/>
    <col min="9995" max="9995" width="9.375" style="184" customWidth="1"/>
    <col min="9996" max="10008" width="0" style="184" hidden="1" customWidth="1"/>
    <col min="10009" max="10009" width="1.75" style="184" customWidth="1"/>
    <col min="10010" max="10010" width="6.5" style="184" customWidth="1"/>
    <col min="10011" max="10012" width="9.375" style="184" customWidth="1"/>
    <col min="10013" max="10013" width="4.125" style="184" customWidth="1"/>
    <col min="10014" max="10014" width="5.875" style="184" customWidth="1"/>
    <col min="10015" max="10015" width="10.125" style="184" customWidth="1"/>
    <col min="10016" max="10016" width="9.375" style="184" customWidth="1"/>
    <col min="10017" max="10017" width="4" style="184" customWidth="1"/>
    <col min="10018" max="10018" width="5.875" style="184" customWidth="1"/>
    <col min="10019" max="10019" width="9.5" style="184" customWidth="1"/>
    <col min="10020" max="10020" width="11.25" style="184" customWidth="1"/>
    <col min="10021" max="10240" width="9" style="184"/>
    <col min="10241" max="10241" width="6" style="184" customWidth="1"/>
    <col min="10242" max="10243" width="9.375" style="184" customWidth="1"/>
    <col min="10244" max="10244" width="3.625" style="184" customWidth="1"/>
    <col min="10245" max="10245" width="5.875" style="184" customWidth="1"/>
    <col min="10246" max="10246" width="10.125" style="184" customWidth="1"/>
    <col min="10247" max="10247" width="9.375" style="184" customWidth="1"/>
    <col min="10248" max="10248" width="3.625" style="184" customWidth="1"/>
    <col min="10249" max="10249" width="5.875" style="184" customWidth="1"/>
    <col min="10250" max="10250" width="9.5" style="184" customWidth="1"/>
    <col min="10251" max="10251" width="9.375" style="184" customWidth="1"/>
    <col min="10252" max="10264" width="0" style="184" hidden="1" customWidth="1"/>
    <col min="10265" max="10265" width="1.75" style="184" customWidth="1"/>
    <col min="10266" max="10266" width="6.5" style="184" customWidth="1"/>
    <col min="10267" max="10268" width="9.375" style="184" customWidth="1"/>
    <col min="10269" max="10269" width="4.125" style="184" customWidth="1"/>
    <col min="10270" max="10270" width="5.875" style="184" customWidth="1"/>
    <col min="10271" max="10271" width="10.125" style="184" customWidth="1"/>
    <col min="10272" max="10272" width="9.375" style="184" customWidth="1"/>
    <col min="10273" max="10273" width="4" style="184" customWidth="1"/>
    <col min="10274" max="10274" width="5.875" style="184" customWidth="1"/>
    <col min="10275" max="10275" width="9.5" style="184" customWidth="1"/>
    <col min="10276" max="10276" width="11.25" style="184" customWidth="1"/>
    <col min="10277" max="10496" width="9" style="184"/>
    <col min="10497" max="10497" width="6" style="184" customWidth="1"/>
    <col min="10498" max="10499" width="9.375" style="184" customWidth="1"/>
    <col min="10500" max="10500" width="3.625" style="184" customWidth="1"/>
    <col min="10501" max="10501" width="5.875" style="184" customWidth="1"/>
    <col min="10502" max="10502" width="10.125" style="184" customWidth="1"/>
    <col min="10503" max="10503" width="9.375" style="184" customWidth="1"/>
    <col min="10504" max="10504" width="3.625" style="184" customWidth="1"/>
    <col min="10505" max="10505" width="5.875" style="184" customWidth="1"/>
    <col min="10506" max="10506" width="9.5" style="184" customWidth="1"/>
    <col min="10507" max="10507" width="9.375" style="184" customWidth="1"/>
    <col min="10508" max="10520" width="0" style="184" hidden="1" customWidth="1"/>
    <col min="10521" max="10521" width="1.75" style="184" customWidth="1"/>
    <col min="10522" max="10522" width="6.5" style="184" customWidth="1"/>
    <col min="10523" max="10524" width="9.375" style="184" customWidth="1"/>
    <col min="10525" max="10525" width="4.125" style="184" customWidth="1"/>
    <col min="10526" max="10526" width="5.875" style="184" customWidth="1"/>
    <col min="10527" max="10527" width="10.125" style="184" customWidth="1"/>
    <col min="10528" max="10528" width="9.375" style="184" customWidth="1"/>
    <col min="10529" max="10529" width="4" style="184" customWidth="1"/>
    <col min="10530" max="10530" width="5.875" style="184" customWidth="1"/>
    <col min="10531" max="10531" width="9.5" style="184" customWidth="1"/>
    <col min="10532" max="10532" width="11.25" style="184" customWidth="1"/>
    <col min="10533" max="10752" width="9" style="184"/>
    <col min="10753" max="10753" width="6" style="184" customWidth="1"/>
    <col min="10754" max="10755" width="9.375" style="184" customWidth="1"/>
    <col min="10756" max="10756" width="3.625" style="184" customWidth="1"/>
    <col min="10757" max="10757" width="5.875" style="184" customWidth="1"/>
    <col min="10758" max="10758" width="10.125" style="184" customWidth="1"/>
    <col min="10759" max="10759" width="9.375" style="184" customWidth="1"/>
    <col min="10760" max="10760" width="3.625" style="184" customWidth="1"/>
    <col min="10761" max="10761" width="5.875" style="184" customWidth="1"/>
    <col min="10762" max="10762" width="9.5" style="184" customWidth="1"/>
    <col min="10763" max="10763" width="9.375" style="184" customWidth="1"/>
    <col min="10764" max="10776" width="0" style="184" hidden="1" customWidth="1"/>
    <col min="10777" max="10777" width="1.75" style="184" customWidth="1"/>
    <col min="10778" max="10778" width="6.5" style="184" customWidth="1"/>
    <col min="10779" max="10780" width="9.375" style="184" customWidth="1"/>
    <col min="10781" max="10781" width="4.125" style="184" customWidth="1"/>
    <col min="10782" max="10782" width="5.875" style="184" customWidth="1"/>
    <col min="10783" max="10783" width="10.125" style="184" customWidth="1"/>
    <col min="10784" max="10784" width="9.375" style="184" customWidth="1"/>
    <col min="10785" max="10785" width="4" style="184" customWidth="1"/>
    <col min="10786" max="10786" width="5.875" style="184" customWidth="1"/>
    <col min="10787" max="10787" width="9.5" style="184" customWidth="1"/>
    <col min="10788" max="10788" width="11.25" style="184" customWidth="1"/>
    <col min="10789" max="11008" width="9" style="184"/>
    <col min="11009" max="11009" width="6" style="184" customWidth="1"/>
    <col min="11010" max="11011" width="9.375" style="184" customWidth="1"/>
    <col min="11012" max="11012" width="3.625" style="184" customWidth="1"/>
    <col min="11013" max="11013" width="5.875" style="184" customWidth="1"/>
    <col min="11014" max="11014" width="10.125" style="184" customWidth="1"/>
    <col min="11015" max="11015" width="9.375" style="184" customWidth="1"/>
    <col min="11016" max="11016" width="3.625" style="184" customWidth="1"/>
    <col min="11017" max="11017" width="5.875" style="184" customWidth="1"/>
    <col min="11018" max="11018" width="9.5" style="184" customWidth="1"/>
    <col min="11019" max="11019" width="9.375" style="184" customWidth="1"/>
    <col min="11020" max="11032" width="0" style="184" hidden="1" customWidth="1"/>
    <col min="11033" max="11033" width="1.75" style="184" customWidth="1"/>
    <col min="11034" max="11034" width="6.5" style="184" customWidth="1"/>
    <col min="11035" max="11036" width="9.375" style="184" customWidth="1"/>
    <col min="11037" max="11037" width="4.125" style="184" customWidth="1"/>
    <col min="11038" max="11038" width="5.875" style="184" customWidth="1"/>
    <col min="11039" max="11039" width="10.125" style="184" customWidth="1"/>
    <col min="11040" max="11040" width="9.375" style="184" customWidth="1"/>
    <col min="11041" max="11041" width="4" style="184" customWidth="1"/>
    <col min="11042" max="11042" width="5.875" style="184" customWidth="1"/>
    <col min="11043" max="11043" width="9.5" style="184" customWidth="1"/>
    <col min="11044" max="11044" width="11.25" style="184" customWidth="1"/>
    <col min="11045" max="11264" width="9" style="184"/>
    <col min="11265" max="11265" width="6" style="184" customWidth="1"/>
    <col min="11266" max="11267" width="9.375" style="184" customWidth="1"/>
    <col min="11268" max="11268" width="3.625" style="184" customWidth="1"/>
    <col min="11269" max="11269" width="5.875" style="184" customWidth="1"/>
    <col min="11270" max="11270" width="10.125" style="184" customWidth="1"/>
    <col min="11271" max="11271" width="9.375" style="184" customWidth="1"/>
    <col min="11272" max="11272" width="3.625" style="184" customWidth="1"/>
    <col min="11273" max="11273" width="5.875" style="184" customWidth="1"/>
    <col min="11274" max="11274" width="9.5" style="184" customWidth="1"/>
    <col min="11275" max="11275" width="9.375" style="184" customWidth="1"/>
    <col min="11276" max="11288" width="0" style="184" hidden="1" customWidth="1"/>
    <col min="11289" max="11289" width="1.75" style="184" customWidth="1"/>
    <col min="11290" max="11290" width="6.5" style="184" customWidth="1"/>
    <col min="11291" max="11292" width="9.375" style="184" customWidth="1"/>
    <col min="11293" max="11293" width="4.125" style="184" customWidth="1"/>
    <col min="11294" max="11294" width="5.875" style="184" customWidth="1"/>
    <col min="11295" max="11295" width="10.125" style="184" customWidth="1"/>
    <col min="11296" max="11296" width="9.375" style="184" customWidth="1"/>
    <col min="11297" max="11297" width="4" style="184" customWidth="1"/>
    <col min="11298" max="11298" width="5.875" style="184" customWidth="1"/>
    <col min="11299" max="11299" width="9.5" style="184" customWidth="1"/>
    <col min="11300" max="11300" width="11.25" style="184" customWidth="1"/>
    <col min="11301" max="11520" width="9" style="184"/>
    <col min="11521" max="11521" width="6" style="184" customWidth="1"/>
    <col min="11522" max="11523" width="9.375" style="184" customWidth="1"/>
    <col min="11524" max="11524" width="3.625" style="184" customWidth="1"/>
    <col min="11525" max="11525" width="5.875" style="184" customWidth="1"/>
    <col min="11526" max="11526" width="10.125" style="184" customWidth="1"/>
    <col min="11527" max="11527" width="9.375" style="184" customWidth="1"/>
    <col min="11528" max="11528" width="3.625" style="184" customWidth="1"/>
    <col min="11529" max="11529" width="5.875" style="184" customWidth="1"/>
    <col min="11530" max="11530" width="9.5" style="184" customWidth="1"/>
    <col min="11531" max="11531" width="9.375" style="184" customWidth="1"/>
    <col min="11532" max="11544" width="0" style="184" hidden="1" customWidth="1"/>
    <col min="11545" max="11545" width="1.75" style="184" customWidth="1"/>
    <col min="11546" max="11546" width="6.5" style="184" customWidth="1"/>
    <col min="11547" max="11548" width="9.375" style="184" customWidth="1"/>
    <col min="11549" max="11549" width="4.125" style="184" customWidth="1"/>
    <col min="11550" max="11550" width="5.875" style="184" customWidth="1"/>
    <col min="11551" max="11551" width="10.125" style="184" customWidth="1"/>
    <col min="11552" max="11552" width="9.375" style="184" customWidth="1"/>
    <col min="11553" max="11553" width="4" style="184" customWidth="1"/>
    <col min="11554" max="11554" width="5.875" style="184" customWidth="1"/>
    <col min="11555" max="11555" width="9.5" style="184" customWidth="1"/>
    <col min="11556" max="11556" width="11.25" style="184" customWidth="1"/>
    <col min="11557" max="11776" width="9" style="184"/>
    <col min="11777" max="11777" width="6" style="184" customWidth="1"/>
    <col min="11778" max="11779" width="9.375" style="184" customWidth="1"/>
    <col min="11780" max="11780" width="3.625" style="184" customWidth="1"/>
    <col min="11781" max="11781" width="5.875" style="184" customWidth="1"/>
    <col min="11782" max="11782" width="10.125" style="184" customWidth="1"/>
    <col min="11783" max="11783" width="9.375" style="184" customWidth="1"/>
    <col min="11784" max="11784" width="3.625" style="184" customWidth="1"/>
    <col min="11785" max="11785" width="5.875" style="184" customWidth="1"/>
    <col min="11786" max="11786" width="9.5" style="184" customWidth="1"/>
    <col min="11787" max="11787" width="9.375" style="184" customWidth="1"/>
    <col min="11788" max="11800" width="0" style="184" hidden="1" customWidth="1"/>
    <col min="11801" max="11801" width="1.75" style="184" customWidth="1"/>
    <col min="11802" max="11802" width="6.5" style="184" customWidth="1"/>
    <col min="11803" max="11804" width="9.375" style="184" customWidth="1"/>
    <col min="11805" max="11805" width="4.125" style="184" customWidth="1"/>
    <col min="11806" max="11806" width="5.875" style="184" customWidth="1"/>
    <col min="11807" max="11807" width="10.125" style="184" customWidth="1"/>
    <col min="11808" max="11808" width="9.375" style="184" customWidth="1"/>
    <col min="11809" max="11809" width="4" style="184" customWidth="1"/>
    <col min="11810" max="11810" width="5.875" style="184" customWidth="1"/>
    <col min="11811" max="11811" width="9.5" style="184" customWidth="1"/>
    <col min="11812" max="11812" width="11.25" style="184" customWidth="1"/>
    <col min="11813" max="12032" width="9" style="184"/>
    <col min="12033" max="12033" width="6" style="184" customWidth="1"/>
    <col min="12034" max="12035" width="9.375" style="184" customWidth="1"/>
    <col min="12036" max="12036" width="3.625" style="184" customWidth="1"/>
    <col min="12037" max="12037" width="5.875" style="184" customWidth="1"/>
    <col min="12038" max="12038" width="10.125" style="184" customWidth="1"/>
    <col min="12039" max="12039" width="9.375" style="184" customWidth="1"/>
    <col min="12040" max="12040" width="3.625" style="184" customWidth="1"/>
    <col min="12041" max="12041" width="5.875" style="184" customWidth="1"/>
    <col min="12042" max="12042" width="9.5" style="184" customWidth="1"/>
    <col min="12043" max="12043" width="9.375" style="184" customWidth="1"/>
    <col min="12044" max="12056" width="0" style="184" hidden="1" customWidth="1"/>
    <col min="12057" max="12057" width="1.75" style="184" customWidth="1"/>
    <col min="12058" max="12058" width="6.5" style="184" customWidth="1"/>
    <col min="12059" max="12060" width="9.375" style="184" customWidth="1"/>
    <col min="12061" max="12061" width="4.125" style="184" customWidth="1"/>
    <col min="12062" max="12062" width="5.875" style="184" customWidth="1"/>
    <col min="12063" max="12063" width="10.125" style="184" customWidth="1"/>
    <col min="12064" max="12064" width="9.375" style="184" customWidth="1"/>
    <col min="12065" max="12065" width="4" style="184" customWidth="1"/>
    <col min="12066" max="12066" width="5.875" style="184" customWidth="1"/>
    <col min="12067" max="12067" width="9.5" style="184" customWidth="1"/>
    <col min="12068" max="12068" width="11.25" style="184" customWidth="1"/>
    <col min="12069" max="12288" width="9" style="184"/>
    <col min="12289" max="12289" width="6" style="184" customWidth="1"/>
    <col min="12290" max="12291" width="9.375" style="184" customWidth="1"/>
    <col min="12292" max="12292" width="3.625" style="184" customWidth="1"/>
    <col min="12293" max="12293" width="5.875" style="184" customWidth="1"/>
    <col min="12294" max="12294" width="10.125" style="184" customWidth="1"/>
    <col min="12295" max="12295" width="9.375" style="184" customWidth="1"/>
    <col min="12296" max="12296" width="3.625" style="184" customWidth="1"/>
    <col min="12297" max="12297" width="5.875" style="184" customWidth="1"/>
    <col min="12298" max="12298" width="9.5" style="184" customWidth="1"/>
    <col min="12299" max="12299" width="9.375" style="184" customWidth="1"/>
    <col min="12300" max="12312" width="0" style="184" hidden="1" customWidth="1"/>
    <col min="12313" max="12313" width="1.75" style="184" customWidth="1"/>
    <col min="12314" max="12314" width="6.5" style="184" customWidth="1"/>
    <col min="12315" max="12316" width="9.375" style="184" customWidth="1"/>
    <col min="12317" max="12317" width="4.125" style="184" customWidth="1"/>
    <col min="12318" max="12318" width="5.875" style="184" customWidth="1"/>
    <col min="12319" max="12319" width="10.125" style="184" customWidth="1"/>
    <col min="12320" max="12320" width="9.375" style="184" customWidth="1"/>
    <col min="12321" max="12321" width="4" style="184" customWidth="1"/>
    <col min="12322" max="12322" width="5.875" style="184" customWidth="1"/>
    <col min="12323" max="12323" width="9.5" style="184" customWidth="1"/>
    <col min="12324" max="12324" width="11.25" style="184" customWidth="1"/>
    <col min="12325" max="12544" width="9" style="184"/>
    <col min="12545" max="12545" width="6" style="184" customWidth="1"/>
    <col min="12546" max="12547" width="9.375" style="184" customWidth="1"/>
    <col min="12548" max="12548" width="3.625" style="184" customWidth="1"/>
    <col min="12549" max="12549" width="5.875" style="184" customWidth="1"/>
    <col min="12550" max="12550" width="10.125" style="184" customWidth="1"/>
    <col min="12551" max="12551" width="9.375" style="184" customWidth="1"/>
    <col min="12552" max="12552" width="3.625" style="184" customWidth="1"/>
    <col min="12553" max="12553" width="5.875" style="184" customWidth="1"/>
    <col min="12554" max="12554" width="9.5" style="184" customWidth="1"/>
    <col min="12555" max="12555" width="9.375" style="184" customWidth="1"/>
    <col min="12556" max="12568" width="0" style="184" hidden="1" customWidth="1"/>
    <col min="12569" max="12569" width="1.75" style="184" customWidth="1"/>
    <col min="12570" max="12570" width="6.5" style="184" customWidth="1"/>
    <col min="12571" max="12572" width="9.375" style="184" customWidth="1"/>
    <col min="12573" max="12573" width="4.125" style="184" customWidth="1"/>
    <col min="12574" max="12574" width="5.875" style="184" customWidth="1"/>
    <col min="12575" max="12575" width="10.125" style="184" customWidth="1"/>
    <col min="12576" max="12576" width="9.375" style="184" customWidth="1"/>
    <col min="12577" max="12577" width="4" style="184" customWidth="1"/>
    <col min="12578" max="12578" width="5.875" style="184" customWidth="1"/>
    <col min="12579" max="12579" width="9.5" style="184" customWidth="1"/>
    <col min="12580" max="12580" width="11.25" style="184" customWidth="1"/>
    <col min="12581" max="12800" width="9" style="184"/>
    <col min="12801" max="12801" width="6" style="184" customWidth="1"/>
    <col min="12802" max="12803" width="9.375" style="184" customWidth="1"/>
    <col min="12804" max="12804" width="3.625" style="184" customWidth="1"/>
    <col min="12805" max="12805" width="5.875" style="184" customWidth="1"/>
    <col min="12806" max="12806" width="10.125" style="184" customWidth="1"/>
    <col min="12807" max="12807" width="9.375" style="184" customWidth="1"/>
    <col min="12808" max="12808" width="3.625" style="184" customWidth="1"/>
    <col min="12809" max="12809" width="5.875" style="184" customWidth="1"/>
    <col min="12810" max="12810" width="9.5" style="184" customWidth="1"/>
    <col min="12811" max="12811" width="9.375" style="184" customWidth="1"/>
    <col min="12812" max="12824" width="0" style="184" hidden="1" customWidth="1"/>
    <col min="12825" max="12825" width="1.75" style="184" customWidth="1"/>
    <col min="12826" max="12826" width="6.5" style="184" customWidth="1"/>
    <col min="12827" max="12828" width="9.375" style="184" customWidth="1"/>
    <col min="12829" max="12829" width="4.125" style="184" customWidth="1"/>
    <col min="12830" max="12830" width="5.875" style="184" customWidth="1"/>
    <col min="12831" max="12831" width="10.125" style="184" customWidth="1"/>
    <col min="12832" max="12832" width="9.375" style="184" customWidth="1"/>
    <col min="12833" max="12833" width="4" style="184" customWidth="1"/>
    <col min="12834" max="12834" width="5.875" style="184" customWidth="1"/>
    <col min="12835" max="12835" width="9.5" style="184" customWidth="1"/>
    <col min="12836" max="12836" width="11.25" style="184" customWidth="1"/>
    <col min="12837" max="13056" width="9" style="184"/>
    <col min="13057" max="13057" width="6" style="184" customWidth="1"/>
    <col min="13058" max="13059" width="9.375" style="184" customWidth="1"/>
    <col min="13060" max="13060" width="3.625" style="184" customWidth="1"/>
    <col min="13061" max="13061" width="5.875" style="184" customWidth="1"/>
    <col min="13062" max="13062" width="10.125" style="184" customWidth="1"/>
    <col min="13063" max="13063" width="9.375" style="184" customWidth="1"/>
    <col min="13064" max="13064" width="3.625" style="184" customWidth="1"/>
    <col min="13065" max="13065" width="5.875" style="184" customWidth="1"/>
    <col min="13066" max="13066" width="9.5" style="184" customWidth="1"/>
    <col min="13067" max="13067" width="9.375" style="184" customWidth="1"/>
    <col min="13068" max="13080" width="0" style="184" hidden="1" customWidth="1"/>
    <col min="13081" max="13081" width="1.75" style="184" customWidth="1"/>
    <col min="13082" max="13082" width="6.5" style="184" customWidth="1"/>
    <col min="13083" max="13084" width="9.375" style="184" customWidth="1"/>
    <col min="13085" max="13085" width="4.125" style="184" customWidth="1"/>
    <col min="13086" max="13086" width="5.875" style="184" customWidth="1"/>
    <col min="13087" max="13087" width="10.125" style="184" customWidth="1"/>
    <col min="13088" max="13088" width="9.375" style="184" customWidth="1"/>
    <col min="13089" max="13089" width="4" style="184" customWidth="1"/>
    <col min="13090" max="13090" width="5.875" style="184" customWidth="1"/>
    <col min="13091" max="13091" width="9.5" style="184" customWidth="1"/>
    <col min="13092" max="13092" width="11.25" style="184" customWidth="1"/>
    <col min="13093" max="13312" width="9" style="184"/>
    <col min="13313" max="13313" width="6" style="184" customWidth="1"/>
    <col min="13314" max="13315" width="9.375" style="184" customWidth="1"/>
    <col min="13316" max="13316" width="3.625" style="184" customWidth="1"/>
    <col min="13317" max="13317" width="5.875" style="184" customWidth="1"/>
    <col min="13318" max="13318" width="10.125" style="184" customWidth="1"/>
    <col min="13319" max="13319" width="9.375" style="184" customWidth="1"/>
    <col min="13320" max="13320" width="3.625" style="184" customWidth="1"/>
    <col min="13321" max="13321" width="5.875" style="184" customWidth="1"/>
    <col min="13322" max="13322" width="9.5" style="184" customWidth="1"/>
    <col min="13323" max="13323" width="9.375" style="184" customWidth="1"/>
    <col min="13324" max="13336" width="0" style="184" hidden="1" customWidth="1"/>
    <col min="13337" max="13337" width="1.75" style="184" customWidth="1"/>
    <col min="13338" max="13338" width="6.5" style="184" customWidth="1"/>
    <col min="13339" max="13340" width="9.375" style="184" customWidth="1"/>
    <col min="13341" max="13341" width="4.125" style="184" customWidth="1"/>
    <col min="13342" max="13342" width="5.875" style="184" customWidth="1"/>
    <col min="13343" max="13343" width="10.125" style="184" customWidth="1"/>
    <col min="13344" max="13344" width="9.375" style="184" customWidth="1"/>
    <col min="13345" max="13345" width="4" style="184" customWidth="1"/>
    <col min="13346" max="13346" width="5.875" style="184" customWidth="1"/>
    <col min="13347" max="13347" width="9.5" style="184" customWidth="1"/>
    <col min="13348" max="13348" width="11.25" style="184" customWidth="1"/>
    <col min="13349" max="13568" width="9" style="184"/>
    <col min="13569" max="13569" width="6" style="184" customWidth="1"/>
    <col min="13570" max="13571" width="9.375" style="184" customWidth="1"/>
    <col min="13572" max="13572" width="3.625" style="184" customWidth="1"/>
    <col min="13573" max="13573" width="5.875" style="184" customWidth="1"/>
    <col min="13574" max="13574" width="10.125" style="184" customWidth="1"/>
    <col min="13575" max="13575" width="9.375" style="184" customWidth="1"/>
    <col min="13576" max="13576" width="3.625" style="184" customWidth="1"/>
    <col min="13577" max="13577" width="5.875" style="184" customWidth="1"/>
    <col min="13578" max="13578" width="9.5" style="184" customWidth="1"/>
    <col min="13579" max="13579" width="9.375" style="184" customWidth="1"/>
    <col min="13580" max="13592" width="0" style="184" hidden="1" customWidth="1"/>
    <col min="13593" max="13593" width="1.75" style="184" customWidth="1"/>
    <col min="13594" max="13594" width="6.5" style="184" customWidth="1"/>
    <col min="13595" max="13596" width="9.375" style="184" customWidth="1"/>
    <col min="13597" max="13597" width="4.125" style="184" customWidth="1"/>
    <col min="13598" max="13598" width="5.875" style="184" customWidth="1"/>
    <col min="13599" max="13599" width="10.125" style="184" customWidth="1"/>
    <col min="13600" max="13600" width="9.375" style="184" customWidth="1"/>
    <col min="13601" max="13601" width="4" style="184" customWidth="1"/>
    <col min="13602" max="13602" width="5.875" style="184" customWidth="1"/>
    <col min="13603" max="13603" width="9.5" style="184" customWidth="1"/>
    <col min="13604" max="13604" width="11.25" style="184" customWidth="1"/>
    <col min="13605" max="13824" width="9" style="184"/>
    <col min="13825" max="13825" width="6" style="184" customWidth="1"/>
    <col min="13826" max="13827" width="9.375" style="184" customWidth="1"/>
    <col min="13828" max="13828" width="3.625" style="184" customWidth="1"/>
    <col min="13829" max="13829" width="5.875" style="184" customWidth="1"/>
    <col min="13830" max="13830" width="10.125" style="184" customWidth="1"/>
    <col min="13831" max="13831" width="9.375" style="184" customWidth="1"/>
    <col min="13832" max="13832" width="3.625" style="184" customWidth="1"/>
    <col min="13833" max="13833" width="5.875" style="184" customWidth="1"/>
    <col min="13834" max="13834" width="9.5" style="184" customWidth="1"/>
    <col min="13835" max="13835" width="9.375" style="184" customWidth="1"/>
    <col min="13836" max="13848" width="0" style="184" hidden="1" customWidth="1"/>
    <col min="13849" max="13849" width="1.75" style="184" customWidth="1"/>
    <col min="13850" max="13850" width="6.5" style="184" customWidth="1"/>
    <col min="13851" max="13852" width="9.375" style="184" customWidth="1"/>
    <col min="13853" max="13853" width="4.125" style="184" customWidth="1"/>
    <col min="13854" max="13854" width="5.875" style="184" customWidth="1"/>
    <col min="13855" max="13855" width="10.125" style="184" customWidth="1"/>
    <col min="13856" max="13856" width="9.375" style="184" customWidth="1"/>
    <col min="13857" max="13857" width="4" style="184" customWidth="1"/>
    <col min="13858" max="13858" width="5.875" style="184" customWidth="1"/>
    <col min="13859" max="13859" width="9.5" style="184" customWidth="1"/>
    <col min="13860" max="13860" width="11.25" style="184" customWidth="1"/>
    <col min="13861" max="14080" width="9" style="184"/>
    <col min="14081" max="14081" width="6" style="184" customWidth="1"/>
    <col min="14082" max="14083" width="9.375" style="184" customWidth="1"/>
    <col min="14084" max="14084" width="3.625" style="184" customWidth="1"/>
    <col min="14085" max="14085" width="5.875" style="184" customWidth="1"/>
    <col min="14086" max="14086" width="10.125" style="184" customWidth="1"/>
    <col min="14087" max="14087" width="9.375" style="184" customWidth="1"/>
    <col min="14088" max="14088" width="3.625" style="184" customWidth="1"/>
    <col min="14089" max="14089" width="5.875" style="184" customWidth="1"/>
    <col min="14090" max="14090" width="9.5" style="184" customWidth="1"/>
    <col min="14091" max="14091" width="9.375" style="184" customWidth="1"/>
    <col min="14092" max="14104" width="0" style="184" hidden="1" customWidth="1"/>
    <col min="14105" max="14105" width="1.75" style="184" customWidth="1"/>
    <col min="14106" max="14106" width="6.5" style="184" customWidth="1"/>
    <col min="14107" max="14108" width="9.375" style="184" customWidth="1"/>
    <col min="14109" max="14109" width="4.125" style="184" customWidth="1"/>
    <col min="14110" max="14110" width="5.875" style="184" customWidth="1"/>
    <col min="14111" max="14111" width="10.125" style="184" customWidth="1"/>
    <col min="14112" max="14112" width="9.375" style="184" customWidth="1"/>
    <col min="14113" max="14113" width="4" style="184" customWidth="1"/>
    <col min="14114" max="14114" width="5.875" style="184" customWidth="1"/>
    <col min="14115" max="14115" width="9.5" style="184" customWidth="1"/>
    <col min="14116" max="14116" width="11.25" style="184" customWidth="1"/>
    <col min="14117" max="14336" width="9" style="184"/>
    <col min="14337" max="14337" width="6" style="184" customWidth="1"/>
    <col min="14338" max="14339" width="9.375" style="184" customWidth="1"/>
    <col min="14340" max="14340" width="3.625" style="184" customWidth="1"/>
    <col min="14341" max="14341" width="5.875" style="184" customWidth="1"/>
    <col min="14342" max="14342" width="10.125" style="184" customWidth="1"/>
    <col min="14343" max="14343" width="9.375" style="184" customWidth="1"/>
    <col min="14344" max="14344" width="3.625" style="184" customWidth="1"/>
    <col min="14345" max="14345" width="5.875" style="184" customWidth="1"/>
    <col min="14346" max="14346" width="9.5" style="184" customWidth="1"/>
    <col min="14347" max="14347" width="9.375" style="184" customWidth="1"/>
    <col min="14348" max="14360" width="0" style="184" hidden="1" customWidth="1"/>
    <col min="14361" max="14361" width="1.75" style="184" customWidth="1"/>
    <col min="14362" max="14362" width="6.5" style="184" customWidth="1"/>
    <col min="14363" max="14364" width="9.375" style="184" customWidth="1"/>
    <col min="14365" max="14365" width="4.125" style="184" customWidth="1"/>
    <col min="14366" max="14366" width="5.875" style="184" customWidth="1"/>
    <col min="14367" max="14367" width="10.125" style="184" customWidth="1"/>
    <col min="14368" max="14368" width="9.375" style="184" customWidth="1"/>
    <col min="14369" max="14369" width="4" style="184" customWidth="1"/>
    <col min="14370" max="14370" width="5.875" style="184" customWidth="1"/>
    <col min="14371" max="14371" width="9.5" style="184" customWidth="1"/>
    <col min="14372" max="14372" width="11.25" style="184" customWidth="1"/>
    <col min="14373" max="14592" width="9" style="184"/>
    <col min="14593" max="14593" width="6" style="184" customWidth="1"/>
    <col min="14594" max="14595" width="9.375" style="184" customWidth="1"/>
    <col min="14596" max="14596" width="3.625" style="184" customWidth="1"/>
    <col min="14597" max="14597" width="5.875" style="184" customWidth="1"/>
    <col min="14598" max="14598" width="10.125" style="184" customWidth="1"/>
    <col min="14599" max="14599" width="9.375" style="184" customWidth="1"/>
    <col min="14600" max="14600" width="3.625" style="184" customWidth="1"/>
    <col min="14601" max="14601" width="5.875" style="184" customWidth="1"/>
    <col min="14602" max="14602" width="9.5" style="184" customWidth="1"/>
    <col min="14603" max="14603" width="9.375" style="184" customWidth="1"/>
    <col min="14604" max="14616" width="0" style="184" hidden="1" customWidth="1"/>
    <col min="14617" max="14617" width="1.75" style="184" customWidth="1"/>
    <col min="14618" max="14618" width="6.5" style="184" customWidth="1"/>
    <col min="14619" max="14620" width="9.375" style="184" customWidth="1"/>
    <col min="14621" max="14621" width="4.125" style="184" customWidth="1"/>
    <col min="14622" max="14622" width="5.875" style="184" customWidth="1"/>
    <col min="14623" max="14623" width="10.125" style="184" customWidth="1"/>
    <col min="14624" max="14624" width="9.375" style="184" customWidth="1"/>
    <col min="14625" max="14625" width="4" style="184" customWidth="1"/>
    <col min="14626" max="14626" width="5.875" style="184" customWidth="1"/>
    <col min="14627" max="14627" width="9.5" style="184" customWidth="1"/>
    <col min="14628" max="14628" width="11.25" style="184" customWidth="1"/>
    <col min="14629" max="14848" width="9" style="184"/>
    <col min="14849" max="14849" width="6" style="184" customWidth="1"/>
    <col min="14850" max="14851" width="9.375" style="184" customWidth="1"/>
    <col min="14852" max="14852" width="3.625" style="184" customWidth="1"/>
    <col min="14853" max="14853" width="5.875" style="184" customWidth="1"/>
    <col min="14854" max="14854" width="10.125" style="184" customWidth="1"/>
    <col min="14855" max="14855" width="9.375" style="184" customWidth="1"/>
    <col min="14856" max="14856" width="3.625" style="184" customWidth="1"/>
    <col min="14857" max="14857" width="5.875" style="184" customWidth="1"/>
    <col min="14858" max="14858" width="9.5" style="184" customWidth="1"/>
    <col min="14859" max="14859" width="9.375" style="184" customWidth="1"/>
    <col min="14860" max="14872" width="0" style="184" hidden="1" customWidth="1"/>
    <col min="14873" max="14873" width="1.75" style="184" customWidth="1"/>
    <col min="14874" max="14874" width="6.5" style="184" customWidth="1"/>
    <col min="14875" max="14876" width="9.375" style="184" customWidth="1"/>
    <col min="14877" max="14877" width="4.125" style="184" customWidth="1"/>
    <col min="14878" max="14878" width="5.875" style="184" customWidth="1"/>
    <col min="14879" max="14879" width="10.125" style="184" customWidth="1"/>
    <col min="14880" max="14880" width="9.375" style="184" customWidth="1"/>
    <col min="14881" max="14881" width="4" style="184" customWidth="1"/>
    <col min="14882" max="14882" width="5.875" style="184" customWidth="1"/>
    <col min="14883" max="14883" width="9.5" style="184" customWidth="1"/>
    <col min="14884" max="14884" width="11.25" style="184" customWidth="1"/>
    <col min="14885" max="15104" width="9" style="184"/>
    <col min="15105" max="15105" width="6" style="184" customWidth="1"/>
    <col min="15106" max="15107" width="9.375" style="184" customWidth="1"/>
    <col min="15108" max="15108" width="3.625" style="184" customWidth="1"/>
    <col min="15109" max="15109" width="5.875" style="184" customWidth="1"/>
    <col min="15110" max="15110" width="10.125" style="184" customWidth="1"/>
    <col min="15111" max="15111" width="9.375" style="184" customWidth="1"/>
    <col min="15112" max="15112" width="3.625" style="184" customWidth="1"/>
    <col min="15113" max="15113" width="5.875" style="184" customWidth="1"/>
    <col min="15114" max="15114" width="9.5" style="184" customWidth="1"/>
    <col min="15115" max="15115" width="9.375" style="184" customWidth="1"/>
    <col min="15116" max="15128" width="0" style="184" hidden="1" customWidth="1"/>
    <col min="15129" max="15129" width="1.75" style="184" customWidth="1"/>
    <col min="15130" max="15130" width="6.5" style="184" customWidth="1"/>
    <col min="15131" max="15132" width="9.375" style="184" customWidth="1"/>
    <col min="15133" max="15133" width="4.125" style="184" customWidth="1"/>
    <col min="15134" max="15134" width="5.875" style="184" customWidth="1"/>
    <col min="15135" max="15135" width="10.125" style="184" customWidth="1"/>
    <col min="15136" max="15136" width="9.375" style="184" customWidth="1"/>
    <col min="15137" max="15137" width="4" style="184" customWidth="1"/>
    <col min="15138" max="15138" width="5.875" style="184" customWidth="1"/>
    <col min="15139" max="15139" width="9.5" style="184" customWidth="1"/>
    <col min="15140" max="15140" width="11.25" style="184" customWidth="1"/>
    <col min="15141" max="15360" width="9" style="184"/>
    <col min="15361" max="15361" width="6" style="184" customWidth="1"/>
    <col min="15362" max="15363" width="9.375" style="184" customWidth="1"/>
    <col min="15364" max="15364" width="3.625" style="184" customWidth="1"/>
    <col min="15365" max="15365" width="5.875" style="184" customWidth="1"/>
    <col min="15366" max="15366" width="10.125" style="184" customWidth="1"/>
    <col min="15367" max="15367" width="9.375" style="184" customWidth="1"/>
    <col min="15368" max="15368" width="3.625" style="184" customWidth="1"/>
    <col min="15369" max="15369" width="5.875" style="184" customWidth="1"/>
    <col min="15370" max="15370" width="9.5" style="184" customWidth="1"/>
    <col min="15371" max="15371" width="9.375" style="184" customWidth="1"/>
    <col min="15372" max="15384" width="0" style="184" hidden="1" customWidth="1"/>
    <col min="15385" max="15385" width="1.75" style="184" customWidth="1"/>
    <col min="15386" max="15386" width="6.5" style="184" customWidth="1"/>
    <col min="15387" max="15388" width="9.375" style="184" customWidth="1"/>
    <col min="15389" max="15389" width="4.125" style="184" customWidth="1"/>
    <col min="15390" max="15390" width="5.875" style="184" customWidth="1"/>
    <col min="15391" max="15391" width="10.125" style="184" customWidth="1"/>
    <col min="15392" max="15392" width="9.375" style="184" customWidth="1"/>
    <col min="15393" max="15393" width="4" style="184" customWidth="1"/>
    <col min="15394" max="15394" width="5.875" style="184" customWidth="1"/>
    <col min="15395" max="15395" width="9.5" style="184" customWidth="1"/>
    <col min="15396" max="15396" width="11.25" style="184" customWidth="1"/>
    <col min="15397" max="15616" width="9" style="184"/>
    <col min="15617" max="15617" width="6" style="184" customWidth="1"/>
    <col min="15618" max="15619" width="9.375" style="184" customWidth="1"/>
    <col min="15620" max="15620" width="3.625" style="184" customWidth="1"/>
    <col min="15621" max="15621" width="5.875" style="184" customWidth="1"/>
    <col min="15622" max="15622" width="10.125" style="184" customWidth="1"/>
    <col min="15623" max="15623" width="9.375" style="184" customWidth="1"/>
    <col min="15624" max="15624" width="3.625" style="184" customWidth="1"/>
    <col min="15625" max="15625" width="5.875" style="184" customWidth="1"/>
    <col min="15626" max="15626" width="9.5" style="184" customWidth="1"/>
    <col min="15627" max="15627" width="9.375" style="184" customWidth="1"/>
    <col min="15628" max="15640" width="0" style="184" hidden="1" customWidth="1"/>
    <col min="15641" max="15641" width="1.75" style="184" customWidth="1"/>
    <col min="15642" max="15642" width="6.5" style="184" customWidth="1"/>
    <col min="15643" max="15644" width="9.375" style="184" customWidth="1"/>
    <col min="15645" max="15645" width="4.125" style="184" customWidth="1"/>
    <col min="15646" max="15646" width="5.875" style="184" customWidth="1"/>
    <col min="15647" max="15647" width="10.125" style="184" customWidth="1"/>
    <col min="15648" max="15648" width="9.375" style="184" customWidth="1"/>
    <col min="15649" max="15649" width="4" style="184" customWidth="1"/>
    <col min="15650" max="15650" width="5.875" style="184" customWidth="1"/>
    <col min="15651" max="15651" width="9.5" style="184" customWidth="1"/>
    <col min="15652" max="15652" width="11.25" style="184" customWidth="1"/>
    <col min="15653" max="15872" width="9" style="184"/>
    <col min="15873" max="15873" width="6" style="184" customWidth="1"/>
    <col min="15874" max="15875" width="9.375" style="184" customWidth="1"/>
    <col min="15876" max="15876" width="3.625" style="184" customWidth="1"/>
    <col min="15877" max="15877" width="5.875" style="184" customWidth="1"/>
    <col min="15878" max="15878" width="10.125" style="184" customWidth="1"/>
    <col min="15879" max="15879" width="9.375" style="184" customWidth="1"/>
    <col min="15880" max="15880" width="3.625" style="184" customWidth="1"/>
    <col min="15881" max="15881" width="5.875" style="184" customWidth="1"/>
    <col min="15882" max="15882" width="9.5" style="184" customWidth="1"/>
    <col min="15883" max="15883" width="9.375" style="184" customWidth="1"/>
    <col min="15884" max="15896" width="0" style="184" hidden="1" customWidth="1"/>
    <col min="15897" max="15897" width="1.75" style="184" customWidth="1"/>
    <col min="15898" max="15898" width="6.5" style="184" customWidth="1"/>
    <col min="15899" max="15900" width="9.375" style="184" customWidth="1"/>
    <col min="15901" max="15901" width="4.125" style="184" customWidth="1"/>
    <col min="15902" max="15902" width="5.875" style="184" customWidth="1"/>
    <col min="15903" max="15903" width="10.125" style="184" customWidth="1"/>
    <col min="15904" max="15904" width="9.375" style="184" customWidth="1"/>
    <col min="15905" max="15905" width="4" style="184" customWidth="1"/>
    <col min="15906" max="15906" width="5.875" style="184" customWidth="1"/>
    <col min="15907" max="15907" width="9.5" style="184" customWidth="1"/>
    <col min="15908" max="15908" width="11.25" style="184" customWidth="1"/>
    <col min="15909" max="16128" width="9" style="184"/>
    <col min="16129" max="16129" width="6" style="184" customWidth="1"/>
    <col min="16130" max="16131" width="9.375" style="184" customWidth="1"/>
    <col min="16132" max="16132" width="3.625" style="184" customWidth="1"/>
    <col min="16133" max="16133" width="5.875" style="184" customWidth="1"/>
    <col min="16134" max="16134" width="10.125" style="184" customWidth="1"/>
    <col min="16135" max="16135" width="9.375" style="184" customWidth="1"/>
    <col min="16136" max="16136" width="3.625" style="184" customWidth="1"/>
    <col min="16137" max="16137" width="5.875" style="184" customWidth="1"/>
    <col min="16138" max="16138" width="9.5" style="184" customWidth="1"/>
    <col min="16139" max="16139" width="9.375" style="184" customWidth="1"/>
    <col min="16140" max="16152" width="0" style="184" hidden="1" customWidth="1"/>
    <col min="16153" max="16153" width="1.75" style="184" customWidth="1"/>
    <col min="16154" max="16154" width="6.5" style="184" customWidth="1"/>
    <col min="16155" max="16156" width="9.375" style="184" customWidth="1"/>
    <col min="16157" max="16157" width="4.125" style="184" customWidth="1"/>
    <col min="16158" max="16158" width="5.875" style="184" customWidth="1"/>
    <col min="16159" max="16159" width="10.125" style="184" customWidth="1"/>
    <col min="16160" max="16160" width="9.375" style="184" customWidth="1"/>
    <col min="16161" max="16161" width="4" style="184" customWidth="1"/>
    <col min="16162" max="16162" width="5.875" style="184" customWidth="1"/>
    <col min="16163" max="16163" width="9.5" style="184" customWidth="1"/>
    <col min="16164" max="16164" width="11.25" style="184" customWidth="1"/>
    <col min="16165" max="16384" width="9" style="184"/>
  </cols>
  <sheetData>
    <row r="1" spans="1:36" ht="21.75" x14ac:dyDescent="0.45">
      <c r="A1" s="1107" t="s">
        <v>3063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Z1" s="1102" t="s">
        <v>3064</v>
      </c>
      <c r="AA1" s="1102"/>
      <c r="AB1" s="1102"/>
      <c r="AC1" s="1102"/>
      <c r="AD1" s="1102"/>
      <c r="AE1" s="1102"/>
      <c r="AF1" s="1102"/>
      <c r="AG1" s="1102"/>
      <c r="AH1" s="1102"/>
      <c r="AI1" s="1102"/>
      <c r="AJ1" s="1102"/>
    </row>
    <row r="2" spans="1:36" ht="23.25" x14ac:dyDescent="0.5">
      <c r="A2" s="1103" t="s">
        <v>654</v>
      </c>
      <c r="B2" s="1103"/>
      <c r="C2" s="1103"/>
      <c r="D2" s="1103"/>
      <c r="E2" s="1103"/>
      <c r="F2" s="1103"/>
      <c r="G2" s="1103"/>
      <c r="H2" s="1103"/>
      <c r="I2" s="1103"/>
      <c r="J2" s="1103"/>
      <c r="K2" s="1103"/>
      <c r="M2" s="1105" t="s">
        <v>655</v>
      </c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Z2" s="1103" t="s">
        <v>656</v>
      </c>
      <c r="AA2" s="1103"/>
      <c r="AB2" s="1103"/>
      <c r="AC2" s="1103"/>
      <c r="AD2" s="1103"/>
      <c r="AE2" s="1103"/>
      <c r="AF2" s="1103"/>
      <c r="AG2" s="1103"/>
      <c r="AH2" s="1103"/>
      <c r="AI2" s="1103"/>
      <c r="AJ2" s="1103"/>
    </row>
    <row r="3" spans="1:36" ht="23.25" x14ac:dyDescent="0.5">
      <c r="A3" s="1108" t="s">
        <v>657</v>
      </c>
      <c r="B3" s="1108"/>
      <c r="C3" s="1108"/>
      <c r="D3" s="1108"/>
      <c r="E3" s="1108"/>
      <c r="F3" s="1108"/>
      <c r="G3" s="1108"/>
      <c r="H3" s="1108"/>
      <c r="I3" s="1108"/>
      <c r="J3" s="1108"/>
      <c r="K3" s="1108"/>
      <c r="M3" s="1105" t="s">
        <v>658</v>
      </c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Z3" s="1103" t="s">
        <v>658</v>
      </c>
      <c r="AA3" s="1103"/>
      <c r="AB3" s="1103"/>
      <c r="AC3" s="1103"/>
      <c r="AD3" s="1103"/>
      <c r="AE3" s="1103"/>
      <c r="AF3" s="1103"/>
      <c r="AG3" s="1103"/>
      <c r="AH3" s="1103"/>
      <c r="AI3" s="1103"/>
      <c r="AJ3" s="1103"/>
    </row>
    <row r="4" spans="1:36" ht="23.25" x14ac:dyDescent="0.4">
      <c r="A4" s="1104" t="s">
        <v>6047</v>
      </c>
      <c r="B4" s="1104"/>
      <c r="C4" s="1104"/>
      <c r="D4" s="1104"/>
      <c r="E4" s="1104"/>
      <c r="F4" s="1104"/>
      <c r="G4" s="1104"/>
      <c r="H4" s="1104"/>
      <c r="I4" s="1104"/>
      <c r="J4" s="1104"/>
      <c r="K4" s="1104"/>
      <c r="M4" s="1105" t="s">
        <v>659</v>
      </c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Z4" s="1106" t="s">
        <v>6014</v>
      </c>
      <c r="AA4" s="1106"/>
      <c r="AB4" s="1106"/>
      <c r="AC4" s="1106"/>
      <c r="AD4" s="1106"/>
      <c r="AE4" s="1106"/>
      <c r="AF4" s="1106"/>
      <c r="AG4" s="1106"/>
      <c r="AH4" s="1106"/>
      <c r="AI4" s="1106"/>
      <c r="AJ4" s="1106"/>
    </row>
    <row r="5" spans="1:36" ht="21.75" x14ac:dyDescent="0.45">
      <c r="A5" s="186" t="s">
        <v>650</v>
      </c>
      <c r="B5" s="186" t="s">
        <v>660</v>
      </c>
      <c r="C5" s="186" t="s">
        <v>660</v>
      </c>
      <c r="D5" s="187"/>
      <c r="E5" s="186" t="s">
        <v>650</v>
      </c>
      <c r="F5" s="186" t="s">
        <v>660</v>
      </c>
      <c r="G5" s="186" t="s">
        <v>660</v>
      </c>
      <c r="H5" s="187"/>
      <c r="I5" s="186" t="s">
        <v>650</v>
      </c>
      <c r="J5" s="186" t="s">
        <v>660</v>
      </c>
      <c r="K5" s="186" t="s">
        <v>660</v>
      </c>
      <c r="L5" s="188"/>
      <c r="M5" s="186" t="s">
        <v>650</v>
      </c>
      <c r="N5" s="186" t="s">
        <v>660</v>
      </c>
      <c r="O5" s="186" t="s">
        <v>660</v>
      </c>
      <c r="P5" s="187"/>
      <c r="Q5" s="186" t="s">
        <v>650</v>
      </c>
      <c r="R5" s="186" t="s">
        <v>660</v>
      </c>
      <c r="S5" s="186" t="s">
        <v>660</v>
      </c>
      <c r="T5" s="187"/>
      <c r="U5" s="186" t="s">
        <v>650</v>
      </c>
      <c r="V5" s="186" t="s">
        <v>660</v>
      </c>
      <c r="W5" s="186" t="s">
        <v>660</v>
      </c>
      <c r="X5" s="188"/>
      <c r="Y5" s="188"/>
      <c r="Z5" s="186" t="s">
        <v>650</v>
      </c>
      <c r="AA5" s="186" t="s">
        <v>660</v>
      </c>
      <c r="AB5" s="186" t="s">
        <v>660</v>
      </c>
      <c r="AC5" s="187"/>
      <c r="AD5" s="186" t="s">
        <v>650</v>
      </c>
      <c r="AE5" s="186" t="s">
        <v>660</v>
      </c>
      <c r="AF5" s="186" t="s">
        <v>660</v>
      </c>
      <c r="AG5" s="187"/>
      <c r="AH5" s="186" t="s">
        <v>650</v>
      </c>
      <c r="AI5" s="186" t="s">
        <v>660</v>
      </c>
      <c r="AJ5" s="186" t="s">
        <v>660</v>
      </c>
    </row>
    <row r="6" spans="1:36" ht="21.75" x14ac:dyDescent="0.45">
      <c r="A6" s="189" t="s">
        <v>661</v>
      </c>
      <c r="B6" s="190"/>
      <c r="C6" s="190"/>
      <c r="D6" s="187"/>
      <c r="E6" s="189" t="s">
        <v>661</v>
      </c>
      <c r="F6" s="190"/>
      <c r="G6" s="190"/>
      <c r="H6" s="187"/>
      <c r="I6" s="189" t="s">
        <v>661</v>
      </c>
      <c r="J6" s="190"/>
      <c r="K6" s="190"/>
      <c r="L6" s="188"/>
      <c r="M6" s="191" t="s">
        <v>661</v>
      </c>
      <c r="N6" s="190"/>
      <c r="O6" s="190"/>
      <c r="P6" s="187"/>
      <c r="Q6" s="191" t="s">
        <v>661</v>
      </c>
      <c r="R6" s="190"/>
      <c r="S6" s="190"/>
      <c r="T6" s="187"/>
      <c r="U6" s="191" t="s">
        <v>661</v>
      </c>
      <c r="V6" s="190"/>
      <c r="W6" s="190"/>
      <c r="X6" s="188"/>
      <c r="Y6" s="188"/>
      <c r="Z6" s="189" t="s">
        <v>661</v>
      </c>
      <c r="AA6" s="190"/>
      <c r="AB6" s="190"/>
      <c r="AC6" s="187"/>
      <c r="AD6" s="189" t="s">
        <v>661</v>
      </c>
      <c r="AE6" s="190"/>
      <c r="AF6" s="190"/>
      <c r="AG6" s="187"/>
      <c r="AH6" s="189" t="s">
        <v>661</v>
      </c>
      <c r="AI6" s="190"/>
      <c r="AJ6" s="190"/>
    </row>
    <row r="7" spans="1:36" ht="21.75" x14ac:dyDescent="0.45">
      <c r="A7" s="191" t="s">
        <v>193</v>
      </c>
      <c r="B7" s="191" t="s">
        <v>194</v>
      </c>
      <c r="C7" s="189" t="s">
        <v>195</v>
      </c>
      <c r="D7" s="187"/>
      <c r="E7" s="191" t="s">
        <v>193</v>
      </c>
      <c r="F7" s="189" t="s">
        <v>194</v>
      </c>
      <c r="G7" s="189" t="s">
        <v>195</v>
      </c>
      <c r="H7" s="187"/>
      <c r="I7" s="191" t="s">
        <v>193</v>
      </c>
      <c r="J7" s="191" t="s">
        <v>194</v>
      </c>
      <c r="K7" s="191" t="s">
        <v>195</v>
      </c>
      <c r="L7" s="188"/>
      <c r="M7" s="192" t="s">
        <v>193</v>
      </c>
      <c r="N7" s="191" t="s">
        <v>662</v>
      </c>
      <c r="O7" s="189" t="s">
        <v>663</v>
      </c>
      <c r="P7" s="187"/>
      <c r="Q7" s="186" t="s">
        <v>193</v>
      </c>
      <c r="R7" s="189" t="s">
        <v>662</v>
      </c>
      <c r="S7" s="189" t="s">
        <v>663</v>
      </c>
      <c r="T7" s="187"/>
      <c r="U7" s="186" t="s">
        <v>193</v>
      </c>
      <c r="V7" s="191" t="s">
        <v>662</v>
      </c>
      <c r="W7" s="191" t="s">
        <v>663</v>
      </c>
      <c r="X7" s="188"/>
      <c r="Y7" s="188"/>
      <c r="Z7" s="191" t="s">
        <v>193</v>
      </c>
      <c r="AA7" s="191" t="s">
        <v>194</v>
      </c>
      <c r="AB7" s="189" t="s">
        <v>195</v>
      </c>
      <c r="AC7" s="187"/>
      <c r="AD7" s="191" t="s">
        <v>193</v>
      </c>
      <c r="AE7" s="189" t="s">
        <v>194</v>
      </c>
      <c r="AF7" s="189" t="s">
        <v>195</v>
      </c>
      <c r="AG7" s="187"/>
      <c r="AH7" s="191" t="s">
        <v>193</v>
      </c>
      <c r="AI7" s="191" t="s">
        <v>194</v>
      </c>
      <c r="AJ7" s="191" t="s">
        <v>195</v>
      </c>
    </row>
    <row r="8" spans="1:36" ht="21.75" x14ac:dyDescent="0.45">
      <c r="A8" s="193">
        <v>1</v>
      </c>
      <c r="B8" s="700">
        <v>13.8</v>
      </c>
      <c r="C8" s="697">
        <v>19.32</v>
      </c>
      <c r="D8" s="196"/>
      <c r="E8" s="197">
        <v>41</v>
      </c>
      <c r="F8" s="702">
        <v>139.71</v>
      </c>
      <c r="G8" s="697">
        <v>195.59</v>
      </c>
      <c r="H8" s="196"/>
      <c r="I8" s="197">
        <v>81</v>
      </c>
      <c r="J8" s="199">
        <v>116.2</v>
      </c>
      <c r="K8" s="195">
        <v>162.80000000000001</v>
      </c>
      <c r="L8" s="188"/>
      <c r="M8" s="193">
        <v>121</v>
      </c>
      <c r="N8" s="194">
        <v>158.02831399196947</v>
      </c>
      <c r="O8" s="195">
        <v>221.23963958875726</v>
      </c>
      <c r="P8" s="196"/>
      <c r="Q8" s="197">
        <v>148</v>
      </c>
      <c r="R8" s="198">
        <v>193.19370051094941</v>
      </c>
      <c r="S8" s="195">
        <v>270.47118071532918</v>
      </c>
      <c r="T8" s="196"/>
      <c r="U8" s="197">
        <v>175</v>
      </c>
      <c r="V8" s="199">
        <v>228.38639595618599</v>
      </c>
      <c r="W8" s="195">
        <v>319.74095433866034</v>
      </c>
      <c r="X8" s="200"/>
      <c r="Y8" s="200"/>
      <c r="Z8" s="193">
        <v>121</v>
      </c>
      <c r="AA8" s="195">
        <v>173.26</v>
      </c>
      <c r="AB8" s="195">
        <v>242.56</v>
      </c>
      <c r="AC8" s="196"/>
      <c r="AD8" s="193">
        <v>148</v>
      </c>
      <c r="AE8" s="195">
        <v>211.77</v>
      </c>
      <c r="AF8" s="195">
        <v>296.47000000000003</v>
      </c>
      <c r="AG8" s="196"/>
      <c r="AH8" s="197">
        <v>175</v>
      </c>
      <c r="AI8" s="199">
        <v>250.32</v>
      </c>
      <c r="AJ8" s="199">
        <v>350.44</v>
      </c>
    </row>
    <row r="9" spans="1:36" ht="21.75" x14ac:dyDescent="0.45">
      <c r="A9" s="201">
        <v>2</v>
      </c>
      <c r="B9" s="700">
        <v>15.69</v>
      </c>
      <c r="C9" s="698" t="s">
        <v>6048</v>
      </c>
      <c r="D9" s="196"/>
      <c r="E9" s="202">
        <v>42</v>
      </c>
      <c r="F9" s="703">
        <v>143.06</v>
      </c>
      <c r="G9" s="698">
        <v>200.28</v>
      </c>
      <c r="H9" s="196"/>
      <c r="I9" s="202">
        <v>82</v>
      </c>
      <c r="J9" s="203">
        <v>117.61</v>
      </c>
      <c r="K9" s="199">
        <v>164.65</v>
      </c>
      <c r="L9" s="188"/>
      <c r="M9" s="201">
        <v>122</v>
      </c>
      <c r="N9" s="194">
        <v>159.34362412924324</v>
      </c>
      <c r="O9" s="199">
        <v>223.08107378094053</v>
      </c>
      <c r="P9" s="196"/>
      <c r="Q9" s="202">
        <v>149</v>
      </c>
      <c r="R9" s="203">
        <v>194.54836277494849</v>
      </c>
      <c r="S9" s="199">
        <v>272.36770788492788</v>
      </c>
      <c r="T9" s="196"/>
      <c r="U9" s="202">
        <v>176</v>
      </c>
      <c r="V9" s="203">
        <v>229.70306849175995</v>
      </c>
      <c r="W9" s="199">
        <v>321.58429588846388</v>
      </c>
      <c r="X9" s="200"/>
      <c r="Y9" s="200"/>
      <c r="Z9" s="201">
        <v>122</v>
      </c>
      <c r="AA9" s="199">
        <v>174.71</v>
      </c>
      <c r="AB9" s="199">
        <v>244.59</v>
      </c>
      <c r="AC9" s="196"/>
      <c r="AD9" s="201">
        <v>149</v>
      </c>
      <c r="AE9" s="199">
        <v>213.28</v>
      </c>
      <c r="AF9" s="199">
        <v>298.58999999999997</v>
      </c>
      <c r="AG9" s="196"/>
      <c r="AH9" s="202">
        <v>176</v>
      </c>
      <c r="AI9" s="199">
        <v>251.76</v>
      </c>
      <c r="AJ9" s="199">
        <v>352.47</v>
      </c>
    </row>
    <row r="10" spans="1:36" ht="21.75" x14ac:dyDescent="0.45">
      <c r="A10" s="201">
        <v>3</v>
      </c>
      <c r="B10" s="700">
        <v>17.579999999999998</v>
      </c>
      <c r="C10" s="698">
        <v>27.27</v>
      </c>
      <c r="D10" s="196"/>
      <c r="E10" s="202">
        <v>43</v>
      </c>
      <c r="F10" s="703">
        <v>146.4</v>
      </c>
      <c r="G10" s="698">
        <v>204.97</v>
      </c>
      <c r="H10" s="196"/>
      <c r="I10" s="202">
        <v>83</v>
      </c>
      <c r="J10" s="203">
        <v>119.05</v>
      </c>
      <c r="K10" s="199">
        <v>166.67</v>
      </c>
      <c r="L10" s="188"/>
      <c r="M10" s="201">
        <v>123</v>
      </c>
      <c r="N10" s="194">
        <v>160.61788046547326</v>
      </c>
      <c r="O10" s="199">
        <v>224.86503265166255</v>
      </c>
      <c r="P10" s="196"/>
      <c r="Q10" s="202">
        <v>150</v>
      </c>
      <c r="R10" s="203">
        <v>195.84275658884064</v>
      </c>
      <c r="S10" s="199">
        <v>274.17985922437686</v>
      </c>
      <c r="T10" s="196"/>
      <c r="U10" s="202">
        <v>177</v>
      </c>
      <c r="V10" s="203">
        <v>231.02086952609463</v>
      </c>
      <c r="W10" s="199">
        <v>323.42921733653247</v>
      </c>
      <c r="X10" s="200"/>
      <c r="Y10" s="200"/>
      <c r="Z10" s="201">
        <v>123</v>
      </c>
      <c r="AA10" s="199">
        <v>176.09</v>
      </c>
      <c r="AB10" s="199">
        <v>246.52</v>
      </c>
      <c r="AC10" s="196"/>
      <c r="AD10" s="201">
        <v>150</v>
      </c>
      <c r="AE10" s="199">
        <v>214.69</v>
      </c>
      <c r="AF10" s="199">
        <v>300.56</v>
      </c>
      <c r="AG10" s="196"/>
      <c r="AH10" s="202">
        <v>177</v>
      </c>
      <c r="AI10" s="199">
        <v>253.22</v>
      </c>
      <c r="AJ10" s="199">
        <v>354.5</v>
      </c>
    </row>
    <row r="11" spans="1:36" ht="21.75" x14ac:dyDescent="0.45">
      <c r="A11" s="201">
        <v>4</v>
      </c>
      <c r="B11" s="700">
        <v>19.48</v>
      </c>
      <c r="C11" s="698">
        <v>29.92</v>
      </c>
      <c r="D11" s="196"/>
      <c r="E11" s="202">
        <v>44</v>
      </c>
      <c r="F11" s="703">
        <v>149.75</v>
      </c>
      <c r="G11" s="698">
        <v>209.65</v>
      </c>
      <c r="H11" s="196"/>
      <c r="I11" s="202">
        <v>84</v>
      </c>
      <c r="J11" s="203">
        <v>120.46</v>
      </c>
      <c r="K11" s="199">
        <v>168.65</v>
      </c>
      <c r="L11" s="188"/>
      <c r="M11" s="201">
        <v>124</v>
      </c>
      <c r="N11" s="194">
        <v>161.93555294925258</v>
      </c>
      <c r="O11" s="199">
        <v>226.7097741289536</v>
      </c>
      <c r="P11" s="196"/>
      <c r="Q11" s="202">
        <v>151</v>
      </c>
      <c r="R11" s="203">
        <v>197.13786307342284</v>
      </c>
      <c r="S11" s="199">
        <v>275.99300830279196</v>
      </c>
      <c r="T11" s="196"/>
      <c r="U11" s="202">
        <v>178</v>
      </c>
      <c r="V11" s="203">
        <v>232.33982178064156</v>
      </c>
      <c r="W11" s="199">
        <v>325.27575049289817</v>
      </c>
      <c r="X11" s="200"/>
      <c r="Y11" s="200"/>
      <c r="Z11" s="201">
        <v>124</v>
      </c>
      <c r="AA11" s="199">
        <v>177.54</v>
      </c>
      <c r="AB11" s="199">
        <v>248.55</v>
      </c>
      <c r="AC11" s="196"/>
      <c r="AD11" s="201">
        <v>151</v>
      </c>
      <c r="AE11" s="199">
        <v>216.1</v>
      </c>
      <c r="AF11" s="199">
        <v>302.54000000000002</v>
      </c>
      <c r="AG11" s="196"/>
      <c r="AH11" s="202">
        <v>178</v>
      </c>
      <c r="AI11" s="199">
        <v>254.67</v>
      </c>
      <c r="AJ11" s="199">
        <v>356.53</v>
      </c>
    </row>
    <row r="12" spans="1:36" ht="21.75" x14ac:dyDescent="0.45">
      <c r="A12" s="201">
        <v>5</v>
      </c>
      <c r="B12" s="700">
        <v>21.37</v>
      </c>
      <c r="C12" s="698">
        <v>32.57</v>
      </c>
      <c r="D12" s="196"/>
      <c r="E12" s="202">
        <v>45</v>
      </c>
      <c r="F12" s="703">
        <v>153.1</v>
      </c>
      <c r="G12" s="698">
        <v>214.34</v>
      </c>
      <c r="H12" s="196"/>
      <c r="I12" s="202">
        <v>85</v>
      </c>
      <c r="J12" s="203">
        <v>121.91</v>
      </c>
      <c r="K12" s="199">
        <v>170.67</v>
      </c>
      <c r="L12" s="188"/>
      <c r="M12" s="201">
        <v>125</v>
      </c>
      <c r="N12" s="194">
        <v>163.25485662075107</v>
      </c>
      <c r="O12" s="199">
        <v>228.55679926905148</v>
      </c>
      <c r="P12" s="196"/>
      <c r="Q12" s="202">
        <v>152</v>
      </c>
      <c r="R12" s="203">
        <v>198.43369451612065</v>
      </c>
      <c r="S12" s="199">
        <v>277.80717232256887</v>
      </c>
      <c r="T12" s="196"/>
      <c r="U12" s="202">
        <v>179</v>
      </c>
      <c r="V12" s="203">
        <v>233.5718569091631</v>
      </c>
      <c r="W12" s="199">
        <v>327.00059967282834</v>
      </c>
      <c r="X12" s="200"/>
      <c r="Y12" s="200"/>
      <c r="Z12" s="201">
        <v>125</v>
      </c>
      <c r="AA12" s="199">
        <v>178.99</v>
      </c>
      <c r="AB12" s="199">
        <v>250.59</v>
      </c>
      <c r="AC12" s="196"/>
      <c r="AD12" s="201">
        <v>152</v>
      </c>
      <c r="AE12" s="199">
        <v>217.52</v>
      </c>
      <c r="AF12" s="199">
        <v>304.52999999999997</v>
      </c>
      <c r="AG12" s="196"/>
      <c r="AH12" s="202">
        <v>179</v>
      </c>
      <c r="AI12" s="199">
        <v>255.98</v>
      </c>
      <c r="AJ12" s="199">
        <v>358.37</v>
      </c>
    </row>
    <row r="13" spans="1:36" ht="21.75" x14ac:dyDescent="0.45">
      <c r="A13" s="201">
        <v>6</v>
      </c>
      <c r="B13" s="700">
        <v>23.26</v>
      </c>
      <c r="C13" s="698">
        <v>36.159999999999997</v>
      </c>
      <c r="D13" s="196"/>
      <c r="E13" s="202">
        <v>46</v>
      </c>
      <c r="F13" s="703">
        <v>156.46</v>
      </c>
      <c r="G13" s="698">
        <v>219.04</v>
      </c>
      <c r="H13" s="196"/>
      <c r="I13" s="202">
        <v>86</v>
      </c>
      <c r="J13" s="203">
        <v>123.32</v>
      </c>
      <c r="K13" s="199">
        <v>172.65</v>
      </c>
      <c r="L13" s="188"/>
      <c r="M13" s="201">
        <v>126</v>
      </c>
      <c r="N13" s="194">
        <v>164.5311523500169</v>
      </c>
      <c r="O13" s="199">
        <v>230.34361329002363</v>
      </c>
      <c r="P13" s="196"/>
      <c r="Q13" s="202">
        <v>153</v>
      </c>
      <c r="R13" s="203">
        <v>199.73026348846213</v>
      </c>
      <c r="S13" s="199">
        <v>279.62236888384695</v>
      </c>
      <c r="T13" s="196"/>
      <c r="U13" s="202">
        <v>180</v>
      </c>
      <c r="V13" s="203">
        <v>234.89198371946713</v>
      </c>
      <c r="W13" s="199">
        <v>328.84877720725399</v>
      </c>
      <c r="X13" s="200"/>
      <c r="Y13" s="200"/>
      <c r="Z13" s="201">
        <v>126</v>
      </c>
      <c r="AA13" s="199">
        <v>180.38</v>
      </c>
      <c r="AB13" s="199">
        <v>252.53</v>
      </c>
      <c r="AC13" s="196"/>
      <c r="AD13" s="201">
        <v>153</v>
      </c>
      <c r="AE13" s="199">
        <v>218.94</v>
      </c>
      <c r="AF13" s="199">
        <v>306.51</v>
      </c>
      <c r="AG13" s="196"/>
      <c r="AH13" s="202">
        <v>180</v>
      </c>
      <c r="AI13" s="199">
        <v>257.44</v>
      </c>
      <c r="AJ13" s="199">
        <v>360.41</v>
      </c>
    </row>
    <row r="14" spans="1:36" ht="21.75" x14ac:dyDescent="0.45">
      <c r="A14" s="201">
        <v>7</v>
      </c>
      <c r="B14" s="700">
        <v>25.83</v>
      </c>
      <c r="C14" s="698">
        <v>40.85</v>
      </c>
      <c r="D14" s="196"/>
      <c r="E14" s="202">
        <v>47</v>
      </c>
      <c r="F14" s="703">
        <v>159.81</v>
      </c>
      <c r="G14" s="698">
        <v>223.73</v>
      </c>
      <c r="H14" s="196"/>
      <c r="I14" s="202">
        <v>87</v>
      </c>
      <c r="J14" s="203">
        <v>124.74</v>
      </c>
      <c r="K14" s="199">
        <v>174.64</v>
      </c>
      <c r="L14" s="188"/>
      <c r="M14" s="201">
        <v>127</v>
      </c>
      <c r="N14" s="194">
        <v>165.85299159599066</v>
      </c>
      <c r="O14" s="199">
        <v>232.1941882343869</v>
      </c>
      <c r="P14" s="196"/>
      <c r="Q14" s="202">
        <v>154</v>
      </c>
      <c r="R14" s="203">
        <v>201.0275828543364</v>
      </c>
      <c r="S14" s="199">
        <v>281.43861599607095</v>
      </c>
      <c r="T14" s="196"/>
      <c r="U14" s="202">
        <v>181</v>
      </c>
      <c r="V14" s="203">
        <v>236.2133090560539</v>
      </c>
      <c r="W14" s="199">
        <v>330.69863267847546</v>
      </c>
      <c r="X14" s="200"/>
      <c r="Y14" s="200"/>
      <c r="Z14" s="201">
        <v>127</v>
      </c>
      <c r="AA14" s="199">
        <v>181.83</v>
      </c>
      <c r="AB14" s="199">
        <v>254.57</v>
      </c>
      <c r="AC14" s="196"/>
      <c r="AD14" s="201">
        <v>154</v>
      </c>
      <c r="AE14" s="199">
        <v>220.35</v>
      </c>
      <c r="AF14" s="199">
        <v>308.5</v>
      </c>
      <c r="AG14" s="196"/>
      <c r="AH14" s="202">
        <v>181</v>
      </c>
      <c r="AI14" s="199">
        <v>258.89</v>
      </c>
      <c r="AJ14" s="199">
        <v>362.45</v>
      </c>
    </row>
    <row r="15" spans="1:36" ht="21.75" x14ac:dyDescent="0.45">
      <c r="A15" s="201">
        <v>8</v>
      </c>
      <c r="B15" s="700">
        <v>29.18</v>
      </c>
      <c r="C15" s="698">
        <v>45.53</v>
      </c>
      <c r="D15" s="196"/>
      <c r="E15" s="202">
        <v>48</v>
      </c>
      <c r="F15" s="703">
        <v>163.15</v>
      </c>
      <c r="G15" s="698">
        <v>228.42</v>
      </c>
      <c r="H15" s="196"/>
      <c r="I15" s="202">
        <v>88</v>
      </c>
      <c r="J15" s="203">
        <v>126.16</v>
      </c>
      <c r="K15" s="199">
        <v>167.63</v>
      </c>
      <c r="L15" s="188"/>
      <c r="M15" s="201">
        <v>128</v>
      </c>
      <c r="N15" s="194">
        <v>167.1765831174269</v>
      </c>
      <c r="O15" s="199">
        <v>234.04721636439766</v>
      </c>
      <c r="P15" s="196"/>
      <c r="Q15" s="202">
        <v>155</v>
      </c>
      <c r="R15" s="203">
        <v>202.32566577854223</v>
      </c>
      <c r="S15" s="199">
        <v>283.25593208995912</v>
      </c>
      <c r="T15" s="196"/>
      <c r="U15" s="202">
        <v>182</v>
      </c>
      <c r="V15" s="203">
        <v>237.53585754617581</v>
      </c>
      <c r="W15" s="199">
        <v>332.5502005646461</v>
      </c>
      <c r="X15" s="200"/>
      <c r="Y15" s="200"/>
      <c r="Z15" s="201">
        <v>128</v>
      </c>
      <c r="AA15" s="199">
        <v>183.29</v>
      </c>
      <c r="AB15" s="199">
        <v>256.61</v>
      </c>
      <c r="AC15" s="196"/>
      <c r="AD15" s="201">
        <v>155</v>
      </c>
      <c r="AE15" s="199">
        <v>221.77</v>
      </c>
      <c r="AF15" s="199">
        <v>310.48</v>
      </c>
      <c r="AG15" s="196"/>
      <c r="AH15" s="202">
        <v>182</v>
      </c>
      <c r="AI15" s="199">
        <v>260.35000000000002</v>
      </c>
      <c r="AJ15" s="199">
        <v>364.49</v>
      </c>
    </row>
    <row r="16" spans="1:36" ht="21.75" x14ac:dyDescent="0.45">
      <c r="A16" s="201">
        <v>9</v>
      </c>
      <c r="B16" s="700">
        <v>32.520000000000003</v>
      </c>
      <c r="C16" s="698">
        <v>50.22</v>
      </c>
      <c r="D16" s="196"/>
      <c r="E16" s="202">
        <v>49</v>
      </c>
      <c r="F16" s="703">
        <v>166.51</v>
      </c>
      <c r="G16" s="698">
        <v>233.11</v>
      </c>
      <c r="H16" s="196"/>
      <c r="I16" s="202">
        <v>89</v>
      </c>
      <c r="J16" s="203">
        <v>127.59</v>
      </c>
      <c r="K16" s="199">
        <v>178.62</v>
      </c>
      <c r="L16" s="188"/>
      <c r="M16" s="201">
        <v>129</v>
      </c>
      <c r="N16" s="194">
        <v>168.45506965117721</v>
      </c>
      <c r="O16" s="199">
        <v>235.83709751164807</v>
      </c>
      <c r="P16" s="196"/>
      <c r="Q16" s="202">
        <v>156</v>
      </c>
      <c r="R16" s="203">
        <v>203.62452573563851</v>
      </c>
      <c r="S16" s="199">
        <v>285.07433602989391</v>
      </c>
      <c r="T16" s="196"/>
      <c r="U16" s="202">
        <v>183</v>
      </c>
      <c r="V16" s="203">
        <v>238.85965449645772</v>
      </c>
      <c r="W16" s="199">
        <v>334.40351629504079</v>
      </c>
      <c r="X16" s="200"/>
      <c r="Y16" s="200"/>
      <c r="Z16" s="201">
        <v>129</v>
      </c>
      <c r="AA16" s="199">
        <v>184.68</v>
      </c>
      <c r="AB16" s="199">
        <v>259.55</v>
      </c>
      <c r="AC16" s="196"/>
      <c r="AD16" s="201">
        <v>156</v>
      </c>
      <c r="AE16" s="199">
        <v>223.19</v>
      </c>
      <c r="AF16" s="199">
        <v>312.47000000000003</v>
      </c>
      <c r="AG16" s="196"/>
      <c r="AH16" s="202">
        <v>183</v>
      </c>
      <c r="AI16" s="199">
        <v>261.81</v>
      </c>
      <c r="AJ16" s="199">
        <v>366.54</v>
      </c>
    </row>
    <row r="17" spans="1:36" ht="21.75" x14ac:dyDescent="0.45">
      <c r="A17" s="201">
        <v>10</v>
      </c>
      <c r="B17" s="700">
        <v>35.869999999999997</v>
      </c>
      <c r="C17" s="698">
        <v>54.91</v>
      </c>
      <c r="D17" s="196"/>
      <c r="E17" s="202">
        <v>50</v>
      </c>
      <c r="F17" s="703">
        <v>169.86</v>
      </c>
      <c r="G17" s="698">
        <v>237.8</v>
      </c>
      <c r="H17" s="196"/>
      <c r="I17" s="202">
        <v>90</v>
      </c>
      <c r="J17" s="203">
        <v>129.05000000000001</v>
      </c>
      <c r="K17" s="199">
        <v>180.67</v>
      </c>
      <c r="L17" s="188"/>
      <c r="M17" s="201">
        <v>130</v>
      </c>
      <c r="N17" s="194">
        <v>169.78138733486605</v>
      </c>
      <c r="O17" s="199">
        <v>237.69394226881246</v>
      </c>
      <c r="P17" s="196"/>
      <c r="Q17" s="202">
        <v>157</v>
      </c>
      <c r="R17" s="203">
        <v>204.92417651910847</v>
      </c>
      <c r="S17" s="199">
        <v>286.89384712675184</v>
      </c>
      <c r="T17" s="196"/>
      <c r="U17" s="202">
        <v>184</v>
      </c>
      <c r="V17" s="203">
        <v>240.0916896249793</v>
      </c>
      <c r="W17" s="199">
        <v>336.12836547497102</v>
      </c>
      <c r="X17" s="200"/>
      <c r="Y17" s="200"/>
      <c r="Z17" s="201">
        <v>130</v>
      </c>
      <c r="AA17" s="199">
        <v>186.15</v>
      </c>
      <c r="AB17" s="199">
        <v>260.60000000000002</v>
      </c>
      <c r="AC17" s="196"/>
      <c r="AD17" s="201">
        <v>157</v>
      </c>
      <c r="AE17" s="199">
        <v>224.62</v>
      </c>
      <c r="AF17" s="199">
        <v>314.45999999999998</v>
      </c>
      <c r="AG17" s="196"/>
      <c r="AH17" s="202">
        <v>184</v>
      </c>
      <c r="AI17" s="199">
        <v>263.12</v>
      </c>
      <c r="AJ17" s="199">
        <v>368.37</v>
      </c>
    </row>
    <row r="18" spans="1:36" ht="21.75" x14ac:dyDescent="0.45">
      <c r="A18" s="201">
        <v>11</v>
      </c>
      <c r="B18" s="700">
        <v>39.22</v>
      </c>
      <c r="C18" s="698">
        <v>59.6</v>
      </c>
      <c r="D18" s="196"/>
      <c r="E18" s="202">
        <v>51</v>
      </c>
      <c r="F18" s="703">
        <v>173.2</v>
      </c>
      <c r="G18" s="698">
        <v>242.49</v>
      </c>
      <c r="H18" s="196"/>
      <c r="I18" s="202">
        <v>91</v>
      </c>
      <c r="J18" s="203">
        <v>130.47999999999999</v>
      </c>
      <c r="K18" s="199">
        <v>182.67</v>
      </c>
      <c r="L18" s="188"/>
      <c r="M18" s="201">
        <v>131</v>
      </c>
      <c r="N18" s="194">
        <v>171.06126734212921</v>
      </c>
      <c r="O18" s="199">
        <v>239.48577427898087</v>
      </c>
      <c r="P18" s="196"/>
      <c r="Q18" s="202">
        <v>158</v>
      </c>
      <c r="R18" s="203">
        <v>206.22463225085158</v>
      </c>
      <c r="S18" s="199">
        <v>288.71448515119221</v>
      </c>
      <c r="T18" s="196"/>
      <c r="U18" s="202">
        <v>185</v>
      </c>
      <c r="V18" s="203">
        <v>241.41676104500792</v>
      </c>
      <c r="W18" s="199">
        <v>337.98346546301104</v>
      </c>
      <c r="X18" s="200"/>
      <c r="Y18" s="200"/>
      <c r="Z18" s="201">
        <v>131</v>
      </c>
      <c r="AA18" s="199">
        <v>187.54</v>
      </c>
      <c r="AB18" s="199">
        <v>262.55</v>
      </c>
      <c r="AC18" s="196"/>
      <c r="AD18" s="201">
        <v>158</v>
      </c>
      <c r="AE18" s="199">
        <v>226.04</v>
      </c>
      <c r="AF18" s="199">
        <v>316.45</v>
      </c>
      <c r="AG18" s="196"/>
      <c r="AH18" s="202">
        <v>185</v>
      </c>
      <c r="AI18" s="199">
        <v>264.58999999999997</v>
      </c>
      <c r="AJ18" s="199">
        <v>370.42</v>
      </c>
    </row>
    <row r="19" spans="1:36" ht="21.75" x14ac:dyDescent="0.45">
      <c r="A19" s="201">
        <v>12</v>
      </c>
      <c r="B19" s="700">
        <v>42.57</v>
      </c>
      <c r="C19" s="698">
        <v>64.290000000000006</v>
      </c>
      <c r="D19" s="196"/>
      <c r="E19" s="202">
        <v>52</v>
      </c>
      <c r="F19" s="703">
        <v>176.55</v>
      </c>
      <c r="G19" s="698">
        <v>247.17</v>
      </c>
      <c r="H19" s="196"/>
      <c r="I19" s="202">
        <v>92</v>
      </c>
      <c r="J19" s="203">
        <v>131.87</v>
      </c>
      <c r="K19" s="199">
        <v>184.61</v>
      </c>
      <c r="L19" s="188"/>
      <c r="M19" s="201">
        <v>132</v>
      </c>
      <c r="N19" s="194">
        <v>172.34162579817979</v>
      </c>
      <c r="O19" s="199">
        <v>241.2782761174517</v>
      </c>
      <c r="P19" s="196"/>
      <c r="Q19" s="202">
        <v>159</v>
      </c>
      <c r="R19" s="203">
        <v>207.52590739101652</v>
      </c>
      <c r="S19" s="199">
        <v>290.53627034742311</v>
      </c>
      <c r="T19" s="196"/>
      <c r="U19" s="202">
        <v>186</v>
      </c>
      <c r="V19" s="203">
        <v>242.7431336719107</v>
      </c>
      <c r="W19" s="199">
        <v>339.84038714067498</v>
      </c>
      <c r="X19" s="200"/>
      <c r="Y19" s="200"/>
      <c r="Z19" s="201">
        <v>132</v>
      </c>
      <c r="AA19" s="199">
        <v>188.93</v>
      </c>
      <c r="AB19" s="199">
        <v>246.5</v>
      </c>
      <c r="AC19" s="196"/>
      <c r="AD19" s="201">
        <v>159</v>
      </c>
      <c r="AE19" s="199">
        <v>227.46</v>
      </c>
      <c r="AF19" s="199">
        <v>318.45</v>
      </c>
      <c r="AG19" s="196"/>
      <c r="AH19" s="202">
        <v>186</v>
      </c>
      <c r="AI19" s="199">
        <v>266.05</v>
      </c>
      <c r="AJ19" s="199">
        <v>372.47</v>
      </c>
    </row>
    <row r="20" spans="1:36" ht="21.75" x14ac:dyDescent="0.45">
      <c r="A20" s="201">
        <v>13</v>
      </c>
      <c r="B20" s="700">
        <v>45.92</v>
      </c>
      <c r="C20" s="698">
        <v>68.98</v>
      </c>
      <c r="D20" s="196"/>
      <c r="E20" s="202">
        <v>53</v>
      </c>
      <c r="F20" s="703">
        <v>179.9</v>
      </c>
      <c r="G20" s="698">
        <v>251.86</v>
      </c>
      <c r="H20" s="196"/>
      <c r="I20" s="202">
        <v>93</v>
      </c>
      <c r="J20" s="203">
        <v>133.30000000000001</v>
      </c>
      <c r="K20" s="199">
        <v>186.62</v>
      </c>
      <c r="L20" s="188"/>
      <c r="M20" s="201">
        <v>133</v>
      </c>
      <c r="N20" s="194">
        <v>173.67177192501785</v>
      </c>
      <c r="O20" s="199">
        <v>243.14048069502496</v>
      </c>
      <c r="P20" s="196"/>
      <c r="Q20" s="202">
        <v>160</v>
      </c>
      <c r="R20" s="203">
        <v>208.82801674818921</v>
      </c>
      <c r="S20" s="199">
        <v>292.3592234474649</v>
      </c>
      <c r="T20" s="196"/>
      <c r="U20" s="202">
        <v>187</v>
      </c>
      <c r="V20" s="203">
        <v>244.0708349959738</v>
      </c>
      <c r="W20" s="199">
        <v>341.69916899436328</v>
      </c>
      <c r="X20" s="200"/>
      <c r="Y20" s="200"/>
      <c r="Z20" s="201">
        <v>133</v>
      </c>
      <c r="AA20" s="199">
        <v>190.4</v>
      </c>
      <c r="AB20" s="199">
        <v>266.56</v>
      </c>
      <c r="AC20" s="196"/>
      <c r="AD20" s="201">
        <v>160</v>
      </c>
      <c r="AE20" s="199">
        <v>228.89</v>
      </c>
      <c r="AF20" s="199">
        <v>320.44</v>
      </c>
      <c r="AG20" s="196"/>
      <c r="AH20" s="202">
        <v>187</v>
      </c>
      <c r="AI20" s="199">
        <v>267.52</v>
      </c>
      <c r="AJ20" s="199">
        <v>374.52</v>
      </c>
    </row>
    <row r="21" spans="1:36" ht="21.75" x14ac:dyDescent="0.45">
      <c r="A21" s="201">
        <v>14</v>
      </c>
      <c r="B21" s="700">
        <v>49.27</v>
      </c>
      <c r="C21" s="698">
        <v>73.67</v>
      </c>
      <c r="D21" s="196"/>
      <c r="E21" s="202">
        <v>54</v>
      </c>
      <c r="F21" s="703">
        <v>183.25</v>
      </c>
      <c r="G21" s="698">
        <v>256.55</v>
      </c>
      <c r="H21" s="196"/>
      <c r="I21" s="202">
        <v>94</v>
      </c>
      <c r="J21" s="203">
        <v>134.72999999999999</v>
      </c>
      <c r="K21" s="199">
        <v>188.63</v>
      </c>
      <c r="L21" s="188"/>
      <c r="M21" s="201">
        <v>134</v>
      </c>
      <c r="N21" s="194">
        <v>174.95360959075592</v>
      </c>
      <c r="O21" s="199">
        <v>244.93505342705828</v>
      </c>
      <c r="P21" s="196"/>
      <c r="Q21" s="202">
        <v>161</v>
      </c>
      <c r="R21" s="203">
        <v>210.13097548995162</v>
      </c>
      <c r="S21" s="199">
        <v>294.18336568593224</v>
      </c>
      <c r="T21" s="196"/>
      <c r="U21" s="202">
        <v>188</v>
      </c>
      <c r="V21" s="203">
        <v>245.30287012449537</v>
      </c>
      <c r="W21" s="199">
        <v>343.42401817429351</v>
      </c>
      <c r="X21" s="200"/>
      <c r="Y21" s="200"/>
      <c r="Z21" s="201">
        <v>134</v>
      </c>
      <c r="AA21" s="199">
        <v>191.79</v>
      </c>
      <c r="AB21" s="199">
        <v>268.51</v>
      </c>
      <c r="AC21" s="196"/>
      <c r="AD21" s="201">
        <v>161</v>
      </c>
      <c r="AE21" s="199">
        <v>230.31</v>
      </c>
      <c r="AF21" s="199">
        <v>322.44</v>
      </c>
      <c r="AG21" s="196"/>
      <c r="AH21" s="202">
        <v>188</v>
      </c>
      <c r="AI21" s="199">
        <v>268.83</v>
      </c>
      <c r="AJ21" s="199">
        <v>376.36</v>
      </c>
    </row>
    <row r="22" spans="1:36" ht="21.75" x14ac:dyDescent="0.45">
      <c r="A22" s="201">
        <v>15</v>
      </c>
      <c r="B22" s="700">
        <v>52.62</v>
      </c>
      <c r="C22" s="698">
        <v>78.36</v>
      </c>
      <c r="D22" s="196"/>
      <c r="E22" s="202">
        <v>55</v>
      </c>
      <c r="F22" s="703">
        <v>186.6</v>
      </c>
      <c r="G22" s="698">
        <v>261.24</v>
      </c>
      <c r="H22" s="196"/>
      <c r="I22" s="202">
        <v>95</v>
      </c>
      <c r="J22" s="203">
        <v>136.16999999999999</v>
      </c>
      <c r="K22" s="199">
        <v>190.64</v>
      </c>
      <c r="L22" s="188"/>
      <c r="M22" s="201">
        <v>135</v>
      </c>
      <c r="N22" s="194">
        <v>176.28678217947098</v>
      </c>
      <c r="O22" s="199">
        <v>246.80149505125934</v>
      </c>
      <c r="P22" s="196"/>
      <c r="Q22" s="202">
        <v>162</v>
      </c>
      <c r="R22" s="203">
        <v>211.43479915382673</v>
      </c>
      <c r="S22" s="199">
        <v>296.00871881535738</v>
      </c>
      <c r="T22" s="196"/>
      <c r="U22" s="202">
        <v>189</v>
      </c>
      <c r="V22" s="203">
        <v>246.63192841587113</v>
      </c>
      <c r="W22" s="199">
        <v>345.28469978221955</v>
      </c>
      <c r="X22" s="200"/>
      <c r="Y22" s="200"/>
      <c r="Z22" s="201">
        <v>135</v>
      </c>
      <c r="AA22" s="199">
        <v>193.27</v>
      </c>
      <c r="AB22" s="199">
        <v>270.57</v>
      </c>
      <c r="AC22" s="196"/>
      <c r="AD22" s="201">
        <v>162</v>
      </c>
      <c r="AE22" s="199">
        <v>231.74</v>
      </c>
      <c r="AF22" s="199">
        <v>324.44</v>
      </c>
      <c r="AG22" s="196"/>
      <c r="AH22" s="202">
        <v>189</v>
      </c>
      <c r="AI22" s="199">
        <v>270.3</v>
      </c>
      <c r="AJ22" s="199">
        <v>378.42</v>
      </c>
    </row>
    <row r="23" spans="1:36" ht="21.75" x14ac:dyDescent="0.45">
      <c r="A23" s="201">
        <v>16</v>
      </c>
      <c r="B23" s="700">
        <v>55.97</v>
      </c>
      <c r="C23" s="698">
        <v>83.05</v>
      </c>
      <c r="D23" s="196"/>
      <c r="E23" s="202">
        <v>56</v>
      </c>
      <c r="F23" s="703">
        <v>189.95</v>
      </c>
      <c r="G23" s="698">
        <v>265.93</v>
      </c>
      <c r="H23" s="196"/>
      <c r="I23" s="202">
        <v>96</v>
      </c>
      <c r="J23" s="203">
        <v>137.61000000000001</v>
      </c>
      <c r="K23" s="199">
        <v>192.65</v>
      </c>
      <c r="L23" s="188"/>
      <c r="M23" s="201">
        <v>136</v>
      </c>
      <c r="N23" s="194">
        <v>177.57016802876089</v>
      </c>
      <c r="O23" s="199">
        <v>248.59823524026524</v>
      </c>
      <c r="P23" s="196"/>
      <c r="Q23" s="202">
        <v>163</v>
      </c>
      <c r="R23" s="203">
        <v>212.73950365862638</v>
      </c>
      <c r="S23" s="199">
        <v>297.83530512207693</v>
      </c>
      <c r="T23" s="196"/>
      <c r="U23" s="202">
        <v>190</v>
      </c>
      <c r="V23" s="203">
        <v>247.9623727524305</v>
      </c>
      <c r="W23" s="199">
        <v>347.14732185340267</v>
      </c>
      <c r="X23" s="200"/>
      <c r="Y23" s="200"/>
      <c r="Z23" s="201">
        <v>136</v>
      </c>
      <c r="AA23" s="199">
        <v>194.66</v>
      </c>
      <c r="AB23" s="199">
        <v>270.52999999999997</v>
      </c>
      <c r="AC23" s="196"/>
      <c r="AD23" s="201">
        <v>163</v>
      </c>
      <c r="AE23" s="199">
        <v>233.17</v>
      </c>
      <c r="AF23" s="199">
        <v>326.44</v>
      </c>
      <c r="AG23" s="196"/>
      <c r="AH23" s="202">
        <v>190</v>
      </c>
      <c r="AI23" s="199">
        <v>271.77</v>
      </c>
      <c r="AJ23" s="199">
        <v>380.48</v>
      </c>
    </row>
    <row r="24" spans="1:36" ht="21.75" x14ac:dyDescent="0.45">
      <c r="A24" s="201">
        <v>17</v>
      </c>
      <c r="B24" s="700">
        <v>59.32</v>
      </c>
      <c r="C24" s="698">
        <v>87.74</v>
      </c>
      <c r="D24" s="196"/>
      <c r="E24" s="202">
        <v>57</v>
      </c>
      <c r="F24" s="703">
        <v>193.3</v>
      </c>
      <c r="G24" s="698">
        <v>270.62</v>
      </c>
      <c r="H24" s="196"/>
      <c r="I24" s="202">
        <v>97</v>
      </c>
      <c r="J24" s="203">
        <v>139.01</v>
      </c>
      <c r="K24" s="199">
        <v>194.61</v>
      </c>
      <c r="L24" s="188"/>
      <c r="M24" s="201">
        <v>137</v>
      </c>
      <c r="N24" s="194">
        <v>178.9065093088432</v>
      </c>
      <c r="O24" s="199">
        <v>250.46911303238045</v>
      </c>
      <c r="P24" s="196"/>
      <c r="Q24" s="202">
        <v>164</v>
      </c>
      <c r="R24" s="203">
        <v>214.04510531621963</v>
      </c>
      <c r="S24" s="199">
        <v>299.66314744270744</v>
      </c>
      <c r="T24" s="196"/>
      <c r="U24" s="202">
        <v>191</v>
      </c>
      <c r="V24" s="203">
        <v>249.29423304881777</v>
      </c>
      <c r="W24" s="199">
        <v>349.01192626834484</v>
      </c>
      <c r="X24" s="200"/>
      <c r="Y24" s="200"/>
      <c r="Z24" s="201">
        <v>137</v>
      </c>
      <c r="AA24" s="199">
        <v>196.14</v>
      </c>
      <c r="AB24" s="199">
        <v>270.60000000000002</v>
      </c>
      <c r="AC24" s="196"/>
      <c r="AD24" s="201">
        <v>164</v>
      </c>
      <c r="AE24" s="199">
        <v>234.6</v>
      </c>
      <c r="AF24" s="199">
        <v>328.45</v>
      </c>
      <c r="AG24" s="196"/>
      <c r="AH24" s="202">
        <v>191</v>
      </c>
      <c r="AI24" s="199">
        <v>273.24</v>
      </c>
      <c r="AJ24" s="199">
        <v>382.54</v>
      </c>
    </row>
    <row r="25" spans="1:36" ht="21.75" x14ac:dyDescent="0.45">
      <c r="A25" s="201">
        <v>18</v>
      </c>
      <c r="B25" s="700">
        <v>62.67</v>
      </c>
      <c r="C25" s="698">
        <v>92.43</v>
      </c>
      <c r="D25" s="196"/>
      <c r="E25" s="202">
        <v>58</v>
      </c>
      <c r="F25" s="703">
        <v>196.64</v>
      </c>
      <c r="G25" s="698">
        <v>275.3</v>
      </c>
      <c r="H25" s="196"/>
      <c r="I25" s="202">
        <v>98</v>
      </c>
      <c r="J25" s="203">
        <v>140.44999999999999</v>
      </c>
      <c r="K25" s="199">
        <v>196.64</v>
      </c>
      <c r="L25" s="188"/>
      <c r="M25" s="201">
        <v>138</v>
      </c>
      <c r="N25" s="194">
        <v>180.19151667140343</v>
      </c>
      <c r="O25" s="199">
        <v>252.2681233399648</v>
      </c>
      <c r="P25" s="196"/>
      <c r="Q25" s="202">
        <v>165</v>
      </c>
      <c r="R25" s="203">
        <v>215.35162084373923</v>
      </c>
      <c r="S25" s="199">
        <v>301.49226918123492</v>
      </c>
      <c r="T25" s="196"/>
      <c r="U25" s="202">
        <v>192</v>
      </c>
      <c r="V25" s="203">
        <v>250.52626817733935</v>
      </c>
      <c r="W25" s="199">
        <v>350.73677544827507</v>
      </c>
      <c r="X25" s="200"/>
      <c r="Y25" s="200"/>
      <c r="Z25" s="201">
        <v>138</v>
      </c>
      <c r="AA25" s="199">
        <v>197.54</v>
      </c>
      <c r="AB25" s="199">
        <v>276.56</v>
      </c>
      <c r="AC25" s="196"/>
      <c r="AD25" s="201">
        <v>165</v>
      </c>
      <c r="AE25" s="199">
        <v>236.04</v>
      </c>
      <c r="AF25" s="199">
        <v>330.45</v>
      </c>
      <c r="AG25" s="196"/>
      <c r="AH25" s="202">
        <v>192</v>
      </c>
      <c r="AI25" s="199">
        <v>274.56</v>
      </c>
      <c r="AJ25" s="199">
        <v>384.38</v>
      </c>
    </row>
    <row r="26" spans="1:36" ht="21.75" x14ac:dyDescent="0.45">
      <c r="A26" s="201">
        <v>19</v>
      </c>
      <c r="B26" s="700">
        <v>66.02</v>
      </c>
      <c r="C26" s="698">
        <v>97.12</v>
      </c>
      <c r="D26" s="196"/>
      <c r="E26" s="202">
        <v>59</v>
      </c>
      <c r="F26" s="703">
        <v>199.99</v>
      </c>
      <c r="G26" s="698">
        <v>279.99</v>
      </c>
      <c r="H26" s="196"/>
      <c r="I26" s="202">
        <v>99</v>
      </c>
      <c r="J26" s="203">
        <v>141.86000000000001</v>
      </c>
      <c r="K26" s="199">
        <v>198.6</v>
      </c>
      <c r="L26" s="188"/>
      <c r="M26" s="201">
        <v>139</v>
      </c>
      <c r="N26" s="194">
        <v>181.47708163642722</v>
      </c>
      <c r="O26" s="199">
        <v>254.06791429099809</v>
      </c>
      <c r="P26" s="196"/>
      <c r="Q26" s="202">
        <v>166</v>
      </c>
      <c r="R26" s="203">
        <v>216.6590673762463</v>
      </c>
      <c r="S26" s="199">
        <v>303.3226943267448</v>
      </c>
      <c r="T26" s="196"/>
      <c r="U26" s="202">
        <v>193</v>
      </c>
      <c r="V26" s="203">
        <v>251.85957521528991</v>
      </c>
      <c r="W26" s="199">
        <v>352.60340530140587</v>
      </c>
      <c r="X26" s="200"/>
      <c r="Y26" s="200"/>
      <c r="Z26" s="201">
        <v>139</v>
      </c>
      <c r="AA26" s="199">
        <v>198.94</v>
      </c>
      <c r="AB26" s="199">
        <v>273.51</v>
      </c>
      <c r="AC26" s="196"/>
      <c r="AD26" s="201">
        <v>166</v>
      </c>
      <c r="AE26" s="199">
        <v>237.47</v>
      </c>
      <c r="AF26" s="199">
        <v>332.46</v>
      </c>
      <c r="AG26" s="196"/>
      <c r="AH26" s="202">
        <v>193</v>
      </c>
      <c r="AI26" s="199">
        <v>276.02999999999997</v>
      </c>
      <c r="AJ26" s="199">
        <v>386.45</v>
      </c>
    </row>
    <row r="27" spans="1:36" ht="21.75" x14ac:dyDescent="0.45">
      <c r="A27" s="201">
        <v>20</v>
      </c>
      <c r="B27" s="700">
        <v>69.37</v>
      </c>
      <c r="C27" s="698">
        <v>101.8</v>
      </c>
      <c r="D27" s="196"/>
      <c r="E27" s="202">
        <v>60</v>
      </c>
      <c r="F27" s="703">
        <v>203.35</v>
      </c>
      <c r="G27" s="698">
        <v>284.68</v>
      </c>
      <c r="H27" s="196"/>
      <c r="I27" s="202">
        <v>100</v>
      </c>
      <c r="J27" s="203">
        <v>143.31</v>
      </c>
      <c r="K27" s="199">
        <v>200.63</v>
      </c>
      <c r="L27" s="188"/>
      <c r="M27" s="201">
        <v>140</v>
      </c>
      <c r="N27" s="194">
        <v>182.76321305474735</v>
      </c>
      <c r="O27" s="199">
        <v>255.86849827664628</v>
      </c>
      <c r="P27" s="196"/>
      <c r="Q27" s="202">
        <v>167</v>
      </c>
      <c r="R27" s="203">
        <v>217.96746247987269</v>
      </c>
      <c r="S27" s="199">
        <v>305.15444747182175</v>
      </c>
      <c r="T27" s="196"/>
      <c r="U27" s="202">
        <v>194</v>
      </c>
      <c r="V27" s="203">
        <v>253.19436067527593</v>
      </c>
      <c r="W27" s="199">
        <v>354.47210494538626</v>
      </c>
      <c r="X27" s="200"/>
      <c r="Y27" s="200"/>
      <c r="Z27" s="201">
        <v>140</v>
      </c>
      <c r="AA27" s="199">
        <v>200.34</v>
      </c>
      <c r="AB27" s="199">
        <v>280.47000000000003</v>
      </c>
      <c r="AC27" s="196"/>
      <c r="AD27" s="201">
        <v>167</v>
      </c>
      <c r="AE27" s="199">
        <v>238.91</v>
      </c>
      <c r="AF27" s="199">
        <v>334.47</v>
      </c>
      <c r="AG27" s="196"/>
      <c r="AH27" s="202">
        <v>194</v>
      </c>
      <c r="AI27" s="199">
        <v>277.51</v>
      </c>
      <c r="AJ27" s="199">
        <v>388.52</v>
      </c>
    </row>
    <row r="28" spans="1:36" ht="21.75" x14ac:dyDescent="0.45">
      <c r="A28" s="201">
        <v>21</v>
      </c>
      <c r="B28" s="700">
        <v>72.72</v>
      </c>
      <c r="C28" s="698">
        <v>106.49</v>
      </c>
      <c r="D28" s="196"/>
      <c r="E28" s="202">
        <v>61</v>
      </c>
      <c r="F28" s="704">
        <v>87.65</v>
      </c>
      <c r="G28" s="705">
        <v>120.52</v>
      </c>
      <c r="H28" s="196"/>
      <c r="I28" s="202">
        <v>101</v>
      </c>
      <c r="J28" s="203">
        <v>144.71</v>
      </c>
      <c r="K28" s="199">
        <v>202.6</v>
      </c>
      <c r="L28" s="188"/>
      <c r="M28" s="201">
        <v>141</v>
      </c>
      <c r="N28" s="194">
        <v>184.10517647269918</v>
      </c>
      <c r="O28" s="199">
        <v>257.74724706177886</v>
      </c>
      <c r="P28" s="196"/>
      <c r="Q28" s="202">
        <v>168</v>
      </c>
      <c r="R28" s="203">
        <v>219.27682416546244</v>
      </c>
      <c r="S28" s="199">
        <v>306.9875538316474</v>
      </c>
      <c r="T28" s="196"/>
      <c r="U28" s="202">
        <v>195</v>
      </c>
      <c r="V28" s="203">
        <v>254.42639580379745</v>
      </c>
      <c r="W28" s="199">
        <v>356.19695412531638</v>
      </c>
      <c r="X28" s="200"/>
      <c r="Y28" s="200"/>
      <c r="Z28" s="201">
        <v>141</v>
      </c>
      <c r="AA28" s="199">
        <v>201.83</v>
      </c>
      <c r="AB28" s="199">
        <v>282.56</v>
      </c>
      <c r="AC28" s="196"/>
      <c r="AD28" s="201">
        <v>168</v>
      </c>
      <c r="AE28" s="199">
        <v>240.34</v>
      </c>
      <c r="AF28" s="199">
        <v>336.48</v>
      </c>
      <c r="AG28" s="196"/>
      <c r="AH28" s="202">
        <v>195</v>
      </c>
      <c r="AI28" s="199">
        <v>278.82</v>
      </c>
      <c r="AJ28" s="199">
        <v>390.35</v>
      </c>
    </row>
    <row r="29" spans="1:36" ht="21.75" x14ac:dyDescent="0.45">
      <c r="A29" s="201">
        <v>22</v>
      </c>
      <c r="B29" s="700">
        <v>76.069999999999993</v>
      </c>
      <c r="C29" s="698">
        <v>111.18</v>
      </c>
      <c r="D29" s="196"/>
      <c r="E29" s="202">
        <v>62</v>
      </c>
      <c r="F29" s="704">
        <v>89.08</v>
      </c>
      <c r="G29" s="705">
        <v>122.48</v>
      </c>
      <c r="H29" s="196"/>
      <c r="I29" s="202">
        <v>102</v>
      </c>
      <c r="J29" s="203">
        <v>146.16999999999999</v>
      </c>
      <c r="K29" s="199">
        <v>204.61</v>
      </c>
      <c r="L29" s="188"/>
      <c r="M29" s="201">
        <v>142</v>
      </c>
      <c r="N29" s="194">
        <v>185.39306226439899</v>
      </c>
      <c r="O29" s="199">
        <v>259.55028717015858</v>
      </c>
      <c r="P29" s="196"/>
      <c r="Q29" s="202">
        <v>169</v>
      </c>
      <c r="R29" s="203">
        <v>220.58717090273458</v>
      </c>
      <c r="S29" s="199">
        <v>308.8220392638284</v>
      </c>
      <c r="T29" s="196"/>
      <c r="U29" s="202">
        <v>196</v>
      </c>
      <c r="V29" s="203">
        <v>255.76269229806971</v>
      </c>
      <c r="W29" s="199">
        <v>358.06776921729755</v>
      </c>
      <c r="X29" s="200"/>
      <c r="Y29" s="200"/>
      <c r="Z29" s="201">
        <v>142</v>
      </c>
      <c r="AA29" s="199">
        <v>203.23</v>
      </c>
      <c r="AB29" s="199">
        <v>284.52</v>
      </c>
      <c r="AC29" s="196"/>
      <c r="AD29" s="201">
        <v>169</v>
      </c>
      <c r="AE29" s="199">
        <v>241.78</v>
      </c>
      <c r="AF29" s="199">
        <v>338.5</v>
      </c>
      <c r="AG29" s="196"/>
      <c r="AH29" s="202">
        <v>196</v>
      </c>
      <c r="AI29" s="199">
        <v>280.31</v>
      </c>
      <c r="AJ29" s="199">
        <v>392.43</v>
      </c>
    </row>
    <row r="30" spans="1:36" ht="21.75" x14ac:dyDescent="0.45">
      <c r="A30" s="201">
        <v>23</v>
      </c>
      <c r="B30" s="700">
        <v>79.42</v>
      </c>
      <c r="C30" s="698">
        <v>115.87</v>
      </c>
      <c r="D30" s="196"/>
      <c r="E30" s="202">
        <v>63</v>
      </c>
      <c r="F30" s="704">
        <v>90.5</v>
      </c>
      <c r="G30" s="705">
        <v>124.44</v>
      </c>
      <c r="H30" s="196"/>
      <c r="I30" s="202">
        <v>103</v>
      </c>
      <c r="J30" s="203">
        <v>147.58000000000001</v>
      </c>
      <c r="K30" s="199">
        <v>206.61</v>
      </c>
      <c r="L30" s="188"/>
      <c r="M30" s="201">
        <v>143</v>
      </c>
      <c r="N30" s="194">
        <v>186.68155184705213</v>
      </c>
      <c r="O30" s="199">
        <v>261.35417258587296</v>
      </c>
      <c r="P30" s="196"/>
      <c r="Q30" s="202">
        <v>170</v>
      </c>
      <c r="R30" s="203">
        <v>221.89852163499069</v>
      </c>
      <c r="S30" s="199">
        <v>310.65793028898696</v>
      </c>
      <c r="T30" s="196"/>
      <c r="U30" s="202">
        <v>197</v>
      </c>
      <c r="V30" s="203">
        <v>257.10053340516788</v>
      </c>
      <c r="W30" s="199">
        <v>359.940746767235</v>
      </c>
      <c r="X30" s="200"/>
      <c r="Y30" s="200"/>
      <c r="Z30" s="201">
        <v>143</v>
      </c>
      <c r="AA30" s="199">
        <v>204.64</v>
      </c>
      <c r="AB30" s="199">
        <v>286.49</v>
      </c>
      <c r="AC30" s="196"/>
      <c r="AD30" s="201">
        <v>170</v>
      </c>
      <c r="AE30" s="199">
        <v>243.22</v>
      </c>
      <c r="AF30" s="199">
        <v>340.51</v>
      </c>
      <c r="AG30" s="196"/>
      <c r="AH30" s="202">
        <v>197</v>
      </c>
      <c r="AI30" s="199">
        <v>281.79000000000002</v>
      </c>
      <c r="AJ30" s="199">
        <v>394.5</v>
      </c>
    </row>
    <row r="31" spans="1:36" ht="21.75" x14ac:dyDescent="0.45">
      <c r="A31" s="201">
        <v>24</v>
      </c>
      <c r="B31" s="700">
        <v>82.77</v>
      </c>
      <c r="C31" s="698">
        <v>120.56</v>
      </c>
      <c r="D31" s="196"/>
      <c r="E31" s="202">
        <v>64</v>
      </c>
      <c r="F31" s="704">
        <v>91.94</v>
      </c>
      <c r="G31" s="705">
        <v>126.41</v>
      </c>
      <c r="H31" s="196"/>
      <c r="I31" s="202">
        <v>104</v>
      </c>
      <c r="J31" s="203">
        <v>148.99</v>
      </c>
      <c r="K31" s="199">
        <v>208.59</v>
      </c>
      <c r="L31" s="188"/>
      <c r="M31" s="201">
        <v>144</v>
      </c>
      <c r="N31" s="194">
        <v>188.02834684954601</v>
      </c>
      <c r="O31" s="199">
        <v>263.2396855893644</v>
      </c>
      <c r="P31" s="196"/>
      <c r="Q31" s="202">
        <v>171</v>
      </c>
      <c r="R31" s="203">
        <v>223.21089579439177</v>
      </c>
      <c r="S31" s="199">
        <v>312.49525411214847</v>
      </c>
      <c r="T31" s="196"/>
      <c r="U31" s="202">
        <v>198</v>
      </c>
      <c r="V31" s="203">
        <v>258.33256853368943</v>
      </c>
      <c r="W31" s="199">
        <v>361.66559594716517</v>
      </c>
      <c r="X31" s="200"/>
      <c r="Y31" s="200"/>
      <c r="Z31" s="201">
        <v>144</v>
      </c>
      <c r="AA31" s="199">
        <v>206.13</v>
      </c>
      <c r="AB31" s="199">
        <v>288.58999999999997</v>
      </c>
      <c r="AC31" s="196"/>
      <c r="AD31" s="201">
        <v>171</v>
      </c>
      <c r="AE31" s="199">
        <v>244.67</v>
      </c>
      <c r="AF31" s="199">
        <v>342.53</v>
      </c>
      <c r="AG31" s="196"/>
      <c r="AH31" s="202">
        <v>198</v>
      </c>
      <c r="AI31" s="199">
        <v>283.10000000000002</v>
      </c>
      <c r="AJ31" s="199">
        <v>396.34</v>
      </c>
    </row>
    <row r="32" spans="1:36" ht="21.75" x14ac:dyDescent="0.45">
      <c r="A32" s="201">
        <v>25</v>
      </c>
      <c r="B32" s="700">
        <v>86.12</v>
      </c>
      <c r="C32" s="698">
        <v>125.25</v>
      </c>
      <c r="D32" s="196"/>
      <c r="E32" s="202">
        <v>65</v>
      </c>
      <c r="F32" s="704">
        <v>93.35</v>
      </c>
      <c r="G32" s="705">
        <v>128.35</v>
      </c>
      <c r="H32" s="196"/>
      <c r="I32" s="202">
        <v>105</v>
      </c>
      <c r="J32" s="203">
        <v>150.44999999999999</v>
      </c>
      <c r="K32" s="199">
        <v>210.63</v>
      </c>
      <c r="L32" s="188"/>
      <c r="M32" s="201">
        <v>145</v>
      </c>
      <c r="N32" s="194">
        <v>189.31870773819091</v>
      </c>
      <c r="O32" s="199">
        <v>265.04619083346728</v>
      </c>
      <c r="P32" s="196"/>
      <c r="Q32" s="202">
        <v>172</v>
      </c>
      <c r="R32" s="203">
        <v>224.52431331783023</v>
      </c>
      <c r="S32" s="199">
        <v>314.33403864496233</v>
      </c>
      <c r="T32" s="196"/>
      <c r="U32" s="202">
        <v>199</v>
      </c>
      <c r="V32" s="203">
        <v>259.67198883449771</v>
      </c>
      <c r="W32" s="199">
        <v>363.54078436829678</v>
      </c>
      <c r="X32" s="200"/>
      <c r="Y32" s="200"/>
      <c r="Z32" s="201">
        <v>145</v>
      </c>
      <c r="AA32" s="199">
        <v>207.54</v>
      </c>
      <c r="AB32" s="199">
        <v>290.55</v>
      </c>
      <c r="AC32" s="196"/>
      <c r="AD32" s="201">
        <v>172</v>
      </c>
      <c r="AE32" s="199">
        <v>246.11</v>
      </c>
      <c r="AF32" s="199">
        <v>344.55</v>
      </c>
      <c r="AG32" s="196"/>
      <c r="AH32" s="202">
        <v>199</v>
      </c>
      <c r="AI32" s="199">
        <v>284.58999999999997</v>
      </c>
      <c r="AJ32" s="199">
        <v>398.42</v>
      </c>
    </row>
    <row r="33" spans="1:36" ht="21.75" x14ac:dyDescent="0.45">
      <c r="A33" s="201">
        <v>26</v>
      </c>
      <c r="B33" s="700">
        <v>89.46</v>
      </c>
      <c r="C33" s="698">
        <v>129.94</v>
      </c>
      <c r="D33" s="196"/>
      <c r="E33" s="202">
        <v>66</v>
      </c>
      <c r="F33" s="704">
        <v>94.79</v>
      </c>
      <c r="G33" s="705">
        <v>130.33000000000001</v>
      </c>
      <c r="H33" s="196"/>
      <c r="I33" s="202">
        <v>106</v>
      </c>
      <c r="J33" s="203">
        <v>151.87</v>
      </c>
      <c r="K33" s="199">
        <v>212.62</v>
      </c>
      <c r="L33" s="188"/>
      <c r="M33" s="201">
        <v>146</v>
      </c>
      <c r="N33" s="194">
        <v>190.60971311037304</v>
      </c>
      <c r="O33" s="199">
        <v>266.85359835452226</v>
      </c>
      <c r="P33" s="196"/>
      <c r="Q33" s="202">
        <v>173</v>
      </c>
      <c r="R33" s="203">
        <v>225.75634844635181</v>
      </c>
      <c r="S33" s="199">
        <v>316.05888782489251</v>
      </c>
      <c r="T33" s="196"/>
      <c r="U33" s="202">
        <v>200</v>
      </c>
      <c r="V33" s="203">
        <v>261.01302394992689</v>
      </c>
      <c r="W33" s="199">
        <v>365.41823352989763</v>
      </c>
      <c r="X33" s="200"/>
      <c r="Y33" s="200"/>
      <c r="Z33" s="201">
        <v>146</v>
      </c>
      <c r="AA33" s="199">
        <v>208.95</v>
      </c>
      <c r="AB33" s="199">
        <v>292.52999999999997</v>
      </c>
      <c r="AC33" s="196"/>
      <c r="AD33" s="201">
        <v>173</v>
      </c>
      <c r="AE33" s="199">
        <v>247.42</v>
      </c>
      <c r="AF33" s="199">
        <v>346.39</v>
      </c>
      <c r="AG33" s="196"/>
      <c r="AH33" s="202">
        <v>200</v>
      </c>
      <c r="AI33" s="199">
        <v>286.07</v>
      </c>
      <c r="AJ33" s="199">
        <v>400.5</v>
      </c>
    </row>
    <row r="34" spans="1:36" ht="21.75" x14ac:dyDescent="0.45">
      <c r="A34" s="201">
        <v>27</v>
      </c>
      <c r="B34" s="700">
        <v>92.81</v>
      </c>
      <c r="C34" s="698">
        <v>134.63</v>
      </c>
      <c r="D34" s="196"/>
      <c r="E34" s="202">
        <v>67</v>
      </c>
      <c r="F34" s="704">
        <v>96.21</v>
      </c>
      <c r="G34" s="705">
        <v>132.28</v>
      </c>
      <c r="H34" s="196"/>
      <c r="I34" s="202">
        <v>107</v>
      </c>
      <c r="J34" s="203">
        <v>153.29</v>
      </c>
      <c r="K34" s="199">
        <v>214.6</v>
      </c>
      <c r="L34" s="188"/>
      <c r="M34" s="204">
        <v>147</v>
      </c>
      <c r="N34" s="205">
        <v>191.90137370748474</v>
      </c>
      <c r="O34" s="206">
        <v>268.6619231904786</v>
      </c>
      <c r="P34" s="196"/>
      <c r="Q34" s="204">
        <v>174</v>
      </c>
      <c r="R34" s="205">
        <v>227.07082979194604</v>
      </c>
      <c r="S34" s="206">
        <v>317.89916170872442</v>
      </c>
      <c r="T34" s="196"/>
      <c r="U34" s="197" t="s">
        <v>664</v>
      </c>
      <c r="V34" s="207">
        <v>1.3047017864599426</v>
      </c>
      <c r="W34" s="208">
        <v>1.8265825010439194</v>
      </c>
      <c r="X34" s="200"/>
      <c r="Y34" s="200"/>
      <c r="Z34" s="204">
        <v>147</v>
      </c>
      <c r="AA34" s="206">
        <v>210.36</v>
      </c>
      <c r="AB34" s="206">
        <v>294.5</v>
      </c>
      <c r="AC34" s="196"/>
      <c r="AD34" s="204">
        <v>174</v>
      </c>
      <c r="AE34" s="206">
        <v>248.87</v>
      </c>
      <c r="AF34" s="206">
        <v>348.42</v>
      </c>
      <c r="AG34" s="196"/>
      <c r="AH34" s="209" t="s">
        <v>664</v>
      </c>
      <c r="AI34" s="210">
        <v>2.21</v>
      </c>
      <c r="AJ34" s="211">
        <v>3.1</v>
      </c>
    </row>
    <row r="35" spans="1:36" ht="21.75" x14ac:dyDescent="0.45">
      <c r="A35" s="201">
        <v>28</v>
      </c>
      <c r="B35" s="700">
        <v>96.16</v>
      </c>
      <c r="C35" s="698">
        <v>139.32</v>
      </c>
      <c r="D35" s="196"/>
      <c r="E35" s="202">
        <v>68</v>
      </c>
      <c r="F35" s="704">
        <v>97.63</v>
      </c>
      <c r="G35" s="705">
        <v>134.24</v>
      </c>
      <c r="H35" s="196"/>
      <c r="I35" s="202">
        <v>108</v>
      </c>
      <c r="J35" s="203">
        <v>154.69999999999999</v>
      </c>
      <c r="K35" s="199">
        <v>216.59</v>
      </c>
      <c r="L35" s="188"/>
      <c r="M35" s="212"/>
      <c r="N35" s="213"/>
      <c r="O35" s="213"/>
      <c r="P35" s="212"/>
      <c r="Q35" s="212"/>
      <c r="R35" s="213"/>
      <c r="S35" s="213"/>
      <c r="T35" s="212"/>
      <c r="U35" s="202">
        <v>1000</v>
      </c>
      <c r="V35" s="213" t="s">
        <v>665</v>
      </c>
      <c r="W35" s="214" t="s">
        <v>665</v>
      </c>
      <c r="X35" s="200"/>
      <c r="Y35" s="200"/>
      <c r="Z35" s="212"/>
      <c r="AA35" s="213"/>
      <c r="AB35" s="213"/>
      <c r="AC35" s="212"/>
      <c r="AD35" s="212"/>
      <c r="AE35" s="213"/>
      <c r="AF35" s="213"/>
      <c r="AG35" s="212"/>
      <c r="AH35" s="202">
        <v>1000</v>
      </c>
      <c r="AI35" s="215" t="s">
        <v>665</v>
      </c>
      <c r="AJ35" s="216" t="s">
        <v>665</v>
      </c>
    </row>
    <row r="36" spans="1:36" ht="21.75" x14ac:dyDescent="0.45">
      <c r="A36" s="201">
        <v>29</v>
      </c>
      <c r="B36" s="700">
        <v>99.51</v>
      </c>
      <c r="C36" s="698">
        <v>144.01</v>
      </c>
      <c r="D36" s="196"/>
      <c r="E36" s="202">
        <v>69</v>
      </c>
      <c r="F36" s="704">
        <v>99.06</v>
      </c>
      <c r="G36" s="705">
        <v>136.19999999999999</v>
      </c>
      <c r="H36" s="196"/>
      <c r="I36" s="202">
        <v>109</v>
      </c>
      <c r="J36" s="203">
        <v>156.13</v>
      </c>
      <c r="K36" s="199">
        <v>218.58</v>
      </c>
      <c r="L36" s="188"/>
      <c r="M36" s="212"/>
      <c r="N36" s="213"/>
      <c r="O36" s="213"/>
      <c r="P36" s="212"/>
      <c r="Q36" s="212"/>
      <c r="R36" s="213"/>
      <c r="S36" s="213"/>
      <c r="T36" s="212"/>
      <c r="U36" s="217" t="s">
        <v>666</v>
      </c>
      <c r="V36" s="205"/>
      <c r="W36" s="218"/>
      <c r="X36" s="200"/>
      <c r="Y36" s="200"/>
      <c r="Z36" s="212"/>
      <c r="AA36" s="213"/>
      <c r="AB36" s="213"/>
      <c r="AC36" s="212"/>
      <c r="AD36" s="212"/>
      <c r="AE36" s="213"/>
      <c r="AF36" s="213"/>
      <c r="AG36" s="212"/>
      <c r="AH36" s="217" t="s">
        <v>666</v>
      </c>
      <c r="AI36" s="205"/>
      <c r="AJ36" s="218"/>
    </row>
    <row r="37" spans="1:36" ht="21.75" x14ac:dyDescent="0.45">
      <c r="A37" s="201">
        <v>30</v>
      </c>
      <c r="B37" s="700">
        <v>102.86</v>
      </c>
      <c r="C37" s="698">
        <v>148.69999999999999</v>
      </c>
      <c r="D37" s="196"/>
      <c r="E37" s="202">
        <v>70</v>
      </c>
      <c r="F37" s="704">
        <v>100.49</v>
      </c>
      <c r="G37" s="705">
        <v>138.16</v>
      </c>
      <c r="H37" s="196"/>
      <c r="I37" s="202">
        <v>110</v>
      </c>
      <c r="J37" s="203">
        <v>157.55000000000001</v>
      </c>
      <c r="K37" s="199">
        <v>220.57</v>
      </c>
      <c r="L37" s="188"/>
      <c r="M37" s="212"/>
      <c r="N37" s="213"/>
      <c r="O37" s="213"/>
      <c r="P37" s="212"/>
      <c r="Q37" s="212"/>
      <c r="R37" s="213"/>
      <c r="S37" s="213"/>
      <c r="T37" s="212"/>
      <c r="U37" s="212"/>
      <c r="V37" s="213"/>
      <c r="W37" s="213" t="s">
        <v>667</v>
      </c>
      <c r="X37" s="200"/>
      <c r="Y37" s="200"/>
      <c r="Z37" s="212"/>
      <c r="AA37" s="213"/>
      <c r="AB37" s="213"/>
      <c r="AC37" s="212"/>
      <c r="AD37" s="212"/>
      <c r="AE37" s="213"/>
      <c r="AF37" s="213"/>
      <c r="AG37" s="212"/>
      <c r="AH37" s="212"/>
      <c r="AI37" s="213"/>
      <c r="AJ37" s="213"/>
    </row>
    <row r="38" spans="1:36" ht="21.75" x14ac:dyDescent="0.45">
      <c r="A38" s="201">
        <v>31</v>
      </c>
      <c r="B38" s="700">
        <v>106.21</v>
      </c>
      <c r="C38" s="698">
        <v>153.38</v>
      </c>
      <c r="D38" s="196"/>
      <c r="E38" s="202">
        <v>71</v>
      </c>
      <c r="F38" s="704">
        <v>101.92</v>
      </c>
      <c r="G38" s="705">
        <v>140.13</v>
      </c>
      <c r="H38" s="196"/>
      <c r="I38" s="202">
        <v>111</v>
      </c>
      <c r="J38" s="203">
        <v>158.97</v>
      </c>
      <c r="K38" s="199">
        <v>222.56</v>
      </c>
      <c r="L38" s="188"/>
      <c r="M38" s="212" t="s">
        <v>668</v>
      </c>
      <c r="N38" s="213"/>
      <c r="O38" s="213"/>
      <c r="P38" s="212"/>
      <c r="Q38" s="212"/>
      <c r="R38" s="213"/>
      <c r="S38" s="213">
        <v>1.3047017864599426</v>
      </c>
      <c r="T38" s="212" t="s">
        <v>194</v>
      </c>
      <c r="U38" s="212"/>
      <c r="V38" s="213"/>
      <c r="W38" s="213"/>
      <c r="X38" s="200"/>
      <c r="Y38" s="200"/>
      <c r="Z38" s="219" t="s">
        <v>669</v>
      </c>
      <c r="AA38" s="220"/>
      <c r="AB38" s="220"/>
      <c r="AC38" s="219"/>
      <c r="AD38" s="219"/>
      <c r="AE38" s="220"/>
      <c r="AF38" s="221">
        <v>1.43</v>
      </c>
      <c r="AG38" s="219" t="s">
        <v>194</v>
      </c>
      <c r="AH38" s="219"/>
      <c r="AI38" s="220"/>
      <c r="AJ38" s="213"/>
    </row>
    <row r="39" spans="1:36" ht="21.75" x14ac:dyDescent="0.45">
      <c r="A39" s="201">
        <v>32</v>
      </c>
      <c r="B39" s="700">
        <v>109.56</v>
      </c>
      <c r="C39" s="698">
        <v>158.08000000000001</v>
      </c>
      <c r="D39" s="196"/>
      <c r="E39" s="202">
        <v>72</v>
      </c>
      <c r="F39" s="704">
        <v>103.35</v>
      </c>
      <c r="G39" s="705">
        <v>142.11000000000001</v>
      </c>
      <c r="H39" s="196"/>
      <c r="I39" s="202">
        <v>112</v>
      </c>
      <c r="J39" s="203">
        <v>160.4</v>
      </c>
      <c r="K39" s="199">
        <v>224.56</v>
      </c>
      <c r="L39" s="188"/>
      <c r="M39" s="212"/>
      <c r="N39" s="213"/>
      <c r="O39" s="213"/>
      <c r="P39" s="212"/>
      <c r="Q39" s="212"/>
      <c r="R39" s="213"/>
      <c r="S39" s="213">
        <v>1.8265825010439194</v>
      </c>
      <c r="T39" s="212" t="s">
        <v>195</v>
      </c>
      <c r="U39" s="212"/>
      <c r="V39" s="213"/>
      <c r="W39" s="213"/>
      <c r="X39" s="200"/>
      <c r="Y39" s="200"/>
      <c r="Z39" s="219"/>
      <c r="AA39" s="220"/>
      <c r="AB39" s="220"/>
      <c r="AC39" s="219"/>
      <c r="AD39" s="219"/>
      <c r="AE39" s="220"/>
      <c r="AF39" s="221">
        <v>2</v>
      </c>
      <c r="AG39" s="219" t="s">
        <v>195</v>
      </c>
      <c r="AH39" s="219"/>
      <c r="AI39" s="220"/>
      <c r="AJ39" s="213"/>
    </row>
    <row r="40" spans="1:36" ht="21.75" x14ac:dyDescent="0.45">
      <c r="A40" s="201">
        <v>33</v>
      </c>
      <c r="B40" s="700">
        <v>112.91</v>
      </c>
      <c r="C40" s="698">
        <v>162.76</v>
      </c>
      <c r="D40" s="196"/>
      <c r="E40" s="202">
        <v>73</v>
      </c>
      <c r="F40" s="704">
        <v>104.77</v>
      </c>
      <c r="G40" s="705">
        <v>144.05000000000001</v>
      </c>
      <c r="H40" s="196"/>
      <c r="I40" s="202">
        <v>113</v>
      </c>
      <c r="J40" s="203">
        <v>161.83000000000001</v>
      </c>
      <c r="K40" s="199">
        <v>226.56</v>
      </c>
      <c r="L40" s="188"/>
      <c r="M40" s="212" t="s">
        <v>670</v>
      </c>
      <c r="N40" s="213"/>
      <c r="O40" s="213"/>
      <c r="P40" s="212"/>
      <c r="Q40" s="212"/>
      <c r="R40" s="213"/>
      <c r="S40" s="213"/>
      <c r="T40" s="212"/>
      <c r="U40" s="212"/>
      <c r="V40" s="213"/>
      <c r="W40" s="213"/>
      <c r="X40" s="200"/>
      <c r="Y40" s="200"/>
      <c r="Z40" s="219" t="s">
        <v>671</v>
      </c>
      <c r="AA40" s="220"/>
      <c r="AB40" s="220"/>
      <c r="AC40" s="219"/>
      <c r="AD40" s="219"/>
      <c r="AE40" s="220"/>
      <c r="AF40" s="220"/>
      <c r="AG40" s="219"/>
      <c r="AH40" s="219"/>
      <c r="AI40" s="220"/>
      <c r="AJ40" s="213"/>
    </row>
    <row r="41" spans="1:36" ht="21.75" x14ac:dyDescent="0.45">
      <c r="A41" s="201">
        <v>34</v>
      </c>
      <c r="B41" s="700">
        <v>116.26</v>
      </c>
      <c r="C41" s="698">
        <v>167.46</v>
      </c>
      <c r="D41" s="196"/>
      <c r="E41" s="202">
        <v>74</v>
      </c>
      <c r="F41" s="704">
        <v>106.21</v>
      </c>
      <c r="G41" s="705">
        <v>146.03</v>
      </c>
      <c r="H41" s="196"/>
      <c r="I41" s="202">
        <v>114</v>
      </c>
      <c r="J41" s="203">
        <v>163.26</v>
      </c>
      <c r="K41" s="199">
        <v>228.56</v>
      </c>
      <c r="L41" s="188"/>
      <c r="M41" s="212" t="s">
        <v>672</v>
      </c>
      <c r="N41" s="213"/>
      <c r="O41" s="213"/>
      <c r="P41" s="212"/>
      <c r="Q41" s="212"/>
      <c r="R41" s="213"/>
      <c r="S41" s="213">
        <v>0</v>
      </c>
      <c r="T41" s="212" t="s">
        <v>673</v>
      </c>
      <c r="U41" s="212"/>
      <c r="V41" s="213"/>
      <c r="W41" s="213"/>
      <c r="X41" s="200"/>
      <c r="Y41" s="200"/>
      <c r="Z41" s="219" t="s">
        <v>672</v>
      </c>
      <c r="AA41" s="220"/>
      <c r="AB41" s="220"/>
      <c r="AC41" s="219"/>
      <c r="AD41" s="219"/>
      <c r="AE41" s="220"/>
      <c r="AF41" s="221">
        <v>25.5</v>
      </c>
      <c r="AG41" s="219" t="s">
        <v>673</v>
      </c>
      <c r="AH41" s="219"/>
      <c r="AI41" s="220"/>
      <c r="AJ41" s="213"/>
    </row>
    <row r="42" spans="1:36" ht="21.75" x14ac:dyDescent="0.45">
      <c r="A42" s="201">
        <v>35</v>
      </c>
      <c r="B42" s="700">
        <v>119.61</v>
      </c>
      <c r="C42" s="698">
        <v>172.14</v>
      </c>
      <c r="D42" s="196"/>
      <c r="E42" s="202">
        <v>75</v>
      </c>
      <c r="F42" s="704">
        <v>107.63</v>
      </c>
      <c r="G42" s="705">
        <v>147.97999999999999</v>
      </c>
      <c r="H42" s="196"/>
      <c r="I42" s="202">
        <v>115</v>
      </c>
      <c r="J42" s="203">
        <v>164.69</v>
      </c>
      <c r="K42" s="199">
        <v>230.56</v>
      </c>
      <c r="L42" s="188"/>
      <c r="M42" s="212"/>
      <c r="N42" s="213"/>
      <c r="O42" s="213"/>
      <c r="P42" s="212"/>
      <c r="Q42" s="212"/>
      <c r="R42" s="213"/>
      <c r="S42" s="213"/>
      <c r="T42" s="212"/>
      <c r="U42" s="212"/>
      <c r="V42" s="213"/>
      <c r="W42" s="213"/>
      <c r="X42" s="200"/>
      <c r="Y42" s="200"/>
      <c r="Z42" s="212"/>
      <c r="AA42" s="213"/>
      <c r="AB42" s="213"/>
      <c r="AC42" s="212"/>
      <c r="AD42" s="212"/>
      <c r="AE42" s="213"/>
      <c r="AF42" s="213"/>
      <c r="AG42" s="212"/>
      <c r="AH42" s="212"/>
      <c r="AI42" s="213"/>
      <c r="AJ42" s="213"/>
    </row>
    <row r="43" spans="1:36" ht="21.75" x14ac:dyDescent="0.45">
      <c r="A43" s="201">
        <v>36</v>
      </c>
      <c r="B43" s="700">
        <v>122.96</v>
      </c>
      <c r="C43" s="698">
        <v>176.83</v>
      </c>
      <c r="D43" s="196"/>
      <c r="E43" s="202">
        <v>76</v>
      </c>
      <c r="F43" s="704">
        <v>109.05</v>
      </c>
      <c r="G43" s="705">
        <v>149.94</v>
      </c>
      <c r="H43" s="196"/>
      <c r="I43" s="202">
        <v>116</v>
      </c>
      <c r="J43" s="203">
        <v>166.12</v>
      </c>
      <c r="K43" s="199">
        <v>232.57</v>
      </c>
      <c r="L43" s="188"/>
      <c r="M43" s="212"/>
      <c r="N43" s="213"/>
      <c r="O43" s="213"/>
      <c r="P43" s="212"/>
      <c r="Q43" s="212"/>
      <c r="R43" s="213"/>
      <c r="S43" s="213"/>
      <c r="T43" s="212"/>
      <c r="U43" s="212"/>
      <c r="V43" s="213"/>
      <c r="W43" s="213"/>
      <c r="X43" s="200"/>
      <c r="Y43" s="200"/>
      <c r="Z43" s="212"/>
      <c r="AA43" s="213"/>
      <c r="AB43" s="213"/>
      <c r="AC43" s="212"/>
      <c r="AD43" s="212"/>
      <c r="AE43" s="213"/>
      <c r="AF43" s="213"/>
      <c r="AG43" s="212"/>
      <c r="AH43" s="212"/>
      <c r="AI43" s="213"/>
      <c r="AJ43" s="213"/>
    </row>
    <row r="44" spans="1:36" ht="21.75" x14ac:dyDescent="0.45">
      <c r="A44" s="201">
        <v>37</v>
      </c>
      <c r="B44" s="700">
        <v>126.31</v>
      </c>
      <c r="C44" s="698">
        <v>181.52</v>
      </c>
      <c r="D44" s="196"/>
      <c r="E44" s="202">
        <v>77</v>
      </c>
      <c r="F44" s="704">
        <v>110.48</v>
      </c>
      <c r="G44" s="705">
        <v>151.9</v>
      </c>
      <c r="H44" s="196"/>
      <c r="I44" s="202">
        <v>117</v>
      </c>
      <c r="J44" s="203">
        <v>167.56</v>
      </c>
      <c r="K44" s="199">
        <v>234.58</v>
      </c>
      <c r="L44" s="188"/>
      <c r="M44" s="212"/>
      <c r="N44" s="213"/>
      <c r="O44" s="213"/>
      <c r="P44" s="212"/>
      <c r="Q44" s="212"/>
      <c r="R44" s="213"/>
      <c r="S44" s="213"/>
      <c r="T44" s="212"/>
      <c r="U44" s="212"/>
      <c r="V44" s="213"/>
      <c r="W44" s="213"/>
      <c r="X44" s="200"/>
      <c r="Y44" s="200"/>
      <c r="Z44" s="212"/>
      <c r="AA44" s="213"/>
      <c r="AB44" s="213"/>
      <c r="AC44" s="212"/>
      <c r="AD44" s="212"/>
      <c r="AE44" s="213"/>
      <c r="AF44" s="213"/>
      <c r="AG44" s="212"/>
      <c r="AH44" s="212"/>
      <c r="AI44" s="213"/>
      <c r="AJ44" s="213"/>
    </row>
    <row r="45" spans="1:36" ht="21.75" x14ac:dyDescent="0.45">
      <c r="A45" s="201">
        <v>38</v>
      </c>
      <c r="B45" s="700">
        <v>129.66</v>
      </c>
      <c r="C45" s="698">
        <v>186.21</v>
      </c>
      <c r="D45" s="196"/>
      <c r="E45" s="202">
        <v>78</v>
      </c>
      <c r="F45" s="704">
        <v>111.9</v>
      </c>
      <c r="G45" s="705">
        <v>153.86000000000001</v>
      </c>
      <c r="H45" s="196"/>
      <c r="I45" s="202">
        <v>118</v>
      </c>
      <c r="J45" s="203">
        <v>169</v>
      </c>
      <c r="K45" s="199">
        <v>236.6</v>
      </c>
      <c r="L45" s="188"/>
      <c r="M45" s="212"/>
      <c r="N45" s="213"/>
      <c r="O45" s="213"/>
      <c r="P45" s="212"/>
      <c r="Q45" s="212"/>
      <c r="R45" s="213"/>
      <c r="S45" s="213"/>
      <c r="T45" s="212"/>
      <c r="U45" s="212"/>
      <c r="V45" s="213"/>
      <c r="W45" s="213"/>
      <c r="X45" s="200"/>
      <c r="Y45" s="200"/>
      <c r="Z45" s="212"/>
      <c r="AA45" s="213"/>
      <c r="AB45" s="213"/>
      <c r="AC45" s="212"/>
      <c r="AD45" s="212"/>
      <c r="AE45" s="213"/>
      <c r="AF45" s="213"/>
      <c r="AG45" s="212"/>
      <c r="AH45" s="212"/>
      <c r="AI45" s="213"/>
      <c r="AJ45" s="213"/>
    </row>
    <row r="46" spans="1:36" ht="21.75" x14ac:dyDescent="0.45">
      <c r="A46" s="201">
        <v>39</v>
      </c>
      <c r="B46" s="700">
        <v>133.01</v>
      </c>
      <c r="C46" s="698">
        <v>186.21</v>
      </c>
      <c r="D46" s="196"/>
      <c r="E46" s="202">
        <v>79</v>
      </c>
      <c r="F46" s="704">
        <v>113.33</v>
      </c>
      <c r="G46" s="705">
        <v>155.82</v>
      </c>
      <c r="H46" s="196"/>
      <c r="I46" s="202">
        <v>119</v>
      </c>
      <c r="J46" s="203">
        <v>170.44</v>
      </c>
      <c r="K46" s="199">
        <v>238.61</v>
      </c>
      <c r="L46" s="188"/>
      <c r="M46" s="212"/>
      <c r="N46" s="213"/>
      <c r="O46" s="213"/>
      <c r="P46" s="212"/>
      <c r="Q46" s="212"/>
      <c r="R46" s="213"/>
      <c r="S46" s="213"/>
      <c r="T46" s="212"/>
      <c r="U46" s="212"/>
      <c r="V46" s="213"/>
      <c r="W46" s="213"/>
      <c r="X46" s="200"/>
      <c r="Y46" s="200"/>
      <c r="Z46" s="212"/>
      <c r="AA46" s="213"/>
      <c r="AB46" s="213"/>
      <c r="AC46" s="212"/>
      <c r="AD46" s="212"/>
      <c r="AE46" s="213"/>
      <c r="AF46" s="213"/>
      <c r="AG46" s="212"/>
      <c r="AH46" s="212"/>
      <c r="AI46" s="213"/>
      <c r="AJ46" s="213"/>
    </row>
    <row r="47" spans="1:36" ht="21.75" x14ac:dyDescent="0.45">
      <c r="A47" s="204">
        <v>40</v>
      </c>
      <c r="B47" s="701">
        <v>136.36000000000001</v>
      </c>
      <c r="C47" s="699">
        <v>190.9</v>
      </c>
      <c r="D47" s="223"/>
      <c r="E47" s="217">
        <v>80</v>
      </c>
      <c r="F47" s="706">
        <v>114.77</v>
      </c>
      <c r="G47" s="707">
        <v>157.79</v>
      </c>
      <c r="H47" s="223"/>
      <c r="I47" s="217">
        <v>120</v>
      </c>
      <c r="J47" s="222">
        <v>171.82</v>
      </c>
      <c r="K47" s="206">
        <v>240.54</v>
      </c>
      <c r="L47" s="188"/>
      <c r="M47" s="212"/>
      <c r="N47" s="213"/>
      <c r="O47" s="213"/>
      <c r="P47" s="212"/>
      <c r="Q47" s="212"/>
      <c r="R47" s="213"/>
      <c r="S47" s="213"/>
      <c r="T47" s="212"/>
      <c r="U47" s="212"/>
      <c r="V47" s="213"/>
      <c r="W47" s="213"/>
      <c r="X47" s="200"/>
      <c r="Y47" s="200"/>
      <c r="Z47" s="212"/>
      <c r="AA47" s="213"/>
      <c r="AB47" s="213"/>
      <c r="AC47" s="212"/>
      <c r="AD47" s="212"/>
      <c r="AE47" s="213"/>
      <c r="AF47" s="213"/>
      <c r="AG47" s="212"/>
      <c r="AH47" s="212"/>
      <c r="AI47" s="213"/>
      <c r="AJ47" s="213"/>
    </row>
    <row r="93" spans="1:36" x14ac:dyDescent="0.4">
      <c r="A93" s="184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</row>
    <row r="94" spans="1:36" x14ac:dyDescent="0.4">
      <c r="A94" s="184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</row>
    <row r="95" spans="1:36" x14ac:dyDescent="0.4">
      <c r="A95" s="184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</row>
    <row r="96" spans="1:36" x14ac:dyDescent="0.4">
      <c r="A96" s="184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</row>
    <row r="97" spans="1:36" x14ac:dyDescent="0.4">
      <c r="A97" s="184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</row>
    <row r="98" spans="1:36" x14ac:dyDescent="0.4">
      <c r="A98" s="184"/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</row>
    <row r="99" spans="1:36" x14ac:dyDescent="0.4">
      <c r="A99" s="184"/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</row>
    <row r="100" spans="1:36" x14ac:dyDescent="0.4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</row>
    <row r="101" spans="1:36" x14ac:dyDescent="0.4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</row>
    <row r="102" spans="1:36" x14ac:dyDescent="0.4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</row>
    <row r="103" spans="1:36" x14ac:dyDescent="0.4">
      <c r="A103" s="184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</row>
    <row r="104" spans="1:36" x14ac:dyDescent="0.4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</row>
    <row r="105" spans="1:36" x14ac:dyDescent="0.4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</row>
    <row r="106" spans="1:36" x14ac:dyDescent="0.4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</row>
    <row r="107" spans="1:36" x14ac:dyDescent="0.4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</row>
    <row r="108" spans="1:36" x14ac:dyDescent="0.4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</row>
    <row r="109" spans="1:36" x14ac:dyDescent="0.4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</row>
    <row r="110" spans="1:36" x14ac:dyDescent="0.4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</row>
    <row r="111" spans="1:36" x14ac:dyDescent="0.4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</row>
    <row r="112" spans="1:36" x14ac:dyDescent="0.4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</row>
    <row r="113" spans="1:36" x14ac:dyDescent="0.4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</row>
    <row r="114" spans="1:36" x14ac:dyDescent="0.4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</row>
    <row r="115" spans="1:36" x14ac:dyDescent="0.4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</row>
    <row r="116" spans="1:36" x14ac:dyDescent="0.4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</row>
    <row r="117" spans="1:36" x14ac:dyDescent="0.4">
      <c r="A117" s="184"/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</row>
    <row r="118" spans="1:36" x14ac:dyDescent="0.4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</row>
    <row r="119" spans="1:36" x14ac:dyDescent="0.4">
      <c r="A119" s="184"/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</row>
    <row r="120" spans="1:36" x14ac:dyDescent="0.4">
      <c r="A120" s="184"/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</row>
    <row r="121" spans="1:36" x14ac:dyDescent="0.4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</row>
    <row r="122" spans="1:36" x14ac:dyDescent="0.4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</row>
    <row r="123" spans="1:36" x14ac:dyDescent="0.4">
      <c r="A123" s="184"/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</row>
    <row r="124" spans="1:36" x14ac:dyDescent="0.4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</row>
    <row r="125" spans="1:36" x14ac:dyDescent="0.4">
      <c r="A125" s="184"/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</row>
    <row r="126" spans="1:36" x14ac:dyDescent="0.4">
      <c r="A126" s="184"/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</row>
    <row r="127" spans="1:36" x14ac:dyDescent="0.4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</row>
    <row r="128" spans="1:36" x14ac:dyDescent="0.4">
      <c r="A128" s="184"/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</row>
    <row r="129" spans="1:36" x14ac:dyDescent="0.4">
      <c r="A129" s="184"/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</row>
    <row r="130" spans="1:36" x14ac:dyDescent="0.4">
      <c r="A130" s="184"/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</row>
    <row r="131" spans="1:36" x14ac:dyDescent="0.4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</row>
    <row r="132" spans="1:36" x14ac:dyDescent="0.4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</row>
    <row r="133" spans="1:36" x14ac:dyDescent="0.4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</row>
    <row r="134" spans="1:36" x14ac:dyDescent="0.4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</row>
    <row r="135" spans="1:36" x14ac:dyDescent="0.4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</row>
    <row r="136" spans="1:36" x14ac:dyDescent="0.4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</row>
    <row r="137" spans="1:36" x14ac:dyDescent="0.4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</row>
    <row r="138" spans="1:36" x14ac:dyDescent="0.4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</row>
    <row r="139" spans="1:36" x14ac:dyDescent="0.4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</row>
    <row r="140" spans="1:36" x14ac:dyDescent="0.4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</row>
    <row r="141" spans="1:36" x14ac:dyDescent="0.4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</row>
    <row r="142" spans="1:36" x14ac:dyDescent="0.4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</row>
    <row r="143" spans="1:36" x14ac:dyDescent="0.4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</row>
    <row r="144" spans="1:36" x14ac:dyDescent="0.4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</row>
    <row r="145" spans="1:36" x14ac:dyDescent="0.4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</row>
    <row r="146" spans="1:36" x14ac:dyDescent="0.4">
      <c r="A146" s="184"/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</row>
    <row r="147" spans="1:36" x14ac:dyDescent="0.4">
      <c r="A147" s="184"/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</row>
    <row r="148" spans="1:36" x14ac:dyDescent="0.4">
      <c r="A148" s="184"/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</row>
    <row r="149" spans="1:36" x14ac:dyDescent="0.4">
      <c r="A149" s="184"/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</row>
    <row r="150" spans="1:36" x14ac:dyDescent="0.4">
      <c r="A150" s="184"/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</row>
    <row r="151" spans="1:36" x14ac:dyDescent="0.4">
      <c r="A151" s="184"/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</row>
    <row r="152" spans="1:36" x14ac:dyDescent="0.4">
      <c r="A152" s="184"/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</row>
    <row r="153" spans="1:36" x14ac:dyDescent="0.4">
      <c r="A153" s="184"/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</row>
    <row r="154" spans="1:36" x14ac:dyDescent="0.4">
      <c r="A154" s="184"/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</row>
    <row r="155" spans="1:36" x14ac:dyDescent="0.4">
      <c r="A155" s="184"/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</row>
    <row r="156" spans="1:36" x14ac:dyDescent="0.4">
      <c r="A156" s="184"/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</row>
    <row r="157" spans="1:36" x14ac:dyDescent="0.4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</row>
    <row r="158" spans="1:36" x14ac:dyDescent="0.4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</row>
    <row r="159" spans="1:36" x14ac:dyDescent="0.4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</row>
    <row r="160" spans="1:36" x14ac:dyDescent="0.4">
      <c r="A160" s="184"/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</row>
    <row r="161" spans="1:36" x14ac:dyDescent="0.4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</row>
    <row r="162" spans="1:36" x14ac:dyDescent="0.4">
      <c r="A162" s="184"/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</row>
    <row r="163" spans="1:36" x14ac:dyDescent="0.4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</row>
    <row r="164" spans="1:36" x14ac:dyDescent="0.4">
      <c r="A164" s="184"/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</row>
    <row r="165" spans="1:36" x14ac:dyDescent="0.4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</row>
    <row r="166" spans="1:36" x14ac:dyDescent="0.4">
      <c r="A166" s="184"/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</row>
    <row r="167" spans="1:36" x14ac:dyDescent="0.4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</row>
    <row r="168" spans="1:36" x14ac:dyDescent="0.4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</row>
    <row r="169" spans="1:36" x14ac:dyDescent="0.4">
      <c r="A169" s="184"/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</row>
    <row r="170" spans="1:36" x14ac:dyDescent="0.4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</row>
    <row r="171" spans="1:36" x14ac:dyDescent="0.4">
      <c r="A171" s="184"/>
      <c r="B171" s="184"/>
      <c r="C171" s="184"/>
      <c r="D171" s="184"/>
      <c r="E171" s="184"/>
      <c r="F171" s="184"/>
      <c r="G171" s="184"/>
      <c r="H171" s="184"/>
      <c r="I171" s="184"/>
      <c r="J171" s="184"/>
      <c r="K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</row>
    <row r="172" spans="1:36" x14ac:dyDescent="0.4">
      <c r="A172" s="184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</row>
    <row r="173" spans="1:36" x14ac:dyDescent="0.4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</row>
    <row r="174" spans="1:36" x14ac:dyDescent="0.4">
      <c r="A174" s="184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</row>
    <row r="175" spans="1:36" x14ac:dyDescent="0.4">
      <c r="A175" s="184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</row>
    <row r="176" spans="1:36" x14ac:dyDescent="0.4">
      <c r="A176" s="184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</row>
    <row r="177" spans="1:36" x14ac:dyDescent="0.4">
      <c r="A177" s="184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</row>
    <row r="178" spans="1:36" x14ac:dyDescent="0.4">
      <c r="A178" s="184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</row>
    <row r="179" spans="1:36" x14ac:dyDescent="0.4">
      <c r="A179" s="184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Z179" s="184"/>
      <c r="AA179" s="184"/>
      <c r="AB179" s="184"/>
      <c r="AC179" s="184"/>
      <c r="AD179" s="184"/>
      <c r="AE179" s="184"/>
      <c r="AF179" s="184"/>
      <c r="AG179" s="184"/>
      <c r="AH179" s="184"/>
      <c r="AI179" s="184"/>
      <c r="AJ179" s="184"/>
    </row>
    <row r="180" spans="1:36" x14ac:dyDescent="0.4">
      <c r="A180" s="184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Z180" s="184"/>
      <c r="AA180" s="184"/>
      <c r="AB180" s="184"/>
      <c r="AC180" s="184"/>
      <c r="AD180" s="184"/>
      <c r="AE180" s="184"/>
      <c r="AF180" s="184"/>
      <c r="AG180" s="184"/>
      <c r="AH180" s="184"/>
      <c r="AI180" s="184"/>
      <c r="AJ180" s="184"/>
    </row>
    <row r="181" spans="1:36" x14ac:dyDescent="0.4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Z181" s="184"/>
      <c r="AA181" s="184"/>
      <c r="AB181" s="184"/>
      <c r="AC181" s="184"/>
      <c r="AD181" s="184"/>
      <c r="AE181" s="184"/>
      <c r="AF181" s="184"/>
      <c r="AG181" s="184"/>
      <c r="AH181" s="184"/>
      <c r="AI181" s="184"/>
      <c r="AJ181" s="184"/>
    </row>
    <row r="182" spans="1:36" x14ac:dyDescent="0.4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Z182" s="184"/>
      <c r="AA182" s="184"/>
      <c r="AB182" s="184"/>
      <c r="AC182" s="184"/>
      <c r="AD182" s="184"/>
      <c r="AE182" s="184"/>
      <c r="AF182" s="184"/>
      <c r="AG182" s="184"/>
      <c r="AH182" s="184"/>
      <c r="AI182" s="184"/>
      <c r="AJ182" s="184"/>
    </row>
    <row r="183" spans="1:36" x14ac:dyDescent="0.4">
      <c r="A183" s="184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Z183" s="184"/>
      <c r="AA183" s="184"/>
      <c r="AB183" s="184"/>
      <c r="AC183" s="184"/>
      <c r="AD183" s="184"/>
      <c r="AE183" s="184"/>
      <c r="AF183" s="184"/>
      <c r="AG183" s="184"/>
      <c r="AH183" s="184"/>
      <c r="AI183" s="184"/>
      <c r="AJ183" s="184"/>
    </row>
    <row r="184" spans="1:36" x14ac:dyDescent="0.4">
      <c r="A184" s="184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Z184" s="184"/>
      <c r="AA184" s="184"/>
      <c r="AB184" s="184"/>
      <c r="AC184" s="184"/>
      <c r="AD184" s="184"/>
      <c r="AE184" s="184"/>
      <c r="AF184" s="184"/>
      <c r="AG184" s="184"/>
      <c r="AH184" s="184"/>
      <c r="AI184" s="184"/>
      <c r="AJ184" s="184"/>
    </row>
    <row r="185" spans="1:36" x14ac:dyDescent="0.4">
      <c r="A185" s="184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Z185" s="184"/>
      <c r="AA185" s="184"/>
      <c r="AB185" s="184"/>
      <c r="AC185" s="184"/>
      <c r="AD185" s="184"/>
      <c r="AE185" s="184"/>
      <c r="AF185" s="184"/>
      <c r="AG185" s="184"/>
      <c r="AH185" s="184"/>
      <c r="AI185" s="184"/>
      <c r="AJ185" s="184"/>
    </row>
    <row r="186" spans="1:36" x14ac:dyDescent="0.4">
      <c r="A186" s="184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</row>
    <row r="187" spans="1:36" x14ac:dyDescent="0.4">
      <c r="A187" s="184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Z187" s="184"/>
      <c r="AA187" s="184"/>
      <c r="AB187" s="184"/>
      <c r="AC187" s="184"/>
      <c r="AD187" s="184"/>
      <c r="AE187" s="184"/>
      <c r="AF187" s="184"/>
      <c r="AG187" s="184"/>
      <c r="AH187" s="184"/>
      <c r="AI187" s="184"/>
      <c r="AJ187" s="184"/>
    </row>
    <row r="188" spans="1:36" x14ac:dyDescent="0.4">
      <c r="A188" s="184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Z188" s="184"/>
      <c r="AA188" s="184"/>
      <c r="AB188" s="184"/>
      <c r="AC188" s="184"/>
      <c r="AD188" s="184"/>
      <c r="AE188" s="184"/>
      <c r="AF188" s="184"/>
      <c r="AG188" s="184"/>
      <c r="AH188" s="184"/>
      <c r="AI188" s="184"/>
      <c r="AJ188" s="184"/>
    </row>
    <row r="189" spans="1:36" x14ac:dyDescent="0.4">
      <c r="A189" s="184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</row>
    <row r="190" spans="1:36" x14ac:dyDescent="0.4">
      <c r="A190" s="184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Z190" s="184"/>
      <c r="AA190" s="184"/>
      <c r="AB190" s="184"/>
      <c r="AC190" s="184"/>
      <c r="AD190" s="184"/>
      <c r="AE190" s="184"/>
      <c r="AF190" s="184"/>
      <c r="AG190" s="184"/>
      <c r="AH190" s="184"/>
      <c r="AI190" s="184"/>
      <c r="AJ190" s="184"/>
    </row>
    <row r="191" spans="1:36" x14ac:dyDescent="0.4">
      <c r="A191" s="184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Z191" s="184"/>
      <c r="AA191" s="184"/>
      <c r="AB191" s="184"/>
      <c r="AC191" s="184"/>
      <c r="AD191" s="184"/>
      <c r="AE191" s="184"/>
      <c r="AF191" s="184"/>
      <c r="AG191" s="184"/>
      <c r="AH191" s="184"/>
      <c r="AI191" s="184"/>
      <c r="AJ191" s="184"/>
    </row>
    <row r="192" spans="1:36" x14ac:dyDescent="0.4">
      <c r="A192" s="184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Z192" s="184"/>
      <c r="AA192" s="184"/>
      <c r="AB192" s="184"/>
      <c r="AC192" s="184"/>
      <c r="AD192" s="184"/>
      <c r="AE192" s="184"/>
      <c r="AF192" s="184"/>
      <c r="AG192" s="184"/>
      <c r="AH192" s="184"/>
      <c r="AI192" s="184"/>
      <c r="AJ192" s="184"/>
    </row>
    <row r="193" spans="1:36" x14ac:dyDescent="0.4">
      <c r="A193" s="184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Z193" s="184"/>
      <c r="AA193" s="184"/>
      <c r="AB193" s="184"/>
      <c r="AC193" s="184"/>
      <c r="AD193" s="184"/>
      <c r="AE193" s="184"/>
      <c r="AF193" s="184"/>
      <c r="AG193" s="184"/>
      <c r="AH193" s="184"/>
      <c r="AI193" s="184"/>
      <c r="AJ193" s="184"/>
    </row>
    <row r="194" spans="1:36" x14ac:dyDescent="0.4">
      <c r="A194" s="184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Z194" s="184"/>
      <c r="AA194" s="184"/>
      <c r="AB194" s="184"/>
      <c r="AC194" s="184"/>
      <c r="AD194" s="184"/>
      <c r="AE194" s="184"/>
      <c r="AF194" s="184"/>
      <c r="AG194" s="184"/>
      <c r="AH194" s="184"/>
      <c r="AI194" s="184"/>
      <c r="AJ194" s="184"/>
    </row>
    <row r="195" spans="1:36" x14ac:dyDescent="0.4">
      <c r="A195" s="184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Z195" s="184"/>
      <c r="AA195" s="184"/>
      <c r="AB195" s="184"/>
      <c r="AC195" s="184"/>
      <c r="AD195" s="184"/>
      <c r="AE195" s="184"/>
      <c r="AF195" s="184"/>
      <c r="AG195" s="184"/>
      <c r="AH195" s="184"/>
      <c r="AI195" s="184"/>
      <c r="AJ195" s="184"/>
    </row>
    <row r="196" spans="1:36" x14ac:dyDescent="0.4">
      <c r="A196" s="184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Z196" s="184"/>
      <c r="AA196" s="184"/>
      <c r="AB196" s="184"/>
      <c r="AC196" s="184"/>
      <c r="AD196" s="184"/>
      <c r="AE196" s="184"/>
      <c r="AF196" s="184"/>
      <c r="AG196" s="184"/>
      <c r="AH196" s="184"/>
      <c r="AI196" s="184"/>
      <c r="AJ196" s="184"/>
    </row>
    <row r="197" spans="1:36" x14ac:dyDescent="0.4">
      <c r="A197" s="184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</row>
    <row r="198" spans="1:36" x14ac:dyDescent="0.4">
      <c r="A198" s="184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Z198" s="184"/>
      <c r="AA198" s="184"/>
      <c r="AB198" s="184"/>
      <c r="AC198" s="184"/>
      <c r="AD198" s="184"/>
      <c r="AE198" s="184"/>
      <c r="AF198" s="184"/>
      <c r="AG198" s="184"/>
      <c r="AH198" s="184"/>
      <c r="AI198" s="184"/>
      <c r="AJ198" s="184"/>
    </row>
    <row r="199" spans="1:36" x14ac:dyDescent="0.4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Z199" s="184"/>
      <c r="AA199" s="184"/>
      <c r="AB199" s="184"/>
      <c r="AC199" s="184"/>
      <c r="AD199" s="184"/>
      <c r="AE199" s="184"/>
      <c r="AF199" s="184"/>
      <c r="AG199" s="184"/>
      <c r="AH199" s="184"/>
      <c r="AI199" s="184"/>
      <c r="AJ199" s="184"/>
    </row>
    <row r="200" spans="1:36" x14ac:dyDescent="0.4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</row>
    <row r="201" spans="1:36" x14ac:dyDescent="0.4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</row>
    <row r="202" spans="1:36" x14ac:dyDescent="0.4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</row>
    <row r="203" spans="1:36" x14ac:dyDescent="0.4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</row>
    <row r="204" spans="1:36" x14ac:dyDescent="0.4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</row>
    <row r="205" spans="1:36" x14ac:dyDescent="0.4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</row>
    <row r="206" spans="1:36" x14ac:dyDescent="0.4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</row>
    <row r="207" spans="1:36" x14ac:dyDescent="0.4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</row>
    <row r="208" spans="1:36" x14ac:dyDescent="0.4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</row>
    <row r="209" spans="1:36" x14ac:dyDescent="0.4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Z209" s="184"/>
      <c r="AA209" s="184"/>
      <c r="AB209" s="184"/>
      <c r="AC209" s="184"/>
      <c r="AD209" s="184"/>
      <c r="AE209" s="184"/>
      <c r="AF209" s="184"/>
      <c r="AG209" s="184"/>
      <c r="AH209" s="184"/>
      <c r="AI209" s="184"/>
      <c r="AJ209" s="184"/>
    </row>
    <row r="210" spans="1:36" x14ac:dyDescent="0.4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Z210" s="184"/>
      <c r="AA210" s="184"/>
      <c r="AB210" s="184"/>
      <c r="AC210" s="184"/>
      <c r="AD210" s="184"/>
      <c r="AE210" s="184"/>
      <c r="AF210" s="184"/>
      <c r="AG210" s="184"/>
      <c r="AH210" s="184"/>
      <c r="AI210" s="184"/>
      <c r="AJ210" s="184"/>
    </row>
    <row r="211" spans="1:36" x14ac:dyDescent="0.4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</row>
    <row r="212" spans="1:36" x14ac:dyDescent="0.4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</row>
    <row r="213" spans="1:36" x14ac:dyDescent="0.4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</row>
    <row r="214" spans="1:36" x14ac:dyDescent="0.4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Z214" s="184"/>
      <c r="AA214" s="184"/>
      <c r="AB214" s="184"/>
      <c r="AC214" s="184"/>
      <c r="AD214" s="184"/>
      <c r="AE214" s="184"/>
      <c r="AF214" s="184"/>
      <c r="AG214" s="184"/>
      <c r="AH214" s="184"/>
      <c r="AI214" s="184"/>
      <c r="AJ214" s="184"/>
    </row>
    <row r="215" spans="1:36" x14ac:dyDescent="0.4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Z215" s="184"/>
      <c r="AA215" s="184"/>
      <c r="AB215" s="184"/>
      <c r="AC215" s="184"/>
      <c r="AD215" s="184"/>
      <c r="AE215" s="184"/>
      <c r="AF215" s="184"/>
      <c r="AG215" s="184"/>
      <c r="AH215" s="184"/>
      <c r="AI215" s="184"/>
      <c r="AJ215" s="184"/>
    </row>
    <row r="216" spans="1:36" x14ac:dyDescent="0.4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Z216" s="184"/>
      <c r="AA216" s="184"/>
      <c r="AB216" s="184"/>
      <c r="AC216" s="184"/>
      <c r="AD216" s="184"/>
      <c r="AE216" s="184"/>
      <c r="AF216" s="184"/>
      <c r="AG216" s="184"/>
      <c r="AH216" s="184"/>
      <c r="AI216" s="184"/>
      <c r="AJ216" s="184"/>
    </row>
    <row r="217" spans="1:36" x14ac:dyDescent="0.4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Z217" s="184"/>
      <c r="AA217" s="184"/>
      <c r="AB217" s="184"/>
      <c r="AC217" s="184"/>
      <c r="AD217" s="184"/>
      <c r="AE217" s="184"/>
      <c r="AF217" s="184"/>
      <c r="AG217" s="184"/>
      <c r="AH217" s="184"/>
      <c r="AI217" s="184"/>
      <c r="AJ217" s="184"/>
    </row>
    <row r="218" spans="1:36" x14ac:dyDescent="0.4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Z218" s="184"/>
      <c r="AA218" s="184"/>
      <c r="AB218" s="184"/>
      <c r="AC218" s="184"/>
      <c r="AD218" s="184"/>
      <c r="AE218" s="184"/>
      <c r="AF218" s="184"/>
      <c r="AG218" s="184"/>
      <c r="AH218" s="184"/>
      <c r="AI218" s="184"/>
      <c r="AJ218" s="184"/>
    </row>
    <row r="219" spans="1:36" x14ac:dyDescent="0.4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Z219" s="184"/>
      <c r="AA219" s="184"/>
      <c r="AB219" s="184"/>
      <c r="AC219" s="184"/>
      <c r="AD219" s="184"/>
      <c r="AE219" s="184"/>
      <c r="AF219" s="184"/>
      <c r="AG219" s="184"/>
      <c r="AH219" s="184"/>
      <c r="AI219" s="184"/>
      <c r="AJ219" s="184"/>
    </row>
    <row r="220" spans="1:36" x14ac:dyDescent="0.4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Z220" s="184"/>
      <c r="AA220" s="184"/>
      <c r="AB220" s="184"/>
      <c r="AC220" s="184"/>
      <c r="AD220" s="184"/>
      <c r="AE220" s="184"/>
      <c r="AF220" s="184"/>
      <c r="AG220" s="184"/>
      <c r="AH220" s="184"/>
      <c r="AI220" s="184"/>
      <c r="AJ220" s="184"/>
    </row>
    <row r="221" spans="1:36" x14ac:dyDescent="0.4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Z221" s="184"/>
      <c r="AA221" s="184"/>
      <c r="AB221" s="184"/>
      <c r="AC221" s="184"/>
      <c r="AD221" s="184"/>
      <c r="AE221" s="184"/>
      <c r="AF221" s="184"/>
      <c r="AG221" s="184"/>
      <c r="AH221" s="184"/>
      <c r="AI221" s="184"/>
      <c r="AJ221" s="184"/>
    </row>
    <row r="222" spans="1:36" x14ac:dyDescent="0.4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Z222" s="184"/>
      <c r="AA222" s="184"/>
      <c r="AB222" s="184"/>
      <c r="AC222" s="184"/>
      <c r="AD222" s="184"/>
      <c r="AE222" s="184"/>
      <c r="AF222" s="184"/>
      <c r="AG222" s="184"/>
      <c r="AH222" s="184"/>
      <c r="AI222" s="184"/>
      <c r="AJ222" s="184"/>
    </row>
    <row r="223" spans="1:36" x14ac:dyDescent="0.4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Z223" s="184"/>
      <c r="AA223" s="184"/>
      <c r="AB223" s="184"/>
      <c r="AC223" s="184"/>
      <c r="AD223" s="184"/>
      <c r="AE223" s="184"/>
      <c r="AF223" s="184"/>
      <c r="AG223" s="184"/>
      <c r="AH223" s="184"/>
      <c r="AI223" s="184"/>
      <c r="AJ223" s="184"/>
    </row>
    <row r="224" spans="1:36" x14ac:dyDescent="0.4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Z224" s="184"/>
      <c r="AA224" s="184"/>
      <c r="AB224" s="184"/>
      <c r="AC224" s="184"/>
      <c r="AD224" s="184"/>
      <c r="AE224" s="184"/>
      <c r="AF224" s="184"/>
      <c r="AG224" s="184"/>
      <c r="AH224" s="184"/>
      <c r="AI224" s="184"/>
      <c r="AJ224" s="184"/>
    </row>
    <row r="225" spans="1:36" x14ac:dyDescent="0.4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Z225" s="184"/>
      <c r="AA225" s="184"/>
      <c r="AB225" s="184"/>
      <c r="AC225" s="184"/>
      <c r="AD225" s="184"/>
      <c r="AE225" s="184"/>
      <c r="AF225" s="184"/>
      <c r="AG225" s="184"/>
      <c r="AH225" s="184"/>
      <c r="AI225" s="184"/>
      <c r="AJ225" s="184"/>
    </row>
    <row r="226" spans="1:36" x14ac:dyDescent="0.4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Z226" s="184"/>
      <c r="AA226" s="184"/>
      <c r="AB226" s="184"/>
      <c r="AC226" s="184"/>
      <c r="AD226" s="184"/>
      <c r="AE226" s="184"/>
      <c r="AF226" s="184"/>
      <c r="AG226" s="184"/>
      <c r="AH226" s="184"/>
      <c r="AI226" s="184"/>
      <c r="AJ226" s="184"/>
    </row>
    <row r="227" spans="1:36" x14ac:dyDescent="0.4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Z227" s="184"/>
      <c r="AA227" s="184"/>
      <c r="AB227" s="184"/>
      <c r="AC227" s="184"/>
      <c r="AD227" s="184"/>
      <c r="AE227" s="184"/>
      <c r="AF227" s="184"/>
      <c r="AG227" s="184"/>
      <c r="AH227" s="184"/>
      <c r="AI227" s="184"/>
      <c r="AJ227" s="184"/>
    </row>
    <row r="228" spans="1:36" x14ac:dyDescent="0.4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Z228" s="184"/>
      <c r="AA228" s="184"/>
      <c r="AB228" s="184"/>
      <c r="AC228" s="184"/>
      <c r="AD228" s="184"/>
      <c r="AE228" s="184"/>
      <c r="AF228" s="184"/>
      <c r="AG228" s="184"/>
      <c r="AH228" s="184"/>
      <c r="AI228" s="184"/>
      <c r="AJ228" s="184"/>
    </row>
    <row r="229" spans="1:36" x14ac:dyDescent="0.4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Z229" s="184"/>
      <c r="AA229" s="184"/>
      <c r="AB229" s="184"/>
      <c r="AC229" s="184"/>
      <c r="AD229" s="184"/>
      <c r="AE229" s="184"/>
      <c r="AF229" s="184"/>
      <c r="AG229" s="184"/>
      <c r="AH229" s="184"/>
      <c r="AI229" s="184"/>
      <c r="AJ229" s="184"/>
    </row>
    <row r="230" spans="1:36" x14ac:dyDescent="0.4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Z230" s="184"/>
      <c r="AA230" s="184"/>
      <c r="AB230" s="184"/>
      <c r="AC230" s="184"/>
      <c r="AD230" s="184"/>
      <c r="AE230" s="184"/>
      <c r="AF230" s="184"/>
      <c r="AG230" s="184"/>
      <c r="AH230" s="184"/>
      <c r="AI230" s="184"/>
      <c r="AJ230" s="184"/>
    </row>
    <row r="231" spans="1:36" x14ac:dyDescent="0.4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Z231" s="184"/>
      <c r="AA231" s="184"/>
      <c r="AB231" s="184"/>
      <c r="AC231" s="184"/>
      <c r="AD231" s="184"/>
      <c r="AE231" s="184"/>
      <c r="AF231" s="184"/>
      <c r="AG231" s="184"/>
      <c r="AH231" s="184"/>
      <c r="AI231" s="184"/>
      <c r="AJ231" s="184"/>
    </row>
    <row r="232" spans="1:36" x14ac:dyDescent="0.4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Z232" s="184"/>
      <c r="AA232" s="184"/>
      <c r="AB232" s="184"/>
      <c r="AC232" s="184"/>
      <c r="AD232" s="184"/>
      <c r="AE232" s="184"/>
      <c r="AF232" s="184"/>
      <c r="AG232" s="184"/>
      <c r="AH232" s="184"/>
      <c r="AI232" s="184"/>
      <c r="AJ232" s="184"/>
    </row>
    <row r="233" spans="1:36" x14ac:dyDescent="0.4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Z233" s="184"/>
      <c r="AA233" s="184"/>
      <c r="AB233" s="184"/>
      <c r="AC233" s="184"/>
      <c r="AD233" s="184"/>
      <c r="AE233" s="184"/>
      <c r="AF233" s="184"/>
      <c r="AG233" s="184"/>
      <c r="AH233" s="184"/>
      <c r="AI233" s="184"/>
      <c r="AJ233" s="184"/>
    </row>
    <row r="234" spans="1:36" x14ac:dyDescent="0.4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Z234" s="184"/>
      <c r="AA234" s="184"/>
      <c r="AB234" s="184"/>
      <c r="AC234" s="184"/>
      <c r="AD234" s="184"/>
      <c r="AE234" s="184"/>
      <c r="AF234" s="184"/>
      <c r="AG234" s="184"/>
      <c r="AH234" s="184"/>
      <c r="AI234" s="184"/>
      <c r="AJ234" s="184"/>
    </row>
    <row r="235" spans="1:36" x14ac:dyDescent="0.4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Z235" s="184"/>
      <c r="AA235" s="184"/>
      <c r="AB235" s="184"/>
      <c r="AC235" s="184"/>
      <c r="AD235" s="184"/>
      <c r="AE235" s="184"/>
      <c r="AF235" s="184"/>
      <c r="AG235" s="184"/>
      <c r="AH235" s="184"/>
      <c r="AI235" s="184"/>
      <c r="AJ235" s="184"/>
    </row>
    <row r="236" spans="1:36" x14ac:dyDescent="0.4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Z236" s="184"/>
      <c r="AA236" s="184"/>
      <c r="AB236" s="184"/>
      <c r="AC236" s="184"/>
      <c r="AD236" s="184"/>
      <c r="AE236" s="184"/>
      <c r="AF236" s="184"/>
      <c r="AG236" s="184"/>
      <c r="AH236" s="184"/>
      <c r="AI236" s="184"/>
      <c r="AJ236" s="184"/>
    </row>
    <row r="237" spans="1:36" x14ac:dyDescent="0.4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Z237" s="184"/>
      <c r="AA237" s="184"/>
      <c r="AB237" s="184"/>
      <c r="AC237" s="184"/>
      <c r="AD237" s="184"/>
      <c r="AE237" s="184"/>
      <c r="AF237" s="184"/>
      <c r="AG237" s="184"/>
      <c r="AH237" s="184"/>
      <c r="AI237" s="184"/>
      <c r="AJ237" s="184"/>
    </row>
    <row r="238" spans="1:36" x14ac:dyDescent="0.4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Z238" s="184"/>
      <c r="AA238" s="184"/>
      <c r="AB238" s="184"/>
      <c r="AC238" s="184"/>
      <c r="AD238" s="184"/>
      <c r="AE238" s="184"/>
      <c r="AF238" s="184"/>
      <c r="AG238" s="184"/>
      <c r="AH238" s="184"/>
      <c r="AI238" s="184"/>
      <c r="AJ238" s="184"/>
    </row>
    <row r="239" spans="1:36" x14ac:dyDescent="0.4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Z239" s="184"/>
      <c r="AA239" s="184"/>
      <c r="AB239" s="184"/>
      <c r="AC239" s="184"/>
      <c r="AD239" s="184"/>
      <c r="AE239" s="184"/>
      <c r="AF239" s="184"/>
      <c r="AG239" s="184"/>
      <c r="AH239" s="184"/>
      <c r="AI239" s="184"/>
      <c r="AJ239" s="184"/>
    </row>
    <row r="240" spans="1:36" x14ac:dyDescent="0.4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Z240" s="184"/>
      <c r="AA240" s="184"/>
      <c r="AB240" s="184"/>
      <c r="AC240" s="184"/>
      <c r="AD240" s="184"/>
      <c r="AE240" s="184"/>
      <c r="AF240" s="184"/>
      <c r="AG240" s="184"/>
      <c r="AH240" s="184"/>
      <c r="AI240" s="184"/>
      <c r="AJ240" s="184"/>
    </row>
    <row r="241" spans="1:36" x14ac:dyDescent="0.4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Z241" s="184"/>
      <c r="AA241" s="184"/>
      <c r="AB241" s="184"/>
      <c r="AC241" s="184"/>
      <c r="AD241" s="184"/>
      <c r="AE241" s="184"/>
      <c r="AF241" s="184"/>
      <c r="AG241" s="184"/>
      <c r="AH241" s="184"/>
      <c r="AI241" s="184"/>
      <c r="AJ241" s="184"/>
    </row>
    <row r="242" spans="1:36" x14ac:dyDescent="0.4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Z242" s="184"/>
      <c r="AA242" s="184"/>
      <c r="AB242" s="184"/>
      <c r="AC242" s="184"/>
      <c r="AD242" s="184"/>
      <c r="AE242" s="184"/>
      <c r="AF242" s="184"/>
      <c r="AG242" s="184"/>
      <c r="AH242" s="184"/>
      <c r="AI242" s="184"/>
      <c r="AJ242" s="184"/>
    </row>
    <row r="243" spans="1:36" x14ac:dyDescent="0.4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Z243" s="184"/>
      <c r="AA243" s="184"/>
      <c r="AB243" s="184"/>
      <c r="AC243" s="184"/>
      <c r="AD243" s="184"/>
      <c r="AE243" s="184"/>
      <c r="AF243" s="184"/>
      <c r="AG243" s="184"/>
      <c r="AH243" s="184"/>
      <c r="AI243" s="184"/>
      <c r="AJ243" s="184"/>
    </row>
    <row r="244" spans="1:36" x14ac:dyDescent="0.4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Z244" s="184"/>
      <c r="AA244" s="184"/>
      <c r="AB244" s="184"/>
      <c r="AC244" s="184"/>
      <c r="AD244" s="184"/>
      <c r="AE244" s="184"/>
      <c r="AF244" s="184"/>
      <c r="AG244" s="184"/>
      <c r="AH244" s="184"/>
      <c r="AI244" s="184"/>
      <c r="AJ244" s="184"/>
    </row>
    <row r="245" spans="1:36" x14ac:dyDescent="0.4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Z245" s="184"/>
      <c r="AA245" s="184"/>
      <c r="AB245" s="184"/>
      <c r="AC245" s="184"/>
      <c r="AD245" s="184"/>
      <c r="AE245" s="184"/>
      <c r="AF245" s="184"/>
      <c r="AG245" s="184"/>
      <c r="AH245" s="184"/>
      <c r="AI245" s="184"/>
      <c r="AJ245" s="184"/>
    </row>
    <row r="246" spans="1:36" x14ac:dyDescent="0.4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Z246" s="184"/>
      <c r="AA246" s="184"/>
      <c r="AB246" s="184"/>
      <c r="AC246" s="184"/>
      <c r="AD246" s="184"/>
      <c r="AE246" s="184"/>
      <c r="AF246" s="184"/>
      <c r="AG246" s="184"/>
      <c r="AH246" s="184"/>
      <c r="AI246" s="184"/>
      <c r="AJ246" s="184"/>
    </row>
    <row r="247" spans="1:36" x14ac:dyDescent="0.4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Z247" s="184"/>
      <c r="AA247" s="184"/>
      <c r="AB247" s="184"/>
      <c r="AC247" s="184"/>
      <c r="AD247" s="184"/>
      <c r="AE247" s="184"/>
      <c r="AF247" s="184"/>
      <c r="AG247" s="184"/>
      <c r="AH247" s="184"/>
      <c r="AI247" s="184"/>
      <c r="AJ247" s="184"/>
    </row>
    <row r="248" spans="1:36" x14ac:dyDescent="0.4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Z248" s="184"/>
      <c r="AA248" s="184"/>
      <c r="AB248" s="184"/>
      <c r="AC248" s="184"/>
      <c r="AD248" s="184"/>
      <c r="AE248" s="184"/>
      <c r="AF248" s="184"/>
      <c r="AG248" s="184"/>
      <c r="AH248" s="184"/>
      <c r="AI248" s="184"/>
      <c r="AJ248" s="184"/>
    </row>
    <row r="249" spans="1:36" x14ac:dyDescent="0.4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Z249" s="184"/>
      <c r="AA249" s="184"/>
      <c r="AB249" s="184"/>
      <c r="AC249" s="184"/>
      <c r="AD249" s="184"/>
      <c r="AE249" s="184"/>
      <c r="AF249" s="184"/>
      <c r="AG249" s="184"/>
      <c r="AH249" s="184"/>
      <c r="AI249" s="184"/>
      <c r="AJ249" s="184"/>
    </row>
    <row r="250" spans="1:36" x14ac:dyDescent="0.4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Z250" s="184"/>
      <c r="AA250" s="184"/>
      <c r="AB250" s="184"/>
      <c r="AC250" s="184"/>
      <c r="AD250" s="184"/>
      <c r="AE250" s="184"/>
      <c r="AF250" s="184"/>
      <c r="AG250" s="184"/>
      <c r="AH250" s="184"/>
      <c r="AI250" s="184"/>
      <c r="AJ250" s="184"/>
    </row>
    <row r="251" spans="1:36" x14ac:dyDescent="0.4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Z251" s="184"/>
      <c r="AA251" s="184"/>
      <c r="AB251" s="184"/>
      <c r="AC251" s="184"/>
      <c r="AD251" s="184"/>
      <c r="AE251" s="184"/>
      <c r="AF251" s="184"/>
      <c r="AG251" s="184"/>
      <c r="AH251" s="184"/>
      <c r="AI251" s="184"/>
      <c r="AJ251" s="184"/>
    </row>
    <row r="252" spans="1:36" x14ac:dyDescent="0.4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Z252" s="184"/>
      <c r="AA252" s="184"/>
      <c r="AB252" s="184"/>
      <c r="AC252" s="184"/>
      <c r="AD252" s="184"/>
      <c r="AE252" s="184"/>
      <c r="AF252" s="184"/>
      <c r="AG252" s="184"/>
      <c r="AH252" s="184"/>
      <c r="AI252" s="184"/>
      <c r="AJ252" s="184"/>
    </row>
    <row r="253" spans="1:36" x14ac:dyDescent="0.4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Z253" s="184"/>
      <c r="AA253" s="184"/>
      <c r="AB253" s="184"/>
      <c r="AC253" s="184"/>
      <c r="AD253" s="184"/>
      <c r="AE253" s="184"/>
      <c r="AF253" s="184"/>
      <c r="AG253" s="184"/>
      <c r="AH253" s="184"/>
      <c r="AI253" s="184"/>
      <c r="AJ253" s="184"/>
    </row>
    <row r="254" spans="1:36" x14ac:dyDescent="0.4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Z254" s="184"/>
      <c r="AA254" s="184"/>
      <c r="AB254" s="184"/>
      <c r="AC254" s="184"/>
      <c r="AD254" s="184"/>
      <c r="AE254" s="184"/>
      <c r="AF254" s="184"/>
      <c r="AG254" s="184"/>
      <c r="AH254" s="184"/>
      <c r="AI254" s="184"/>
      <c r="AJ254" s="184"/>
    </row>
    <row r="255" spans="1:36" x14ac:dyDescent="0.4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Z255" s="184"/>
      <c r="AA255" s="184"/>
      <c r="AB255" s="184"/>
      <c r="AC255" s="184"/>
      <c r="AD255" s="184"/>
      <c r="AE255" s="184"/>
      <c r="AF255" s="184"/>
      <c r="AG255" s="184"/>
      <c r="AH255" s="184"/>
      <c r="AI255" s="184"/>
      <c r="AJ255" s="184"/>
    </row>
    <row r="256" spans="1:36" x14ac:dyDescent="0.4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Z256" s="184"/>
      <c r="AA256" s="184"/>
      <c r="AB256" s="184"/>
      <c r="AC256" s="184"/>
      <c r="AD256" s="184"/>
      <c r="AE256" s="184"/>
      <c r="AF256" s="184"/>
      <c r="AG256" s="184"/>
      <c r="AH256" s="184"/>
      <c r="AI256" s="184"/>
      <c r="AJ256" s="184"/>
    </row>
    <row r="257" spans="1:36" x14ac:dyDescent="0.4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Z257" s="184"/>
      <c r="AA257" s="184"/>
      <c r="AB257" s="184"/>
      <c r="AC257" s="184"/>
      <c r="AD257" s="184"/>
      <c r="AE257" s="184"/>
      <c r="AF257" s="184"/>
      <c r="AG257" s="184"/>
      <c r="AH257" s="184"/>
      <c r="AI257" s="184"/>
      <c r="AJ257" s="184"/>
    </row>
    <row r="258" spans="1:36" x14ac:dyDescent="0.4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Z258" s="184"/>
      <c r="AA258" s="184"/>
      <c r="AB258" s="184"/>
      <c r="AC258" s="184"/>
      <c r="AD258" s="184"/>
      <c r="AE258" s="184"/>
      <c r="AF258" s="184"/>
      <c r="AG258" s="184"/>
      <c r="AH258" s="184"/>
      <c r="AI258" s="184"/>
      <c r="AJ258" s="184"/>
    </row>
    <row r="259" spans="1:36" x14ac:dyDescent="0.4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Z259" s="184"/>
      <c r="AA259" s="184"/>
      <c r="AB259" s="184"/>
      <c r="AC259" s="184"/>
      <c r="AD259" s="184"/>
      <c r="AE259" s="184"/>
      <c r="AF259" s="184"/>
      <c r="AG259" s="184"/>
      <c r="AH259" s="184"/>
      <c r="AI259" s="184"/>
      <c r="AJ259" s="184"/>
    </row>
    <row r="260" spans="1:36" x14ac:dyDescent="0.4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Z260" s="184"/>
      <c r="AA260" s="184"/>
      <c r="AB260" s="184"/>
      <c r="AC260" s="184"/>
      <c r="AD260" s="184"/>
      <c r="AE260" s="184"/>
      <c r="AF260" s="184"/>
      <c r="AG260" s="184"/>
      <c r="AH260" s="184"/>
      <c r="AI260" s="184"/>
      <c r="AJ260" s="184"/>
    </row>
    <row r="261" spans="1:36" x14ac:dyDescent="0.4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Z261" s="184"/>
      <c r="AA261" s="184"/>
      <c r="AB261" s="184"/>
      <c r="AC261" s="184"/>
      <c r="AD261" s="184"/>
      <c r="AE261" s="184"/>
      <c r="AF261" s="184"/>
      <c r="AG261" s="184"/>
      <c r="AH261" s="184"/>
      <c r="AI261" s="184"/>
      <c r="AJ261" s="184"/>
    </row>
    <row r="262" spans="1:36" x14ac:dyDescent="0.4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Z262" s="184"/>
      <c r="AA262" s="184"/>
      <c r="AB262" s="184"/>
      <c r="AC262" s="184"/>
      <c r="AD262" s="184"/>
      <c r="AE262" s="184"/>
      <c r="AF262" s="184"/>
      <c r="AG262" s="184"/>
      <c r="AH262" s="184"/>
      <c r="AI262" s="184"/>
      <c r="AJ262" s="184"/>
    </row>
    <row r="263" spans="1:36" x14ac:dyDescent="0.4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Z263" s="184"/>
      <c r="AA263" s="184"/>
      <c r="AB263" s="184"/>
      <c r="AC263" s="184"/>
      <c r="AD263" s="184"/>
      <c r="AE263" s="184"/>
      <c r="AF263" s="184"/>
      <c r="AG263" s="184"/>
      <c r="AH263" s="184"/>
      <c r="AI263" s="184"/>
      <c r="AJ263" s="184"/>
    </row>
    <row r="264" spans="1:36" x14ac:dyDescent="0.4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Z264" s="184"/>
      <c r="AA264" s="184"/>
      <c r="AB264" s="184"/>
      <c r="AC264" s="184"/>
      <c r="AD264" s="184"/>
      <c r="AE264" s="184"/>
      <c r="AF264" s="184"/>
      <c r="AG264" s="184"/>
      <c r="AH264" s="184"/>
      <c r="AI264" s="184"/>
      <c r="AJ264" s="184"/>
    </row>
    <row r="265" spans="1:36" x14ac:dyDescent="0.4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Z265" s="184"/>
      <c r="AA265" s="184"/>
      <c r="AB265" s="184"/>
      <c r="AC265" s="184"/>
      <c r="AD265" s="184"/>
      <c r="AE265" s="184"/>
      <c r="AF265" s="184"/>
      <c r="AG265" s="184"/>
      <c r="AH265" s="184"/>
      <c r="AI265" s="184"/>
      <c r="AJ265" s="184"/>
    </row>
    <row r="266" spans="1:36" x14ac:dyDescent="0.4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Z266" s="184"/>
      <c r="AA266" s="184"/>
      <c r="AB266" s="184"/>
      <c r="AC266" s="184"/>
      <c r="AD266" s="184"/>
      <c r="AE266" s="184"/>
      <c r="AF266" s="184"/>
      <c r="AG266" s="184"/>
      <c r="AH266" s="184"/>
      <c r="AI266" s="184"/>
      <c r="AJ266" s="184"/>
    </row>
    <row r="267" spans="1:36" x14ac:dyDescent="0.4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Z267" s="184"/>
      <c r="AA267" s="184"/>
      <c r="AB267" s="184"/>
      <c r="AC267" s="184"/>
      <c r="AD267" s="184"/>
      <c r="AE267" s="184"/>
      <c r="AF267" s="184"/>
      <c r="AG267" s="184"/>
      <c r="AH267" s="184"/>
      <c r="AI267" s="184"/>
      <c r="AJ267" s="184"/>
    </row>
    <row r="268" spans="1:36" x14ac:dyDescent="0.4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Z268" s="184"/>
      <c r="AA268" s="184"/>
      <c r="AB268" s="184"/>
      <c r="AC268" s="184"/>
      <c r="AD268" s="184"/>
      <c r="AE268" s="184"/>
      <c r="AF268" s="184"/>
      <c r="AG268" s="184"/>
      <c r="AH268" s="184"/>
      <c r="AI268" s="184"/>
      <c r="AJ268" s="184"/>
    </row>
    <row r="269" spans="1:36" x14ac:dyDescent="0.4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Z269" s="184"/>
      <c r="AA269" s="184"/>
      <c r="AB269" s="184"/>
      <c r="AC269" s="184"/>
      <c r="AD269" s="184"/>
      <c r="AE269" s="184"/>
      <c r="AF269" s="184"/>
      <c r="AG269" s="184"/>
      <c r="AH269" s="184"/>
      <c r="AI269" s="184"/>
      <c r="AJ269" s="184"/>
    </row>
    <row r="270" spans="1:36" x14ac:dyDescent="0.4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Z270" s="184"/>
      <c r="AA270" s="184"/>
      <c r="AB270" s="184"/>
      <c r="AC270" s="184"/>
      <c r="AD270" s="184"/>
      <c r="AE270" s="184"/>
      <c r="AF270" s="184"/>
      <c r="AG270" s="184"/>
      <c r="AH270" s="184"/>
      <c r="AI270" s="184"/>
      <c r="AJ270" s="184"/>
    </row>
    <row r="271" spans="1:36" x14ac:dyDescent="0.4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Z271" s="184"/>
      <c r="AA271" s="184"/>
      <c r="AB271" s="184"/>
      <c r="AC271" s="184"/>
      <c r="AD271" s="184"/>
      <c r="AE271" s="184"/>
      <c r="AF271" s="184"/>
      <c r="AG271" s="184"/>
      <c r="AH271" s="184"/>
      <c r="AI271" s="184"/>
      <c r="AJ271" s="184"/>
    </row>
    <row r="272" spans="1:36" x14ac:dyDescent="0.4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Z272" s="184"/>
      <c r="AA272" s="184"/>
      <c r="AB272" s="184"/>
      <c r="AC272" s="184"/>
      <c r="AD272" s="184"/>
      <c r="AE272" s="184"/>
      <c r="AF272" s="184"/>
      <c r="AG272" s="184"/>
      <c r="AH272" s="184"/>
      <c r="AI272" s="184"/>
      <c r="AJ272" s="184"/>
    </row>
    <row r="273" spans="1:36" x14ac:dyDescent="0.4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Z273" s="184"/>
      <c r="AA273" s="184"/>
      <c r="AB273" s="184"/>
      <c r="AC273" s="184"/>
      <c r="AD273" s="184"/>
      <c r="AE273" s="184"/>
      <c r="AF273" s="184"/>
      <c r="AG273" s="184"/>
      <c r="AH273" s="184"/>
      <c r="AI273" s="184"/>
      <c r="AJ273" s="184"/>
    </row>
    <row r="274" spans="1:36" x14ac:dyDescent="0.4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Z274" s="184"/>
      <c r="AA274" s="184"/>
      <c r="AB274" s="184"/>
      <c r="AC274" s="184"/>
      <c r="AD274" s="184"/>
      <c r="AE274" s="184"/>
      <c r="AF274" s="184"/>
      <c r="AG274" s="184"/>
      <c r="AH274" s="184"/>
      <c r="AI274" s="184"/>
      <c r="AJ274" s="184"/>
    </row>
    <row r="275" spans="1:36" x14ac:dyDescent="0.4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Z275" s="184"/>
      <c r="AA275" s="184"/>
      <c r="AB275" s="184"/>
      <c r="AC275" s="184"/>
      <c r="AD275" s="184"/>
      <c r="AE275" s="184"/>
      <c r="AF275" s="184"/>
      <c r="AG275" s="184"/>
      <c r="AH275" s="184"/>
      <c r="AI275" s="184"/>
      <c r="AJ275" s="184"/>
    </row>
    <row r="276" spans="1:36" x14ac:dyDescent="0.4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Z276" s="184"/>
      <c r="AA276" s="184"/>
      <c r="AB276" s="184"/>
      <c r="AC276" s="184"/>
      <c r="AD276" s="184"/>
      <c r="AE276" s="184"/>
      <c r="AF276" s="184"/>
      <c r="AG276" s="184"/>
      <c r="AH276" s="184"/>
      <c r="AI276" s="184"/>
      <c r="AJ276" s="184"/>
    </row>
    <row r="277" spans="1:36" x14ac:dyDescent="0.4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Z277" s="184"/>
      <c r="AA277" s="184"/>
      <c r="AB277" s="184"/>
      <c r="AC277" s="184"/>
      <c r="AD277" s="184"/>
      <c r="AE277" s="184"/>
      <c r="AF277" s="184"/>
      <c r="AG277" s="184"/>
      <c r="AH277" s="184"/>
      <c r="AI277" s="184"/>
      <c r="AJ277" s="184"/>
    </row>
    <row r="278" spans="1:36" x14ac:dyDescent="0.4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Z278" s="184"/>
      <c r="AA278" s="184"/>
      <c r="AB278" s="184"/>
      <c r="AC278" s="184"/>
      <c r="AD278" s="184"/>
      <c r="AE278" s="184"/>
      <c r="AF278" s="184"/>
      <c r="AG278" s="184"/>
      <c r="AH278" s="184"/>
      <c r="AI278" s="184"/>
      <c r="AJ278" s="184"/>
    </row>
    <row r="279" spans="1:36" x14ac:dyDescent="0.4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Z279" s="184"/>
      <c r="AA279" s="184"/>
      <c r="AB279" s="184"/>
      <c r="AC279" s="184"/>
      <c r="AD279" s="184"/>
      <c r="AE279" s="184"/>
      <c r="AF279" s="184"/>
      <c r="AG279" s="184"/>
      <c r="AH279" s="184"/>
      <c r="AI279" s="184"/>
      <c r="AJ279" s="184"/>
    </row>
    <row r="280" spans="1:36" x14ac:dyDescent="0.4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Z280" s="184"/>
      <c r="AA280" s="184"/>
      <c r="AB280" s="184"/>
      <c r="AC280" s="184"/>
      <c r="AD280" s="184"/>
      <c r="AE280" s="184"/>
      <c r="AF280" s="184"/>
      <c r="AG280" s="184"/>
      <c r="AH280" s="184"/>
      <c r="AI280" s="184"/>
      <c r="AJ280" s="184"/>
    </row>
    <row r="281" spans="1:36" x14ac:dyDescent="0.4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Z281" s="184"/>
      <c r="AA281" s="184"/>
      <c r="AB281" s="184"/>
      <c r="AC281" s="184"/>
      <c r="AD281" s="184"/>
      <c r="AE281" s="184"/>
      <c r="AF281" s="184"/>
      <c r="AG281" s="184"/>
      <c r="AH281" s="184"/>
      <c r="AI281" s="184"/>
      <c r="AJ281" s="184"/>
    </row>
    <row r="282" spans="1:36" x14ac:dyDescent="0.4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Z282" s="184"/>
      <c r="AA282" s="184"/>
      <c r="AB282" s="184"/>
      <c r="AC282" s="184"/>
      <c r="AD282" s="184"/>
      <c r="AE282" s="184"/>
      <c r="AF282" s="184"/>
      <c r="AG282" s="184"/>
      <c r="AH282" s="184"/>
      <c r="AI282" s="184"/>
      <c r="AJ282" s="184"/>
    </row>
    <row r="283" spans="1:36" x14ac:dyDescent="0.4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Z283" s="184"/>
      <c r="AA283" s="184"/>
      <c r="AB283" s="184"/>
      <c r="AC283" s="184"/>
      <c r="AD283" s="184"/>
      <c r="AE283" s="184"/>
      <c r="AF283" s="184"/>
      <c r="AG283" s="184"/>
      <c r="AH283" s="184"/>
      <c r="AI283" s="184"/>
      <c r="AJ283" s="184"/>
    </row>
    <row r="284" spans="1:36" x14ac:dyDescent="0.4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Z284" s="184"/>
      <c r="AA284" s="184"/>
      <c r="AB284" s="184"/>
      <c r="AC284" s="184"/>
      <c r="AD284" s="184"/>
      <c r="AE284" s="184"/>
      <c r="AF284" s="184"/>
      <c r="AG284" s="184"/>
      <c r="AH284" s="184"/>
      <c r="AI284" s="184"/>
      <c r="AJ284" s="184"/>
    </row>
    <row r="285" spans="1:36" x14ac:dyDescent="0.4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Z285" s="184"/>
      <c r="AA285" s="184"/>
      <c r="AB285" s="184"/>
      <c r="AC285" s="184"/>
      <c r="AD285" s="184"/>
      <c r="AE285" s="184"/>
      <c r="AF285" s="184"/>
      <c r="AG285" s="184"/>
      <c r="AH285" s="184"/>
      <c r="AI285" s="184"/>
      <c r="AJ285" s="184"/>
    </row>
    <row r="286" spans="1:36" x14ac:dyDescent="0.4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Z286" s="184"/>
      <c r="AA286" s="184"/>
      <c r="AB286" s="184"/>
      <c r="AC286" s="184"/>
      <c r="AD286" s="184"/>
      <c r="AE286" s="184"/>
      <c r="AF286" s="184"/>
      <c r="AG286" s="184"/>
      <c r="AH286" s="184"/>
      <c r="AI286" s="184"/>
      <c r="AJ286" s="184"/>
    </row>
    <row r="287" spans="1:36" x14ac:dyDescent="0.4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Z287" s="184"/>
      <c r="AA287" s="184"/>
      <c r="AB287" s="184"/>
      <c r="AC287" s="184"/>
      <c r="AD287" s="184"/>
      <c r="AE287" s="184"/>
      <c r="AF287" s="184"/>
      <c r="AG287" s="184"/>
      <c r="AH287" s="184"/>
      <c r="AI287" s="184"/>
      <c r="AJ287" s="184"/>
    </row>
    <row r="288" spans="1:36" x14ac:dyDescent="0.4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Z288" s="184"/>
      <c r="AA288" s="184"/>
      <c r="AB288" s="184"/>
      <c r="AC288" s="184"/>
      <c r="AD288" s="184"/>
      <c r="AE288" s="184"/>
      <c r="AF288" s="184"/>
      <c r="AG288" s="184"/>
      <c r="AH288" s="184"/>
      <c r="AI288" s="184"/>
      <c r="AJ288" s="184"/>
    </row>
    <row r="289" spans="1:36" x14ac:dyDescent="0.4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Z289" s="184"/>
      <c r="AA289" s="184"/>
      <c r="AB289" s="184"/>
      <c r="AC289" s="184"/>
      <c r="AD289" s="184"/>
      <c r="AE289" s="184"/>
      <c r="AF289" s="184"/>
      <c r="AG289" s="184"/>
      <c r="AH289" s="184"/>
      <c r="AI289" s="184"/>
      <c r="AJ289" s="184"/>
    </row>
    <row r="290" spans="1:36" x14ac:dyDescent="0.4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Z290" s="184"/>
      <c r="AA290" s="184"/>
      <c r="AB290" s="184"/>
      <c r="AC290" s="184"/>
      <c r="AD290" s="184"/>
      <c r="AE290" s="184"/>
      <c r="AF290" s="184"/>
      <c r="AG290" s="184"/>
      <c r="AH290" s="184"/>
      <c r="AI290" s="184"/>
      <c r="AJ290" s="184"/>
    </row>
    <row r="291" spans="1:36" x14ac:dyDescent="0.4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Z291" s="184"/>
      <c r="AA291" s="184"/>
      <c r="AB291" s="184"/>
      <c r="AC291" s="184"/>
      <c r="AD291" s="184"/>
      <c r="AE291" s="184"/>
      <c r="AF291" s="184"/>
      <c r="AG291" s="184"/>
      <c r="AH291" s="184"/>
      <c r="AI291" s="184"/>
      <c r="AJ291" s="184"/>
    </row>
    <row r="292" spans="1:36" x14ac:dyDescent="0.4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Z292" s="184"/>
      <c r="AA292" s="184"/>
      <c r="AB292" s="184"/>
      <c r="AC292" s="184"/>
      <c r="AD292" s="184"/>
      <c r="AE292" s="184"/>
      <c r="AF292" s="184"/>
      <c r="AG292" s="184"/>
      <c r="AH292" s="184"/>
      <c r="AI292" s="184"/>
      <c r="AJ292" s="184"/>
    </row>
    <row r="293" spans="1:36" x14ac:dyDescent="0.4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Z293" s="184"/>
      <c r="AA293" s="184"/>
      <c r="AB293" s="184"/>
      <c r="AC293" s="184"/>
      <c r="AD293" s="184"/>
      <c r="AE293" s="184"/>
      <c r="AF293" s="184"/>
      <c r="AG293" s="184"/>
      <c r="AH293" s="184"/>
      <c r="AI293" s="184"/>
      <c r="AJ293" s="184"/>
    </row>
    <row r="294" spans="1:36" x14ac:dyDescent="0.4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Z294" s="184"/>
      <c r="AA294" s="184"/>
      <c r="AB294" s="184"/>
      <c r="AC294" s="184"/>
      <c r="AD294" s="184"/>
      <c r="AE294" s="184"/>
      <c r="AF294" s="184"/>
      <c r="AG294" s="184"/>
      <c r="AH294" s="184"/>
      <c r="AI294" s="184"/>
      <c r="AJ294" s="184"/>
    </row>
    <row r="295" spans="1:36" x14ac:dyDescent="0.4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</row>
    <row r="296" spans="1:36" x14ac:dyDescent="0.4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</row>
    <row r="297" spans="1:36" x14ac:dyDescent="0.4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</row>
    <row r="298" spans="1:36" x14ac:dyDescent="0.4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</row>
    <row r="299" spans="1:36" x14ac:dyDescent="0.4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</row>
    <row r="300" spans="1:36" x14ac:dyDescent="0.4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Z300" s="184"/>
      <c r="AA300" s="184"/>
      <c r="AB300" s="184"/>
      <c r="AC300" s="184"/>
      <c r="AD300" s="184"/>
      <c r="AE300" s="184"/>
      <c r="AF300" s="184"/>
      <c r="AG300" s="184"/>
      <c r="AH300" s="184"/>
      <c r="AI300" s="184"/>
      <c r="AJ300" s="184"/>
    </row>
    <row r="301" spans="1:36" x14ac:dyDescent="0.4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Z301" s="184"/>
      <c r="AA301" s="184"/>
      <c r="AB301" s="184"/>
      <c r="AC301" s="184"/>
      <c r="AD301" s="184"/>
      <c r="AE301" s="184"/>
      <c r="AF301" s="184"/>
      <c r="AG301" s="184"/>
      <c r="AH301" s="184"/>
      <c r="AI301" s="184"/>
      <c r="AJ301" s="184"/>
    </row>
    <row r="302" spans="1:36" x14ac:dyDescent="0.4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Z302" s="184"/>
      <c r="AA302" s="184"/>
      <c r="AB302" s="184"/>
      <c r="AC302" s="184"/>
      <c r="AD302" s="184"/>
      <c r="AE302" s="184"/>
      <c r="AF302" s="184"/>
      <c r="AG302" s="184"/>
      <c r="AH302" s="184"/>
      <c r="AI302" s="184"/>
      <c r="AJ302" s="184"/>
    </row>
    <row r="303" spans="1:36" x14ac:dyDescent="0.4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Z303" s="184"/>
      <c r="AA303" s="184"/>
      <c r="AB303" s="184"/>
      <c r="AC303" s="184"/>
      <c r="AD303" s="184"/>
      <c r="AE303" s="184"/>
      <c r="AF303" s="184"/>
      <c r="AG303" s="184"/>
      <c r="AH303" s="184"/>
      <c r="AI303" s="184"/>
      <c r="AJ303" s="184"/>
    </row>
    <row r="304" spans="1:36" x14ac:dyDescent="0.4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Z304" s="184"/>
      <c r="AA304" s="184"/>
      <c r="AB304" s="184"/>
      <c r="AC304" s="184"/>
      <c r="AD304" s="184"/>
      <c r="AE304" s="184"/>
      <c r="AF304" s="184"/>
      <c r="AG304" s="184"/>
      <c r="AH304" s="184"/>
      <c r="AI304" s="184"/>
      <c r="AJ304" s="184"/>
    </row>
    <row r="305" spans="1:36" x14ac:dyDescent="0.4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Z305" s="184"/>
      <c r="AA305" s="184"/>
      <c r="AB305" s="184"/>
      <c r="AC305" s="184"/>
      <c r="AD305" s="184"/>
      <c r="AE305" s="184"/>
      <c r="AF305" s="184"/>
      <c r="AG305" s="184"/>
      <c r="AH305" s="184"/>
      <c r="AI305" s="184"/>
      <c r="AJ305" s="184"/>
    </row>
    <row r="306" spans="1:36" x14ac:dyDescent="0.4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Z306" s="184"/>
      <c r="AA306" s="184"/>
      <c r="AB306" s="184"/>
      <c r="AC306" s="184"/>
      <c r="AD306" s="184"/>
      <c r="AE306" s="184"/>
      <c r="AF306" s="184"/>
      <c r="AG306" s="184"/>
      <c r="AH306" s="184"/>
      <c r="AI306" s="184"/>
      <c r="AJ306" s="184"/>
    </row>
    <row r="307" spans="1:36" x14ac:dyDescent="0.4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Z307" s="184"/>
      <c r="AA307" s="184"/>
      <c r="AB307" s="184"/>
      <c r="AC307" s="184"/>
      <c r="AD307" s="184"/>
      <c r="AE307" s="184"/>
      <c r="AF307" s="184"/>
      <c r="AG307" s="184"/>
      <c r="AH307" s="184"/>
      <c r="AI307" s="184"/>
      <c r="AJ307" s="184"/>
    </row>
    <row r="308" spans="1:36" x14ac:dyDescent="0.4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Z308" s="184"/>
      <c r="AA308" s="184"/>
      <c r="AB308" s="184"/>
      <c r="AC308" s="184"/>
      <c r="AD308" s="184"/>
      <c r="AE308" s="184"/>
      <c r="AF308" s="184"/>
      <c r="AG308" s="184"/>
      <c r="AH308" s="184"/>
      <c r="AI308" s="184"/>
      <c r="AJ308" s="184"/>
    </row>
    <row r="309" spans="1:36" x14ac:dyDescent="0.4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Z309" s="184"/>
      <c r="AA309" s="184"/>
      <c r="AB309" s="184"/>
      <c r="AC309" s="184"/>
      <c r="AD309" s="184"/>
      <c r="AE309" s="184"/>
      <c r="AF309" s="184"/>
      <c r="AG309" s="184"/>
      <c r="AH309" s="184"/>
      <c r="AI309" s="184"/>
      <c r="AJ309" s="184"/>
    </row>
    <row r="310" spans="1:36" x14ac:dyDescent="0.4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Z310" s="184"/>
      <c r="AA310" s="184"/>
      <c r="AB310" s="184"/>
      <c r="AC310" s="184"/>
      <c r="AD310" s="184"/>
      <c r="AE310" s="184"/>
      <c r="AF310" s="184"/>
      <c r="AG310" s="184"/>
      <c r="AH310" s="184"/>
      <c r="AI310" s="184"/>
      <c r="AJ310" s="184"/>
    </row>
    <row r="311" spans="1:36" x14ac:dyDescent="0.4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Z311" s="184"/>
      <c r="AA311" s="184"/>
      <c r="AB311" s="184"/>
      <c r="AC311" s="184"/>
      <c r="AD311" s="184"/>
      <c r="AE311" s="184"/>
      <c r="AF311" s="184"/>
      <c r="AG311" s="184"/>
      <c r="AH311" s="184"/>
      <c r="AI311" s="184"/>
      <c r="AJ311" s="184"/>
    </row>
    <row r="312" spans="1:36" x14ac:dyDescent="0.4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Z312" s="184"/>
      <c r="AA312" s="184"/>
      <c r="AB312" s="184"/>
      <c r="AC312" s="184"/>
      <c r="AD312" s="184"/>
      <c r="AE312" s="184"/>
      <c r="AF312" s="184"/>
      <c r="AG312" s="184"/>
      <c r="AH312" s="184"/>
      <c r="AI312" s="184"/>
      <c r="AJ312" s="184"/>
    </row>
    <row r="313" spans="1:36" x14ac:dyDescent="0.4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Z313" s="184"/>
      <c r="AA313" s="184"/>
      <c r="AB313" s="184"/>
      <c r="AC313" s="184"/>
      <c r="AD313" s="184"/>
      <c r="AE313" s="184"/>
      <c r="AF313" s="184"/>
      <c r="AG313" s="184"/>
      <c r="AH313" s="184"/>
      <c r="AI313" s="184"/>
      <c r="AJ313" s="184"/>
    </row>
    <row r="314" spans="1:36" x14ac:dyDescent="0.4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Z314" s="184"/>
      <c r="AA314" s="184"/>
      <c r="AB314" s="184"/>
      <c r="AC314" s="184"/>
      <c r="AD314" s="184"/>
      <c r="AE314" s="184"/>
      <c r="AF314" s="184"/>
      <c r="AG314" s="184"/>
      <c r="AH314" s="184"/>
      <c r="AI314" s="184"/>
      <c r="AJ314" s="184"/>
    </row>
    <row r="315" spans="1:36" x14ac:dyDescent="0.4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Z315" s="184"/>
      <c r="AA315" s="184"/>
      <c r="AB315" s="184"/>
      <c r="AC315" s="184"/>
      <c r="AD315" s="184"/>
      <c r="AE315" s="184"/>
      <c r="AF315" s="184"/>
      <c r="AG315" s="184"/>
      <c r="AH315" s="184"/>
      <c r="AI315" s="184"/>
      <c r="AJ315" s="184"/>
    </row>
    <row r="316" spans="1:36" x14ac:dyDescent="0.4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Z316" s="184"/>
      <c r="AA316" s="184"/>
      <c r="AB316" s="184"/>
      <c r="AC316" s="184"/>
      <c r="AD316" s="184"/>
      <c r="AE316" s="184"/>
      <c r="AF316" s="184"/>
      <c r="AG316" s="184"/>
      <c r="AH316" s="184"/>
      <c r="AI316" s="184"/>
      <c r="AJ316" s="184"/>
    </row>
    <row r="317" spans="1:36" x14ac:dyDescent="0.4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Z317" s="184"/>
      <c r="AA317" s="184"/>
      <c r="AB317" s="184"/>
      <c r="AC317" s="184"/>
      <c r="AD317" s="184"/>
      <c r="AE317" s="184"/>
      <c r="AF317" s="184"/>
      <c r="AG317" s="184"/>
      <c r="AH317" s="184"/>
      <c r="AI317" s="184"/>
      <c r="AJ317" s="184"/>
    </row>
    <row r="318" spans="1:36" x14ac:dyDescent="0.4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Z318" s="184"/>
      <c r="AA318" s="184"/>
      <c r="AB318" s="184"/>
      <c r="AC318" s="184"/>
      <c r="AD318" s="184"/>
      <c r="AE318" s="184"/>
      <c r="AF318" s="184"/>
      <c r="AG318" s="184"/>
      <c r="AH318" s="184"/>
      <c r="AI318" s="184"/>
      <c r="AJ318" s="184"/>
    </row>
    <row r="319" spans="1:36" x14ac:dyDescent="0.4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Z319" s="184"/>
      <c r="AA319" s="184"/>
      <c r="AB319" s="184"/>
      <c r="AC319" s="184"/>
      <c r="AD319" s="184"/>
      <c r="AE319" s="184"/>
      <c r="AF319" s="184"/>
      <c r="AG319" s="184"/>
      <c r="AH319" s="184"/>
      <c r="AI319" s="184"/>
      <c r="AJ319" s="184"/>
    </row>
    <row r="320" spans="1:36" x14ac:dyDescent="0.4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Z320" s="184"/>
      <c r="AA320" s="184"/>
      <c r="AB320" s="184"/>
      <c r="AC320" s="184"/>
      <c r="AD320" s="184"/>
      <c r="AE320" s="184"/>
      <c r="AF320" s="184"/>
      <c r="AG320" s="184"/>
      <c r="AH320" s="184"/>
      <c r="AI320" s="184"/>
      <c r="AJ320" s="184"/>
    </row>
    <row r="321" spans="1:36" x14ac:dyDescent="0.4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Z321" s="184"/>
      <c r="AA321" s="184"/>
      <c r="AB321" s="184"/>
      <c r="AC321" s="184"/>
      <c r="AD321" s="184"/>
      <c r="AE321" s="184"/>
      <c r="AF321" s="184"/>
      <c r="AG321" s="184"/>
      <c r="AH321" s="184"/>
      <c r="AI321" s="184"/>
      <c r="AJ321" s="184"/>
    </row>
    <row r="322" spans="1:36" x14ac:dyDescent="0.4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Z322" s="184"/>
      <c r="AA322" s="184"/>
      <c r="AB322" s="184"/>
      <c r="AC322" s="184"/>
      <c r="AD322" s="184"/>
      <c r="AE322" s="184"/>
      <c r="AF322" s="184"/>
      <c r="AG322" s="184"/>
      <c r="AH322" s="184"/>
      <c r="AI322" s="184"/>
      <c r="AJ322" s="184"/>
    </row>
    <row r="323" spans="1:36" x14ac:dyDescent="0.4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Z323" s="184"/>
      <c r="AA323" s="184"/>
      <c r="AB323" s="184"/>
      <c r="AC323" s="184"/>
      <c r="AD323" s="184"/>
      <c r="AE323" s="184"/>
      <c r="AF323" s="184"/>
      <c r="AG323" s="184"/>
      <c r="AH323" s="184"/>
      <c r="AI323" s="184"/>
      <c r="AJ323" s="184"/>
    </row>
    <row r="324" spans="1:36" x14ac:dyDescent="0.4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Z324" s="184"/>
      <c r="AA324" s="184"/>
      <c r="AB324" s="184"/>
      <c r="AC324" s="184"/>
      <c r="AD324" s="184"/>
      <c r="AE324" s="184"/>
      <c r="AF324" s="184"/>
      <c r="AG324" s="184"/>
      <c r="AH324" s="184"/>
      <c r="AI324" s="184"/>
      <c r="AJ324" s="184"/>
    </row>
    <row r="325" spans="1:36" x14ac:dyDescent="0.4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Z325" s="184"/>
      <c r="AA325" s="184"/>
      <c r="AB325" s="184"/>
      <c r="AC325" s="184"/>
      <c r="AD325" s="184"/>
      <c r="AE325" s="184"/>
      <c r="AF325" s="184"/>
      <c r="AG325" s="184"/>
      <c r="AH325" s="184"/>
      <c r="AI325" s="184"/>
      <c r="AJ325" s="184"/>
    </row>
    <row r="326" spans="1:36" x14ac:dyDescent="0.4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Z326" s="184"/>
      <c r="AA326" s="184"/>
      <c r="AB326" s="184"/>
      <c r="AC326" s="184"/>
      <c r="AD326" s="184"/>
      <c r="AE326" s="184"/>
      <c r="AF326" s="184"/>
      <c r="AG326" s="184"/>
      <c r="AH326" s="184"/>
      <c r="AI326" s="184"/>
      <c r="AJ326" s="184"/>
    </row>
    <row r="327" spans="1:36" x14ac:dyDescent="0.4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Z327" s="184"/>
      <c r="AA327" s="184"/>
      <c r="AB327" s="184"/>
      <c r="AC327" s="184"/>
      <c r="AD327" s="184"/>
      <c r="AE327" s="184"/>
      <c r="AF327" s="184"/>
      <c r="AG327" s="184"/>
      <c r="AH327" s="184"/>
      <c r="AI327" s="184"/>
      <c r="AJ327" s="184"/>
    </row>
    <row r="328" spans="1:36" x14ac:dyDescent="0.4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Z328" s="184"/>
      <c r="AA328" s="184"/>
      <c r="AB328" s="184"/>
      <c r="AC328" s="184"/>
      <c r="AD328" s="184"/>
      <c r="AE328" s="184"/>
      <c r="AF328" s="184"/>
      <c r="AG328" s="184"/>
      <c r="AH328" s="184"/>
      <c r="AI328" s="184"/>
      <c r="AJ328" s="184"/>
    </row>
    <row r="329" spans="1:36" x14ac:dyDescent="0.4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Z329" s="184"/>
      <c r="AA329" s="184"/>
      <c r="AB329" s="184"/>
      <c r="AC329" s="184"/>
      <c r="AD329" s="184"/>
      <c r="AE329" s="184"/>
      <c r="AF329" s="184"/>
      <c r="AG329" s="184"/>
      <c r="AH329" s="184"/>
      <c r="AI329" s="184"/>
      <c r="AJ329" s="184"/>
    </row>
    <row r="330" spans="1:36" x14ac:dyDescent="0.4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Z330" s="184"/>
      <c r="AA330" s="184"/>
      <c r="AB330" s="184"/>
      <c r="AC330" s="184"/>
      <c r="AD330" s="184"/>
      <c r="AE330" s="184"/>
      <c r="AF330" s="184"/>
      <c r="AG330" s="184"/>
      <c r="AH330" s="184"/>
      <c r="AI330" s="184"/>
      <c r="AJ330" s="184"/>
    </row>
    <row r="331" spans="1:36" x14ac:dyDescent="0.4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Z331" s="184"/>
      <c r="AA331" s="184"/>
      <c r="AB331" s="184"/>
      <c r="AC331" s="184"/>
      <c r="AD331" s="184"/>
      <c r="AE331" s="184"/>
      <c r="AF331" s="184"/>
      <c r="AG331" s="184"/>
      <c r="AH331" s="184"/>
      <c r="AI331" s="184"/>
      <c r="AJ331" s="184"/>
    </row>
    <row r="332" spans="1:36" x14ac:dyDescent="0.4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Z332" s="184"/>
      <c r="AA332" s="184"/>
      <c r="AB332" s="184"/>
      <c r="AC332" s="184"/>
      <c r="AD332" s="184"/>
      <c r="AE332" s="184"/>
      <c r="AF332" s="184"/>
      <c r="AG332" s="184"/>
      <c r="AH332" s="184"/>
      <c r="AI332" s="184"/>
      <c r="AJ332" s="184"/>
    </row>
    <row r="333" spans="1:36" x14ac:dyDescent="0.4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Z333" s="184"/>
      <c r="AA333" s="184"/>
      <c r="AB333" s="184"/>
      <c r="AC333" s="184"/>
      <c r="AD333" s="184"/>
      <c r="AE333" s="184"/>
      <c r="AF333" s="184"/>
      <c r="AG333" s="184"/>
      <c r="AH333" s="184"/>
      <c r="AI333" s="184"/>
      <c r="AJ333" s="184"/>
    </row>
    <row r="334" spans="1:36" x14ac:dyDescent="0.4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Z334" s="184"/>
      <c r="AA334" s="184"/>
      <c r="AB334" s="184"/>
      <c r="AC334" s="184"/>
      <c r="AD334" s="184"/>
      <c r="AE334" s="184"/>
      <c r="AF334" s="184"/>
      <c r="AG334" s="184"/>
      <c r="AH334" s="184"/>
      <c r="AI334" s="184"/>
      <c r="AJ334" s="184"/>
    </row>
    <row r="335" spans="1:36" x14ac:dyDescent="0.4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Z335" s="184"/>
      <c r="AA335" s="184"/>
      <c r="AB335" s="184"/>
      <c r="AC335" s="184"/>
      <c r="AD335" s="184"/>
      <c r="AE335" s="184"/>
      <c r="AF335" s="184"/>
      <c r="AG335" s="184"/>
      <c r="AH335" s="184"/>
      <c r="AI335" s="184"/>
      <c r="AJ335" s="184"/>
    </row>
    <row r="336" spans="1:36" x14ac:dyDescent="0.4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Z336" s="184"/>
      <c r="AA336" s="184"/>
      <c r="AB336" s="184"/>
      <c r="AC336" s="184"/>
      <c r="AD336" s="184"/>
      <c r="AE336" s="184"/>
      <c r="AF336" s="184"/>
      <c r="AG336" s="184"/>
      <c r="AH336" s="184"/>
      <c r="AI336" s="184"/>
      <c r="AJ336" s="184"/>
    </row>
    <row r="337" spans="1:36" x14ac:dyDescent="0.4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Z337" s="184"/>
      <c r="AA337" s="184"/>
      <c r="AB337" s="184"/>
      <c r="AC337" s="184"/>
      <c r="AD337" s="184"/>
      <c r="AE337" s="184"/>
      <c r="AF337" s="184"/>
      <c r="AG337" s="184"/>
      <c r="AH337" s="184"/>
      <c r="AI337" s="184"/>
      <c r="AJ337" s="184"/>
    </row>
    <row r="338" spans="1:36" x14ac:dyDescent="0.4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Z338" s="184"/>
      <c r="AA338" s="184"/>
      <c r="AB338" s="184"/>
      <c r="AC338" s="184"/>
      <c r="AD338" s="184"/>
      <c r="AE338" s="184"/>
      <c r="AF338" s="184"/>
      <c r="AG338" s="184"/>
      <c r="AH338" s="184"/>
      <c r="AI338" s="184"/>
      <c r="AJ338" s="184"/>
    </row>
    <row r="339" spans="1:36" x14ac:dyDescent="0.4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Z339" s="184"/>
      <c r="AA339" s="184"/>
      <c r="AB339" s="184"/>
      <c r="AC339" s="184"/>
      <c r="AD339" s="184"/>
      <c r="AE339" s="184"/>
      <c r="AF339" s="184"/>
      <c r="AG339" s="184"/>
      <c r="AH339" s="184"/>
      <c r="AI339" s="184"/>
      <c r="AJ339" s="184"/>
    </row>
    <row r="340" spans="1:36" x14ac:dyDescent="0.4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Z340" s="184"/>
      <c r="AA340" s="184"/>
      <c r="AB340" s="184"/>
      <c r="AC340" s="184"/>
      <c r="AD340" s="184"/>
      <c r="AE340" s="184"/>
      <c r="AF340" s="184"/>
      <c r="AG340" s="184"/>
      <c r="AH340" s="184"/>
      <c r="AI340" s="184"/>
      <c r="AJ340" s="184"/>
    </row>
    <row r="341" spans="1:36" x14ac:dyDescent="0.4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Z341" s="184"/>
      <c r="AA341" s="184"/>
      <c r="AB341" s="184"/>
      <c r="AC341" s="184"/>
      <c r="AD341" s="184"/>
      <c r="AE341" s="184"/>
      <c r="AF341" s="184"/>
      <c r="AG341" s="184"/>
      <c r="AH341" s="184"/>
      <c r="AI341" s="184"/>
      <c r="AJ341" s="184"/>
    </row>
    <row r="342" spans="1:36" x14ac:dyDescent="0.4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Z342" s="184"/>
      <c r="AA342" s="184"/>
      <c r="AB342" s="184"/>
      <c r="AC342" s="184"/>
      <c r="AD342" s="184"/>
      <c r="AE342" s="184"/>
      <c r="AF342" s="184"/>
      <c r="AG342" s="184"/>
      <c r="AH342" s="184"/>
      <c r="AI342" s="184"/>
      <c r="AJ342" s="184"/>
    </row>
    <row r="343" spans="1:36" x14ac:dyDescent="0.4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Z343" s="184"/>
      <c r="AA343" s="184"/>
      <c r="AB343" s="184"/>
      <c r="AC343" s="184"/>
      <c r="AD343" s="184"/>
      <c r="AE343" s="184"/>
      <c r="AF343" s="184"/>
      <c r="AG343" s="184"/>
      <c r="AH343" s="184"/>
      <c r="AI343" s="184"/>
      <c r="AJ343" s="184"/>
    </row>
    <row r="344" spans="1:36" x14ac:dyDescent="0.4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Z344" s="184"/>
      <c r="AA344" s="184"/>
      <c r="AB344" s="184"/>
      <c r="AC344" s="184"/>
      <c r="AD344" s="184"/>
      <c r="AE344" s="184"/>
      <c r="AF344" s="184"/>
      <c r="AG344" s="184"/>
      <c r="AH344" s="184"/>
      <c r="AI344" s="184"/>
      <c r="AJ344" s="184"/>
    </row>
    <row r="345" spans="1:36" x14ac:dyDescent="0.4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Z345" s="184"/>
      <c r="AA345" s="184"/>
      <c r="AB345" s="184"/>
      <c r="AC345" s="184"/>
      <c r="AD345" s="184"/>
      <c r="AE345" s="184"/>
      <c r="AF345" s="184"/>
      <c r="AG345" s="184"/>
      <c r="AH345" s="184"/>
      <c r="AI345" s="184"/>
      <c r="AJ345" s="184"/>
    </row>
    <row r="346" spans="1:36" x14ac:dyDescent="0.4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Z346" s="184"/>
      <c r="AA346" s="184"/>
      <c r="AB346" s="184"/>
      <c r="AC346" s="184"/>
      <c r="AD346" s="184"/>
      <c r="AE346" s="184"/>
      <c r="AF346" s="184"/>
      <c r="AG346" s="184"/>
      <c r="AH346" s="184"/>
      <c r="AI346" s="184"/>
      <c r="AJ346" s="184"/>
    </row>
    <row r="347" spans="1:36" x14ac:dyDescent="0.4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Z347" s="184"/>
      <c r="AA347" s="184"/>
      <c r="AB347" s="184"/>
      <c r="AC347" s="184"/>
      <c r="AD347" s="184"/>
      <c r="AE347" s="184"/>
      <c r="AF347" s="184"/>
      <c r="AG347" s="184"/>
      <c r="AH347" s="184"/>
      <c r="AI347" s="184"/>
      <c r="AJ347" s="184"/>
    </row>
    <row r="348" spans="1:36" x14ac:dyDescent="0.4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Z348" s="184"/>
      <c r="AA348" s="184"/>
      <c r="AB348" s="184"/>
      <c r="AC348" s="184"/>
      <c r="AD348" s="184"/>
      <c r="AE348" s="184"/>
      <c r="AF348" s="184"/>
      <c r="AG348" s="184"/>
      <c r="AH348" s="184"/>
      <c r="AI348" s="184"/>
      <c r="AJ348" s="184"/>
    </row>
    <row r="349" spans="1:36" x14ac:dyDescent="0.4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Z349" s="184"/>
      <c r="AA349" s="184"/>
      <c r="AB349" s="184"/>
      <c r="AC349" s="184"/>
      <c r="AD349" s="184"/>
      <c r="AE349" s="184"/>
      <c r="AF349" s="184"/>
      <c r="AG349" s="184"/>
      <c r="AH349" s="184"/>
      <c r="AI349" s="184"/>
      <c r="AJ349" s="184"/>
    </row>
    <row r="350" spans="1:36" x14ac:dyDescent="0.4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Z350" s="184"/>
      <c r="AA350" s="184"/>
      <c r="AB350" s="184"/>
      <c r="AC350" s="184"/>
      <c r="AD350" s="184"/>
      <c r="AE350" s="184"/>
      <c r="AF350" s="184"/>
      <c r="AG350" s="184"/>
      <c r="AH350" s="184"/>
      <c r="AI350" s="184"/>
      <c r="AJ350" s="184"/>
    </row>
    <row r="351" spans="1:36" x14ac:dyDescent="0.4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Z351" s="184"/>
      <c r="AA351" s="184"/>
      <c r="AB351" s="184"/>
      <c r="AC351" s="184"/>
      <c r="AD351" s="184"/>
      <c r="AE351" s="184"/>
      <c r="AF351" s="184"/>
      <c r="AG351" s="184"/>
      <c r="AH351" s="184"/>
      <c r="AI351" s="184"/>
      <c r="AJ351" s="184"/>
    </row>
    <row r="352" spans="1:36" x14ac:dyDescent="0.4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Z352" s="184"/>
      <c r="AA352" s="184"/>
      <c r="AB352" s="184"/>
      <c r="AC352" s="184"/>
      <c r="AD352" s="184"/>
      <c r="AE352" s="184"/>
      <c r="AF352" s="184"/>
      <c r="AG352" s="184"/>
      <c r="AH352" s="184"/>
      <c r="AI352" s="184"/>
      <c r="AJ352" s="184"/>
    </row>
    <row r="353" spans="1:36" x14ac:dyDescent="0.4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Z353" s="184"/>
      <c r="AA353" s="184"/>
      <c r="AB353" s="184"/>
      <c r="AC353" s="184"/>
      <c r="AD353" s="184"/>
      <c r="AE353" s="184"/>
      <c r="AF353" s="184"/>
      <c r="AG353" s="184"/>
      <c r="AH353" s="184"/>
      <c r="AI353" s="184"/>
      <c r="AJ353" s="184"/>
    </row>
    <row r="354" spans="1:36" x14ac:dyDescent="0.4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Z354" s="184"/>
      <c r="AA354" s="184"/>
      <c r="AB354" s="184"/>
      <c r="AC354" s="184"/>
      <c r="AD354" s="184"/>
      <c r="AE354" s="184"/>
      <c r="AF354" s="184"/>
      <c r="AG354" s="184"/>
      <c r="AH354" s="184"/>
      <c r="AI354" s="184"/>
      <c r="AJ354" s="184"/>
    </row>
    <row r="355" spans="1:36" x14ac:dyDescent="0.4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Z355" s="184"/>
      <c r="AA355" s="184"/>
      <c r="AB355" s="184"/>
      <c r="AC355" s="184"/>
      <c r="AD355" s="184"/>
      <c r="AE355" s="184"/>
      <c r="AF355" s="184"/>
      <c r="AG355" s="184"/>
      <c r="AH355" s="184"/>
      <c r="AI355" s="184"/>
      <c r="AJ355" s="184"/>
    </row>
    <row r="356" spans="1:36" x14ac:dyDescent="0.4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Z356" s="184"/>
      <c r="AA356" s="184"/>
      <c r="AB356" s="184"/>
      <c r="AC356" s="184"/>
      <c r="AD356" s="184"/>
      <c r="AE356" s="184"/>
      <c r="AF356" s="184"/>
      <c r="AG356" s="184"/>
      <c r="AH356" s="184"/>
      <c r="AI356" s="184"/>
      <c r="AJ356" s="184"/>
    </row>
    <row r="357" spans="1:36" x14ac:dyDescent="0.4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Z357" s="184"/>
      <c r="AA357" s="184"/>
      <c r="AB357" s="184"/>
      <c r="AC357" s="184"/>
      <c r="AD357" s="184"/>
      <c r="AE357" s="184"/>
      <c r="AF357" s="184"/>
      <c r="AG357" s="184"/>
      <c r="AH357" s="184"/>
      <c r="AI357" s="184"/>
      <c r="AJ357" s="184"/>
    </row>
    <row r="358" spans="1:36" x14ac:dyDescent="0.4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Z358" s="184"/>
      <c r="AA358" s="184"/>
      <c r="AB358" s="184"/>
      <c r="AC358" s="184"/>
      <c r="AD358" s="184"/>
      <c r="AE358" s="184"/>
      <c r="AF358" s="184"/>
      <c r="AG358" s="184"/>
      <c r="AH358" s="184"/>
      <c r="AI358" s="184"/>
      <c r="AJ358" s="184"/>
    </row>
    <row r="359" spans="1:36" x14ac:dyDescent="0.4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Z359" s="184"/>
      <c r="AA359" s="184"/>
      <c r="AB359" s="184"/>
      <c r="AC359" s="184"/>
      <c r="AD359" s="184"/>
      <c r="AE359" s="184"/>
      <c r="AF359" s="184"/>
      <c r="AG359" s="184"/>
      <c r="AH359" s="184"/>
      <c r="AI359" s="184"/>
      <c r="AJ359" s="184"/>
    </row>
    <row r="360" spans="1:36" x14ac:dyDescent="0.4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Z360" s="184"/>
      <c r="AA360" s="184"/>
      <c r="AB360" s="184"/>
      <c r="AC360" s="184"/>
      <c r="AD360" s="184"/>
      <c r="AE360" s="184"/>
      <c r="AF360" s="184"/>
      <c r="AG360" s="184"/>
      <c r="AH360" s="184"/>
      <c r="AI360" s="184"/>
      <c r="AJ360" s="184"/>
    </row>
    <row r="361" spans="1:36" x14ac:dyDescent="0.4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Z361" s="184"/>
      <c r="AA361" s="184"/>
      <c r="AB361" s="184"/>
      <c r="AC361" s="184"/>
      <c r="AD361" s="184"/>
      <c r="AE361" s="184"/>
      <c r="AF361" s="184"/>
      <c r="AG361" s="184"/>
      <c r="AH361" s="184"/>
      <c r="AI361" s="184"/>
      <c r="AJ361" s="184"/>
    </row>
    <row r="362" spans="1:36" x14ac:dyDescent="0.4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Z362" s="184"/>
      <c r="AA362" s="184"/>
      <c r="AB362" s="184"/>
      <c r="AC362" s="184"/>
      <c r="AD362" s="184"/>
      <c r="AE362" s="184"/>
      <c r="AF362" s="184"/>
      <c r="AG362" s="184"/>
      <c r="AH362" s="184"/>
      <c r="AI362" s="184"/>
      <c r="AJ362" s="184"/>
    </row>
    <row r="363" spans="1:36" x14ac:dyDescent="0.4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Z363" s="184"/>
      <c r="AA363" s="184"/>
      <c r="AB363" s="184"/>
      <c r="AC363" s="184"/>
      <c r="AD363" s="184"/>
      <c r="AE363" s="184"/>
      <c r="AF363" s="184"/>
      <c r="AG363" s="184"/>
      <c r="AH363" s="184"/>
      <c r="AI363" s="184"/>
      <c r="AJ363" s="184"/>
    </row>
    <row r="364" spans="1:36" x14ac:dyDescent="0.4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Z364" s="184"/>
      <c r="AA364" s="184"/>
      <c r="AB364" s="184"/>
      <c r="AC364" s="184"/>
      <c r="AD364" s="184"/>
      <c r="AE364" s="184"/>
      <c r="AF364" s="184"/>
      <c r="AG364" s="184"/>
      <c r="AH364" s="184"/>
      <c r="AI364" s="184"/>
      <c r="AJ364" s="184"/>
    </row>
    <row r="365" spans="1:36" x14ac:dyDescent="0.4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Z365" s="184"/>
      <c r="AA365" s="184"/>
      <c r="AB365" s="184"/>
      <c r="AC365" s="184"/>
      <c r="AD365" s="184"/>
      <c r="AE365" s="184"/>
      <c r="AF365" s="184"/>
      <c r="AG365" s="184"/>
      <c r="AH365" s="184"/>
      <c r="AI365" s="184"/>
      <c r="AJ365" s="184"/>
    </row>
    <row r="366" spans="1:36" x14ac:dyDescent="0.4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Z366" s="184"/>
      <c r="AA366" s="184"/>
      <c r="AB366" s="184"/>
      <c r="AC366" s="184"/>
      <c r="AD366" s="184"/>
      <c r="AE366" s="184"/>
      <c r="AF366" s="184"/>
      <c r="AG366" s="184"/>
      <c r="AH366" s="184"/>
      <c r="AI366" s="184"/>
      <c r="AJ366" s="184"/>
    </row>
    <row r="367" spans="1:36" x14ac:dyDescent="0.4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</row>
    <row r="368" spans="1:36" x14ac:dyDescent="0.4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Z368" s="184"/>
      <c r="AA368" s="184"/>
      <c r="AB368" s="184"/>
      <c r="AC368" s="184"/>
      <c r="AD368" s="184"/>
      <c r="AE368" s="184"/>
      <c r="AF368" s="184"/>
      <c r="AG368" s="184"/>
      <c r="AH368" s="184"/>
      <c r="AI368" s="184"/>
      <c r="AJ368" s="184"/>
    </row>
    <row r="369" spans="1:36" x14ac:dyDescent="0.4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Z369" s="184"/>
      <c r="AA369" s="184"/>
      <c r="AB369" s="184"/>
      <c r="AC369" s="184"/>
      <c r="AD369" s="184"/>
      <c r="AE369" s="184"/>
      <c r="AF369" s="184"/>
      <c r="AG369" s="184"/>
      <c r="AH369" s="184"/>
      <c r="AI369" s="184"/>
      <c r="AJ369" s="184"/>
    </row>
    <row r="370" spans="1:36" x14ac:dyDescent="0.4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Z370" s="184"/>
      <c r="AA370" s="184"/>
      <c r="AB370" s="184"/>
      <c r="AC370" s="184"/>
      <c r="AD370" s="184"/>
      <c r="AE370" s="184"/>
      <c r="AF370" s="184"/>
      <c r="AG370" s="184"/>
      <c r="AH370" s="184"/>
      <c r="AI370" s="184"/>
      <c r="AJ370" s="184"/>
    </row>
    <row r="371" spans="1:36" x14ac:dyDescent="0.4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Z371" s="184"/>
      <c r="AA371" s="184"/>
      <c r="AB371" s="184"/>
      <c r="AC371" s="184"/>
      <c r="AD371" s="184"/>
      <c r="AE371" s="184"/>
      <c r="AF371" s="184"/>
      <c r="AG371" s="184"/>
      <c r="AH371" s="184"/>
      <c r="AI371" s="184"/>
      <c r="AJ371" s="184"/>
    </row>
    <row r="372" spans="1:36" x14ac:dyDescent="0.4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Z372" s="184"/>
      <c r="AA372" s="184"/>
      <c r="AB372" s="184"/>
      <c r="AC372" s="184"/>
      <c r="AD372" s="184"/>
      <c r="AE372" s="184"/>
      <c r="AF372" s="184"/>
      <c r="AG372" s="184"/>
      <c r="AH372" s="184"/>
      <c r="AI372" s="184"/>
      <c r="AJ372" s="184"/>
    </row>
    <row r="373" spans="1:36" x14ac:dyDescent="0.4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Z373" s="184"/>
      <c r="AA373" s="184"/>
      <c r="AB373" s="184"/>
      <c r="AC373" s="184"/>
      <c r="AD373" s="184"/>
      <c r="AE373" s="184"/>
      <c r="AF373" s="184"/>
      <c r="AG373" s="184"/>
      <c r="AH373" s="184"/>
      <c r="AI373" s="184"/>
      <c r="AJ373" s="184"/>
    </row>
    <row r="374" spans="1:36" x14ac:dyDescent="0.4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Z374" s="184"/>
      <c r="AA374" s="184"/>
      <c r="AB374" s="184"/>
      <c r="AC374" s="184"/>
      <c r="AD374" s="184"/>
      <c r="AE374" s="184"/>
      <c r="AF374" s="184"/>
      <c r="AG374" s="184"/>
      <c r="AH374" s="184"/>
      <c r="AI374" s="184"/>
      <c r="AJ374" s="184"/>
    </row>
    <row r="375" spans="1:36" x14ac:dyDescent="0.4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Z375" s="184"/>
      <c r="AA375" s="184"/>
      <c r="AB375" s="184"/>
      <c r="AC375" s="184"/>
      <c r="AD375" s="184"/>
      <c r="AE375" s="184"/>
      <c r="AF375" s="184"/>
      <c r="AG375" s="184"/>
      <c r="AH375" s="184"/>
      <c r="AI375" s="184"/>
      <c r="AJ375" s="184"/>
    </row>
    <row r="376" spans="1:36" x14ac:dyDescent="0.4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Z376" s="184"/>
      <c r="AA376" s="184"/>
      <c r="AB376" s="184"/>
      <c r="AC376" s="184"/>
      <c r="AD376" s="184"/>
      <c r="AE376" s="184"/>
      <c r="AF376" s="184"/>
      <c r="AG376" s="184"/>
      <c r="AH376" s="184"/>
      <c r="AI376" s="184"/>
      <c r="AJ376" s="184"/>
    </row>
    <row r="377" spans="1:36" x14ac:dyDescent="0.4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Z377" s="184"/>
      <c r="AA377" s="184"/>
      <c r="AB377" s="184"/>
      <c r="AC377" s="184"/>
      <c r="AD377" s="184"/>
      <c r="AE377" s="184"/>
      <c r="AF377" s="184"/>
      <c r="AG377" s="184"/>
      <c r="AH377" s="184"/>
      <c r="AI377" s="184"/>
      <c r="AJ377" s="184"/>
    </row>
    <row r="378" spans="1:36" x14ac:dyDescent="0.4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Z378" s="184"/>
      <c r="AA378" s="184"/>
      <c r="AB378" s="184"/>
      <c r="AC378" s="184"/>
      <c r="AD378" s="184"/>
      <c r="AE378" s="184"/>
      <c r="AF378" s="184"/>
      <c r="AG378" s="184"/>
      <c r="AH378" s="184"/>
      <c r="AI378" s="184"/>
      <c r="AJ378" s="184"/>
    </row>
    <row r="379" spans="1:36" x14ac:dyDescent="0.4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Z379" s="184"/>
      <c r="AA379" s="184"/>
      <c r="AB379" s="184"/>
      <c r="AC379" s="184"/>
      <c r="AD379" s="184"/>
      <c r="AE379" s="184"/>
      <c r="AF379" s="184"/>
      <c r="AG379" s="184"/>
      <c r="AH379" s="184"/>
      <c r="AI379" s="184"/>
      <c r="AJ379" s="184"/>
    </row>
    <row r="380" spans="1:36" x14ac:dyDescent="0.4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Z380" s="184"/>
      <c r="AA380" s="184"/>
      <c r="AB380" s="184"/>
      <c r="AC380" s="184"/>
      <c r="AD380" s="184"/>
      <c r="AE380" s="184"/>
      <c r="AF380" s="184"/>
      <c r="AG380" s="184"/>
      <c r="AH380" s="184"/>
      <c r="AI380" s="184"/>
      <c r="AJ380" s="184"/>
    </row>
    <row r="381" spans="1:36" x14ac:dyDescent="0.4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Z381" s="184"/>
      <c r="AA381" s="184"/>
      <c r="AB381" s="184"/>
      <c r="AC381" s="184"/>
      <c r="AD381" s="184"/>
      <c r="AE381" s="184"/>
      <c r="AF381" s="184"/>
      <c r="AG381" s="184"/>
      <c r="AH381" s="184"/>
      <c r="AI381" s="184"/>
      <c r="AJ381" s="184"/>
    </row>
    <row r="382" spans="1:36" x14ac:dyDescent="0.4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Z382" s="184"/>
      <c r="AA382" s="184"/>
      <c r="AB382" s="184"/>
      <c r="AC382" s="184"/>
      <c r="AD382" s="184"/>
      <c r="AE382" s="184"/>
      <c r="AF382" s="184"/>
      <c r="AG382" s="184"/>
      <c r="AH382" s="184"/>
      <c r="AI382" s="184"/>
      <c r="AJ382" s="184"/>
    </row>
    <row r="383" spans="1:36" x14ac:dyDescent="0.4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Z383" s="184"/>
      <c r="AA383" s="184"/>
      <c r="AB383" s="184"/>
      <c r="AC383" s="184"/>
      <c r="AD383" s="184"/>
      <c r="AE383" s="184"/>
      <c r="AF383" s="184"/>
      <c r="AG383" s="184"/>
      <c r="AH383" s="184"/>
      <c r="AI383" s="184"/>
      <c r="AJ383" s="184"/>
    </row>
    <row r="384" spans="1:36" x14ac:dyDescent="0.4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Z384" s="184"/>
      <c r="AA384" s="184"/>
      <c r="AB384" s="184"/>
      <c r="AC384" s="184"/>
      <c r="AD384" s="184"/>
      <c r="AE384" s="184"/>
      <c r="AF384" s="184"/>
      <c r="AG384" s="184"/>
      <c r="AH384" s="184"/>
      <c r="AI384" s="184"/>
      <c r="AJ384" s="184"/>
    </row>
    <row r="385" spans="1:36" x14ac:dyDescent="0.4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Z385" s="184"/>
      <c r="AA385" s="184"/>
      <c r="AB385" s="184"/>
      <c r="AC385" s="184"/>
      <c r="AD385" s="184"/>
      <c r="AE385" s="184"/>
      <c r="AF385" s="184"/>
      <c r="AG385" s="184"/>
      <c r="AH385" s="184"/>
      <c r="AI385" s="184"/>
      <c r="AJ385" s="184"/>
    </row>
    <row r="386" spans="1:36" x14ac:dyDescent="0.4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Z386" s="184"/>
      <c r="AA386" s="184"/>
      <c r="AB386" s="184"/>
      <c r="AC386" s="184"/>
      <c r="AD386" s="184"/>
      <c r="AE386" s="184"/>
      <c r="AF386" s="184"/>
      <c r="AG386" s="184"/>
      <c r="AH386" s="184"/>
      <c r="AI386" s="184"/>
      <c r="AJ386" s="184"/>
    </row>
    <row r="387" spans="1:36" x14ac:dyDescent="0.4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Z387" s="184"/>
      <c r="AA387" s="184"/>
      <c r="AB387" s="184"/>
      <c r="AC387" s="184"/>
      <c r="AD387" s="184"/>
      <c r="AE387" s="184"/>
      <c r="AF387" s="184"/>
      <c r="AG387" s="184"/>
      <c r="AH387" s="184"/>
      <c r="AI387" s="184"/>
      <c r="AJ387" s="184"/>
    </row>
    <row r="388" spans="1:36" x14ac:dyDescent="0.4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Z388" s="184"/>
      <c r="AA388" s="184"/>
      <c r="AB388" s="184"/>
      <c r="AC388" s="184"/>
      <c r="AD388" s="184"/>
      <c r="AE388" s="184"/>
      <c r="AF388" s="184"/>
      <c r="AG388" s="184"/>
      <c r="AH388" s="184"/>
      <c r="AI388" s="184"/>
      <c r="AJ388" s="184"/>
    </row>
    <row r="389" spans="1:36" x14ac:dyDescent="0.4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Z389" s="184"/>
      <c r="AA389" s="184"/>
      <c r="AB389" s="184"/>
      <c r="AC389" s="184"/>
      <c r="AD389" s="184"/>
      <c r="AE389" s="184"/>
      <c r="AF389" s="184"/>
      <c r="AG389" s="184"/>
      <c r="AH389" s="184"/>
      <c r="AI389" s="184"/>
      <c r="AJ389" s="184"/>
    </row>
    <row r="390" spans="1:36" x14ac:dyDescent="0.4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Z390" s="184"/>
      <c r="AA390" s="184"/>
      <c r="AB390" s="184"/>
      <c r="AC390" s="184"/>
      <c r="AD390" s="184"/>
      <c r="AE390" s="184"/>
      <c r="AF390" s="184"/>
      <c r="AG390" s="184"/>
      <c r="AH390" s="184"/>
      <c r="AI390" s="184"/>
      <c r="AJ390" s="184"/>
    </row>
    <row r="391" spans="1:36" x14ac:dyDescent="0.4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Z391" s="184"/>
      <c r="AA391" s="184"/>
      <c r="AB391" s="184"/>
      <c r="AC391" s="184"/>
      <c r="AD391" s="184"/>
      <c r="AE391" s="184"/>
      <c r="AF391" s="184"/>
      <c r="AG391" s="184"/>
      <c r="AH391" s="184"/>
      <c r="AI391" s="184"/>
      <c r="AJ391" s="184"/>
    </row>
    <row r="392" spans="1:36" x14ac:dyDescent="0.4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Z392" s="184"/>
      <c r="AA392" s="184"/>
      <c r="AB392" s="184"/>
      <c r="AC392" s="184"/>
      <c r="AD392" s="184"/>
      <c r="AE392" s="184"/>
      <c r="AF392" s="184"/>
      <c r="AG392" s="184"/>
      <c r="AH392" s="184"/>
      <c r="AI392" s="184"/>
      <c r="AJ392" s="184"/>
    </row>
    <row r="393" spans="1:36" x14ac:dyDescent="0.4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Z393" s="184"/>
      <c r="AA393" s="184"/>
      <c r="AB393" s="184"/>
      <c r="AC393" s="184"/>
      <c r="AD393" s="184"/>
      <c r="AE393" s="184"/>
      <c r="AF393" s="184"/>
      <c r="AG393" s="184"/>
      <c r="AH393" s="184"/>
      <c r="AI393" s="184"/>
      <c r="AJ393" s="184"/>
    </row>
    <row r="394" spans="1:36" x14ac:dyDescent="0.4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Z394" s="184"/>
      <c r="AA394" s="184"/>
      <c r="AB394" s="184"/>
      <c r="AC394" s="184"/>
      <c r="AD394" s="184"/>
      <c r="AE394" s="184"/>
      <c r="AF394" s="184"/>
      <c r="AG394" s="184"/>
      <c r="AH394" s="184"/>
      <c r="AI394" s="184"/>
      <c r="AJ394" s="184"/>
    </row>
    <row r="395" spans="1:36" x14ac:dyDescent="0.4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Z395" s="184"/>
      <c r="AA395" s="184"/>
      <c r="AB395" s="184"/>
      <c r="AC395" s="184"/>
      <c r="AD395" s="184"/>
      <c r="AE395" s="184"/>
      <c r="AF395" s="184"/>
      <c r="AG395" s="184"/>
      <c r="AH395" s="184"/>
      <c r="AI395" s="184"/>
      <c r="AJ395" s="184"/>
    </row>
    <row r="396" spans="1:36" x14ac:dyDescent="0.4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Z396" s="184"/>
      <c r="AA396" s="184"/>
      <c r="AB396" s="184"/>
      <c r="AC396" s="184"/>
      <c r="AD396" s="184"/>
      <c r="AE396" s="184"/>
      <c r="AF396" s="184"/>
      <c r="AG396" s="184"/>
      <c r="AH396" s="184"/>
      <c r="AI396" s="184"/>
      <c r="AJ396" s="184"/>
    </row>
    <row r="397" spans="1:36" x14ac:dyDescent="0.4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Z397" s="184"/>
      <c r="AA397" s="184"/>
      <c r="AB397" s="184"/>
      <c r="AC397" s="184"/>
      <c r="AD397" s="184"/>
      <c r="AE397" s="184"/>
      <c r="AF397" s="184"/>
      <c r="AG397" s="184"/>
      <c r="AH397" s="184"/>
      <c r="AI397" s="184"/>
      <c r="AJ397" s="184"/>
    </row>
    <row r="398" spans="1:36" x14ac:dyDescent="0.4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Z398" s="184"/>
      <c r="AA398" s="184"/>
      <c r="AB398" s="184"/>
      <c r="AC398" s="184"/>
      <c r="AD398" s="184"/>
      <c r="AE398" s="184"/>
      <c r="AF398" s="184"/>
      <c r="AG398" s="184"/>
      <c r="AH398" s="184"/>
      <c r="AI398" s="184"/>
      <c r="AJ398" s="184"/>
    </row>
    <row r="399" spans="1:36" x14ac:dyDescent="0.4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Z399" s="184"/>
      <c r="AA399" s="184"/>
      <c r="AB399" s="184"/>
      <c r="AC399" s="184"/>
      <c r="AD399" s="184"/>
      <c r="AE399" s="184"/>
      <c r="AF399" s="184"/>
      <c r="AG399" s="184"/>
      <c r="AH399" s="184"/>
      <c r="AI399" s="184"/>
      <c r="AJ399" s="184"/>
    </row>
    <row r="400" spans="1:36" x14ac:dyDescent="0.4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Z400" s="184"/>
      <c r="AA400" s="184"/>
      <c r="AB400" s="184"/>
      <c r="AC400" s="184"/>
      <c r="AD400" s="184"/>
      <c r="AE400" s="184"/>
      <c r="AF400" s="184"/>
      <c r="AG400" s="184"/>
      <c r="AH400" s="184"/>
      <c r="AI400" s="184"/>
      <c r="AJ400" s="184"/>
    </row>
    <row r="401" spans="1:36" x14ac:dyDescent="0.4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Z401" s="184"/>
      <c r="AA401" s="184"/>
      <c r="AB401" s="184"/>
      <c r="AC401" s="184"/>
      <c r="AD401" s="184"/>
      <c r="AE401" s="184"/>
      <c r="AF401" s="184"/>
      <c r="AG401" s="184"/>
      <c r="AH401" s="184"/>
      <c r="AI401" s="184"/>
      <c r="AJ401" s="184"/>
    </row>
    <row r="402" spans="1:36" x14ac:dyDescent="0.4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Z402" s="184"/>
      <c r="AA402" s="184"/>
      <c r="AB402" s="184"/>
      <c r="AC402" s="184"/>
      <c r="AD402" s="184"/>
      <c r="AE402" s="184"/>
      <c r="AF402" s="184"/>
      <c r="AG402" s="184"/>
      <c r="AH402" s="184"/>
      <c r="AI402" s="184"/>
      <c r="AJ402" s="184"/>
    </row>
    <row r="403" spans="1:36" x14ac:dyDescent="0.4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Z403" s="184"/>
      <c r="AA403" s="184"/>
      <c r="AB403" s="184"/>
      <c r="AC403" s="184"/>
      <c r="AD403" s="184"/>
      <c r="AE403" s="184"/>
      <c r="AF403" s="184"/>
      <c r="AG403" s="184"/>
      <c r="AH403" s="184"/>
      <c r="AI403" s="184"/>
      <c r="AJ403" s="184"/>
    </row>
    <row r="404" spans="1:36" x14ac:dyDescent="0.4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Z404" s="184"/>
      <c r="AA404" s="184"/>
      <c r="AB404" s="184"/>
      <c r="AC404" s="184"/>
      <c r="AD404" s="184"/>
      <c r="AE404" s="184"/>
      <c r="AF404" s="184"/>
      <c r="AG404" s="184"/>
      <c r="AH404" s="184"/>
      <c r="AI404" s="184"/>
      <c r="AJ404" s="184"/>
    </row>
    <row r="405" spans="1:36" x14ac:dyDescent="0.4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Z405" s="184"/>
      <c r="AA405" s="184"/>
      <c r="AB405" s="184"/>
      <c r="AC405" s="184"/>
      <c r="AD405" s="184"/>
      <c r="AE405" s="184"/>
      <c r="AF405" s="184"/>
      <c r="AG405" s="184"/>
      <c r="AH405" s="184"/>
      <c r="AI405" s="184"/>
      <c r="AJ405" s="184"/>
    </row>
    <row r="406" spans="1:36" x14ac:dyDescent="0.4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Z406" s="184"/>
      <c r="AA406" s="184"/>
      <c r="AB406" s="184"/>
      <c r="AC406" s="184"/>
      <c r="AD406" s="184"/>
      <c r="AE406" s="184"/>
      <c r="AF406" s="184"/>
      <c r="AG406" s="184"/>
      <c r="AH406" s="184"/>
      <c r="AI406" s="184"/>
      <c r="AJ406" s="184"/>
    </row>
    <row r="407" spans="1:36" x14ac:dyDescent="0.4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Z407" s="184"/>
      <c r="AA407" s="184"/>
      <c r="AB407" s="184"/>
      <c r="AC407" s="184"/>
      <c r="AD407" s="184"/>
      <c r="AE407" s="184"/>
      <c r="AF407" s="184"/>
      <c r="AG407" s="184"/>
      <c r="AH407" s="184"/>
      <c r="AI407" s="184"/>
      <c r="AJ407" s="184"/>
    </row>
    <row r="408" spans="1:36" x14ac:dyDescent="0.4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Z408" s="184"/>
      <c r="AA408" s="184"/>
      <c r="AB408" s="184"/>
      <c r="AC408" s="184"/>
      <c r="AD408" s="184"/>
      <c r="AE408" s="184"/>
      <c r="AF408" s="184"/>
      <c r="AG408" s="184"/>
      <c r="AH408" s="184"/>
      <c r="AI408" s="184"/>
      <c r="AJ408" s="184"/>
    </row>
    <row r="409" spans="1:36" x14ac:dyDescent="0.4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Z409" s="184"/>
      <c r="AA409" s="184"/>
      <c r="AB409" s="184"/>
      <c r="AC409" s="184"/>
      <c r="AD409" s="184"/>
      <c r="AE409" s="184"/>
      <c r="AF409" s="184"/>
      <c r="AG409" s="184"/>
      <c r="AH409" s="184"/>
      <c r="AI409" s="184"/>
      <c r="AJ409" s="184"/>
    </row>
    <row r="410" spans="1:36" x14ac:dyDescent="0.4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Z410" s="184"/>
      <c r="AA410" s="184"/>
      <c r="AB410" s="184"/>
      <c r="AC410" s="184"/>
      <c r="AD410" s="184"/>
      <c r="AE410" s="184"/>
      <c r="AF410" s="184"/>
      <c r="AG410" s="184"/>
      <c r="AH410" s="184"/>
      <c r="AI410" s="184"/>
      <c r="AJ410" s="184"/>
    </row>
    <row r="411" spans="1:36" x14ac:dyDescent="0.4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Z411" s="184"/>
      <c r="AA411" s="184"/>
      <c r="AB411" s="184"/>
      <c r="AC411" s="184"/>
      <c r="AD411" s="184"/>
      <c r="AE411" s="184"/>
      <c r="AF411" s="184"/>
      <c r="AG411" s="184"/>
      <c r="AH411" s="184"/>
      <c r="AI411" s="184"/>
      <c r="AJ411" s="184"/>
    </row>
    <row r="412" spans="1:36" x14ac:dyDescent="0.4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Z412" s="184"/>
      <c r="AA412" s="184"/>
      <c r="AB412" s="184"/>
      <c r="AC412" s="184"/>
      <c r="AD412" s="184"/>
      <c r="AE412" s="184"/>
      <c r="AF412" s="184"/>
      <c r="AG412" s="184"/>
      <c r="AH412" s="184"/>
      <c r="AI412" s="184"/>
      <c r="AJ412" s="184"/>
    </row>
    <row r="413" spans="1:36" x14ac:dyDescent="0.4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Z413" s="184"/>
      <c r="AA413" s="184"/>
      <c r="AB413" s="184"/>
      <c r="AC413" s="184"/>
      <c r="AD413" s="184"/>
      <c r="AE413" s="184"/>
      <c r="AF413" s="184"/>
      <c r="AG413" s="184"/>
      <c r="AH413" s="184"/>
      <c r="AI413" s="184"/>
      <c r="AJ413" s="184"/>
    </row>
    <row r="414" spans="1:36" x14ac:dyDescent="0.4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Z414" s="184"/>
      <c r="AA414" s="184"/>
      <c r="AB414" s="184"/>
      <c r="AC414" s="184"/>
      <c r="AD414" s="184"/>
      <c r="AE414" s="184"/>
      <c r="AF414" s="184"/>
      <c r="AG414" s="184"/>
      <c r="AH414" s="184"/>
      <c r="AI414" s="184"/>
      <c r="AJ414" s="184"/>
    </row>
    <row r="415" spans="1:36" x14ac:dyDescent="0.4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Z415" s="184"/>
      <c r="AA415" s="184"/>
      <c r="AB415" s="184"/>
      <c r="AC415" s="184"/>
      <c r="AD415" s="184"/>
      <c r="AE415" s="184"/>
      <c r="AF415" s="184"/>
      <c r="AG415" s="184"/>
      <c r="AH415" s="184"/>
      <c r="AI415" s="184"/>
      <c r="AJ415" s="184"/>
    </row>
    <row r="416" spans="1:36" x14ac:dyDescent="0.4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Z416" s="184"/>
      <c r="AA416" s="184"/>
      <c r="AB416" s="184"/>
      <c r="AC416" s="184"/>
      <c r="AD416" s="184"/>
      <c r="AE416" s="184"/>
      <c r="AF416" s="184"/>
      <c r="AG416" s="184"/>
      <c r="AH416" s="184"/>
      <c r="AI416" s="184"/>
      <c r="AJ416" s="184"/>
    </row>
    <row r="417" spans="1:36" x14ac:dyDescent="0.4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Z417" s="184"/>
      <c r="AA417" s="184"/>
      <c r="AB417" s="184"/>
      <c r="AC417" s="184"/>
      <c r="AD417" s="184"/>
      <c r="AE417" s="184"/>
      <c r="AF417" s="184"/>
      <c r="AG417" s="184"/>
      <c r="AH417" s="184"/>
      <c r="AI417" s="184"/>
      <c r="AJ417" s="184"/>
    </row>
    <row r="418" spans="1:36" x14ac:dyDescent="0.4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Z418" s="184"/>
      <c r="AA418" s="184"/>
      <c r="AB418" s="184"/>
      <c r="AC418" s="184"/>
      <c r="AD418" s="184"/>
      <c r="AE418" s="184"/>
      <c r="AF418" s="184"/>
      <c r="AG418" s="184"/>
      <c r="AH418" s="184"/>
      <c r="AI418" s="184"/>
      <c r="AJ418" s="184"/>
    </row>
    <row r="419" spans="1:36" x14ac:dyDescent="0.4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Z419" s="184"/>
      <c r="AA419" s="184"/>
      <c r="AB419" s="184"/>
      <c r="AC419" s="184"/>
      <c r="AD419" s="184"/>
      <c r="AE419" s="184"/>
      <c r="AF419" s="184"/>
      <c r="AG419" s="184"/>
      <c r="AH419" s="184"/>
      <c r="AI419" s="184"/>
      <c r="AJ419" s="184"/>
    </row>
    <row r="420" spans="1:36" x14ac:dyDescent="0.4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Z420" s="184"/>
      <c r="AA420" s="184"/>
      <c r="AB420" s="184"/>
      <c r="AC420" s="184"/>
      <c r="AD420" s="184"/>
      <c r="AE420" s="184"/>
      <c r="AF420" s="184"/>
      <c r="AG420" s="184"/>
      <c r="AH420" s="184"/>
      <c r="AI420" s="184"/>
      <c r="AJ420" s="184"/>
    </row>
    <row r="421" spans="1:36" x14ac:dyDescent="0.4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Z421" s="184"/>
      <c r="AA421" s="184"/>
      <c r="AB421" s="184"/>
      <c r="AC421" s="184"/>
      <c r="AD421" s="184"/>
      <c r="AE421" s="184"/>
      <c r="AF421" s="184"/>
      <c r="AG421" s="184"/>
      <c r="AH421" s="184"/>
      <c r="AI421" s="184"/>
      <c r="AJ421" s="184"/>
    </row>
    <row r="422" spans="1:36" x14ac:dyDescent="0.4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Z422" s="184"/>
      <c r="AA422" s="184"/>
      <c r="AB422" s="184"/>
      <c r="AC422" s="184"/>
      <c r="AD422" s="184"/>
      <c r="AE422" s="184"/>
      <c r="AF422" s="184"/>
      <c r="AG422" s="184"/>
      <c r="AH422" s="184"/>
      <c r="AI422" s="184"/>
      <c r="AJ422" s="184"/>
    </row>
    <row r="423" spans="1:36" x14ac:dyDescent="0.4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Z423" s="184"/>
      <c r="AA423" s="184"/>
      <c r="AB423" s="184"/>
      <c r="AC423" s="184"/>
      <c r="AD423" s="184"/>
      <c r="AE423" s="184"/>
      <c r="AF423" s="184"/>
      <c r="AG423" s="184"/>
      <c r="AH423" s="184"/>
      <c r="AI423" s="184"/>
      <c r="AJ423" s="184"/>
    </row>
    <row r="424" spans="1:36" x14ac:dyDescent="0.4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Z424" s="184"/>
      <c r="AA424" s="184"/>
      <c r="AB424" s="184"/>
      <c r="AC424" s="184"/>
      <c r="AD424" s="184"/>
      <c r="AE424" s="184"/>
      <c r="AF424" s="184"/>
      <c r="AG424" s="184"/>
      <c r="AH424" s="184"/>
      <c r="AI424" s="184"/>
      <c r="AJ424" s="184"/>
    </row>
    <row r="425" spans="1:36" x14ac:dyDescent="0.4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Z425" s="184"/>
      <c r="AA425" s="184"/>
      <c r="AB425" s="184"/>
      <c r="AC425" s="184"/>
      <c r="AD425" s="184"/>
      <c r="AE425" s="184"/>
      <c r="AF425" s="184"/>
      <c r="AG425" s="184"/>
      <c r="AH425" s="184"/>
      <c r="AI425" s="184"/>
      <c r="AJ425" s="184"/>
    </row>
    <row r="426" spans="1:36" x14ac:dyDescent="0.4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Z426" s="184"/>
      <c r="AA426" s="184"/>
      <c r="AB426" s="184"/>
      <c r="AC426" s="184"/>
      <c r="AD426" s="184"/>
      <c r="AE426" s="184"/>
      <c r="AF426" s="184"/>
      <c r="AG426" s="184"/>
      <c r="AH426" s="184"/>
      <c r="AI426" s="184"/>
      <c r="AJ426" s="184"/>
    </row>
    <row r="427" spans="1:36" x14ac:dyDescent="0.4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Z427" s="184"/>
      <c r="AA427" s="184"/>
      <c r="AB427" s="184"/>
      <c r="AC427" s="184"/>
      <c r="AD427" s="184"/>
      <c r="AE427" s="184"/>
      <c r="AF427" s="184"/>
      <c r="AG427" s="184"/>
      <c r="AH427" s="184"/>
      <c r="AI427" s="184"/>
      <c r="AJ427" s="184"/>
    </row>
    <row r="428" spans="1:36" x14ac:dyDescent="0.4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Z428" s="184"/>
      <c r="AA428" s="184"/>
      <c r="AB428" s="184"/>
      <c r="AC428" s="184"/>
      <c r="AD428" s="184"/>
      <c r="AE428" s="184"/>
      <c r="AF428" s="184"/>
      <c r="AG428" s="184"/>
      <c r="AH428" s="184"/>
      <c r="AI428" s="184"/>
      <c r="AJ428" s="184"/>
    </row>
    <row r="429" spans="1:36" x14ac:dyDescent="0.4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Z429" s="184"/>
      <c r="AA429" s="184"/>
      <c r="AB429" s="184"/>
      <c r="AC429" s="184"/>
      <c r="AD429" s="184"/>
      <c r="AE429" s="184"/>
      <c r="AF429" s="184"/>
      <c r="AG429" s="184"/>
      <c r="AH429" s="184"/>
      <c r="AI429" s="184"/>
      <c r="AJ429" s="184"/>
    </row>
    <row r="430" spans="1:36" x14ac:dyDescent="0.4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Z430" s="184"/>
      <c r="AA430" s="184"/>
      <c r="AB430" s="184"/>
      <c r="AC430" s="184"/>
      <c r="AD430" s="184"/>
      <c r="AE430" s="184"/>
      <c r="AF430" s="184"/>
      <c r="AG430" s="184"/>
      <c r="AH430" s="184"/>
      <c r="AI430" s="184"/>
      <c r="AJ430" s="184"/>
    </row>
    <row r="431" spans="1:36" x14ac:dyDescent="0.4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Z431" s="184"/>
      <c r="AA431" s="184"/>
      <c r="AB431" s="184"/>
      <c r="AC431" s="184"/>
      <c r="AD431" s="184"/>
      <c r="AE431" s="184"/>
      <c r="AF431" s="184"/>
      <c r="AG431" s="184"/>
      <c r="AH431" s="184"/>
      <c r="AI431" s="184"/>
      <c r="AJ431" s="184"/>
    </row>
    <row r="432" spans="1:36" x14ac:dyDescent="0.4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Z432" s="184"/>
      <c r="AA432" s="184"/>
      <c r="AB432" s="184"/>
      <c r="AC432" s="184"/>
      <c r="AD432" s="184"/>
      <c r="AE432" s="184"/>
      <c r="AF432" s="184"/>
      <c r="AG432" s="184"/>
      <c r="AH432" s="184"/>
      <c r="AI432" s="184"/>
      <c r="AJ432" s="184"/>
    </row>
    <row r="433" spans="1:36" x14ac:dyDescent="0.4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Z433" s="184"/>
      <c r="AA433" s="184"/>
      <c r="AB433" s="184"/>
      <c r="AC433" s="184"/>
      <c r="AD433" s="184"/>
      <c r="AE433" s="184"/>
      <c r="AF433" s="184"/>
      <c r="AG433" s="184"/>
      <c r="AH433" s="184"/>
      <c r="AI433" s="184"/>
      <c r="AJ433" s="184"/>
    </row>
    <row r="434" spans="1:36" x14ac:dyDescent="0.4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Z434" s="184"/>
      <c r="AA434" s="184"/>
      <c r="AB434" s="184"/>
      <c r="AC434" s="184"/>
      <c r="AD434" s="184"/>
      <c r="AE434" s="184"/>
      <c r="AF434" s="184"/>
      <c r="AG434" s="184"/>
      <c r="AH434" s="184"/>
      <c r="AI434" s="184"/>
      <c r="AJ434" s="184"/>
    </row>
    <row r="435" spans="1:36" x14ac:dyDescent="0.4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Z435" s="184"/>
      <c r="AA435" s="184"/>
      <c r="AB435" s="184"/>
      <c r="AC435" s="184"/>
      <c r="AD435" s="184"/>
      <c r="AE435" s="184"/>
      <c r="AF435" s="184"/>
      <c r="AG435" s="184"/>
      <c r="AH435" s="184"/>
      <c r="AI435" s="184"/>
      <c r="AJ435" s="184"/>
    </row>
    <row r="436" spans="1:36" x14ac:dyDescent="0.4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Z436" s="184"/>
      <c r="AA436" s="184"/>
      <c r="AB436" s="184"/>
      <c r="AC436" s="184"/>
      <c r="AD436" s="184"/>
      <c r="AE436" s="184"/>
      <c r="AF436" s="184"/>
      <c r="AG436" s="184"/>
      <c r="AH436" s="184"/>
      <c r="AI436" s="184"/>
      <c r="AJ436" s="184"/>
    </row>
    <row r="437" spans="1:36" x14ac:dyDescent="0.4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Z437" s="184"/>
      <c r="AA437" s="184"/>
      <c r="AB437" s="184"/>
      <c r="AC437" s="184"/>
      <c r="AD437" s="184"/>
      <c r="AE437" s="184"/>
      <c r="AF437" s="184"/>
      <c r="AG437" s="184"/>
      <c r="AH437" s="184"/>
      <c r="AI437" s="184"/>
      <c r="AJ437" s="184"/>
    </row>
    <row r="438" spans="1:36" x14ac:dyDescent="0.4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Z438" s="184"/>
      <c r="AA438" s="184"/>
      <c r="AB438" s="184"/>
      <c r="AC438" s="184"/>
      <c r="AD438" s="184"/>
      <c r="AE438" s="184"/>
      <c r="AF438" s="184"/>
      <c r="AG438" s="184"/>
      <c r="AH438" s="184"/>
      <c r="AI438" s="184"/>
      <c r="AJ438" s="184"/>
    </row>
    <row r="439" spans="1:36" x14ac:dyDescent="0.4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Z439" s="184"/>
      <c r="AA439" s="184"/>
      <c r="AB439" s="184"/>
      <c r="AC439" s="184"/>
      <c r="AD439" s="184"/>
      <c r="AE439" s="184"/>
      <c r="AF439" s="184"/>
      <c r="AG439" s="184"/>
      <c r="AH439" s="184"/>
      <c r="AI439" s="184"/>
      <c r="AJ439" s="184"/>
    </row>
    <row r="440" spans="1:36" x14ac:dyDescent="0.4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Z440" s="184"/>
      <c r="AA440" s="184"/>
      <c r="AB440" s="184"/>
      <c r="AC440" s="184"/>
      <c r="AD440" s="184"/>
      <c r="AE440" s="184"/>
      <c r="AF440" s="184"/>
      <c r="AG440" s="184"/>
      <c r="AH440" s="184"/>
      <c r="AI440" s="184"/>
      <c r="AJ440" s="184"/>
    </row>
    <row r="441" spans="1:36" x14ac:dyDescent="0.4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Z441" s="184"/>
      <c r="AA441" s="184"/>
      <c r="AB441" s="184"/>
      <c r="AC441" s="184"/>
      <c r="AD441" s="184"/>
      <c r="AE441" s="184"/>
      <c r="AF441" s="184"/>
      <c r="AG441" s="184"/>
      <c r="AH441" s="184"/>
      <c r="AI441" s="184"/>
      <c r="AJ441" s="184"/>
    </row>
    <row r="442" spans="1:36" x14ac:dyDescent="0.4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Z442" s="184"/>
      <c r="AA442" s="184"/>
      <c r="AB442" s="184"/>
      <c r="AC442" s="184"/>
      <c r="AD442" s="184"/>
      <c r="AE442" s="184"/>
      <c r="AF442" s="184"/>
      <c r="AG442" s="184"/>
      <c r="AH442" s="184"/>
      <c r="AI442" s="184"/>
      <c r="AJ442" s="184"/>
    </row>
    <row r="443" spans="1:36" x14ac:dyDescent="0.4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Z443" s="184"/>
      <c r="AA443" s="184"/>
      <c r="AB443" s="184"/>
      <c r="AC443" s="184"/>
      <c r="AD443" s="184"/>
      <c r="AE443" s="184"/>
      <c r="AF443" s="184"/>
      <c r="AG443" s="184"/>
      <c r="AH443" s="184"/>
      <c r="AI443" s="184"/>
      <c r="AJ443" s="184"/>
    </row>
    <row r="444" spans="1:36" x14ac:dyDescent="0.4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Z444" s="184"/>
      <c r="AA444" s="184"/>
      <c r="AB444" s="184"/>
      <c r="AC444" s="184"/>
      <c r="AD444" s="184"/>
      <c r="AE444" s="184"/>
      <c r="AF444" s="184"/>
      <c r="AG444" s="184"/>
      <c r="AH444" s="184"/>
      <c r="AI444" s="184"/>
      <c r="AJ444" s="184"/>
    </row>
    <row r="445" spans="1:36" x14ac:dyDescent="0.4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Z445" s="184"/>
      <c r="AA445" s="184"/>
      <c r="AB445" s="184"/>
      <c r="AC445" s="184"/>
      <c r="AD445" s="184"/>
      <c r="AE445" s="184"/>
      <c r="AF445" s="184"/>
      <c r="AG445" s="184"/>
      <c r="AH445" s="184"/>
      <c r="AI445" s="184"/>
      <c r="AJ445" s="184"/>
    </row>
    <row r="446" spans="1:36" x14ac:dyDescent="0.4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Z446" s="184"/>
      <c r="AA446" s="184"/>
      <c r="AB446" s="184"/>
      <c r="AC446" s="184"/>
      <c r="AD446" s="184"/>
      <c r="AE446" s="184"/>
      <c r="AF446" s="184"/>
      <c r="AG446" s="184"/>
      <c r="AH446" s="184"/>
      <c r="AI446" s="184"/>
      <c r="AJ446" s="184"/>
    </row>
    <row r="447" spans="1:36" x14ac:dyDescent="0.4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Z447" s="184"/>
      <c r="AA447" s="184"/>
      <c r="AB447" s="184"/>
      <c r="AC447" s="184"/>
      <c r="AD447" s="184"/>
      <c r="AE447" s="184"/>
      <c r="AF447" s="184"/>
      <c r="AG447" s="184"/>
      <c r="AH447" s="184"/>
      <c r="AI447" s="184"/>
      <c r="AJ447" s="184"/>
    </row>
    <row r="448" spans="1:36" x14ac:dyDescent="0.4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Z448" s="184"/>
      <c r="AA448" s="184"/>
      <c r="AB448" s="184"/>
      <c r="AC448" s="184"/>
      <c r="AD448" s="184"/>
      <c r="AE448" s="184"/>
      <c r="AF448" s="184"/>
      <c r="AG448" s="184"/>
      <c r="AH448" s="184"/>
      <c r="AI448" s="184"/>
      <c r="AJ448" s="184"/>
    </row>
    <row r="449" spans="1:36" x14ac:dyDescent="0.4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Z449" s="184"/>
      <c r="AA449" s="184"/>
      <c r="AB449" s="184"/>
      <c r="AC449" s="184"/>
      <c r="AD449" s="184"/>
      <c r="AE449" s="184"/>
      <c r="AF449" s="184"/>
      <c r="AG449" s="184"/>
      <c r="AH449" s="184"/>
      <c r="AI449" s="184"/>
      <c r="AJ449" s="184"/>
    </row>
    <row r="450" spans="1:36" x14ac:dyDescent="0.4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Z450" s="184"/>
      <c r="AA450" s="184"/>
      <c r="AB450" s="184"/>
      <c r="AC450" s="184"/>
      <c r="AD450" s="184"/>
      <c r="AE450" s="184"/>
      <c r="AF450" s="184"/>
      <c r="AG450" s="184"/>
      <c r="AH450" s="184"/>
      <c r="AI450" s="184"/>
      <c r="AJ450" s="184"/>
    </row>
    <row r="451" spans="1:36" x14ac:dyDescent="0.4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Z451" s="184"/>
      <c r="AA451" s="184"/>
      <c r="AB451" s="184"/>
      <c r="AC451" s="184"/>
      <c r="AD451" s="184"/>
      <c r="AE451" s="184"/>
      <c r="AF451" s="184"/>
      <c r="AG451" s="184"/>
      <c r="AH451" s="184"/>
      <c r="AI451" s="184"/>
      <c r="AJ451" s="184"/>
    </row>
    <row r="452" spans="1:36" x14ac:dyDescent="0.4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Z452" s="184"/>
      <c r="AA452" s="184"/>
      <c r="AB452" s="184"/>
      <c r="AC452" s="184"/>
      <c r="AD452" s="184"/>
      <c r="AE452" s="184"/>
      <c r="AF452" s="184"/>
      <c r="AG452" s="184"/>
      <c r="AH452" s="184"/>
      <c r="AI452" s="184"/>
      <c r="AJ452" s="184"/>
    </row>
    <row r="453" spans="1:36" x14ac:dyDescent="0.4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Z453" s="184"/>
      <c r="AA453" s="184"/>
      <c r="AB453" s="184"/>
      <c r="AC453" s="184"/>
      <c r="AD453" s="184"/>
      <c r="AE453" s="184"/>
      <c r="AF453" s="184"/>
      <c r="AG453" s="184"/>
      <c r="AH453" s="184"/>
      <c r="AI453" s="184"/>
      <c r="AJ453" s="184"/>
    </row>
    <row r="454" spans="1:36" x14ac:dyDescent="0.4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Z454" s="184"/>
      <c r="AA454" s="184"/>
      <c r="AB454" s="184"/>
      <c r="AC454" s="184"/>
      <c r="AD454" s="184"/>
      <c r="AE454" s="184"/>
      <c r="AF454" s="184"/>
      <c r="AG454" s="184"/>
      <c r="AH454" s="184"/>
      <c r="AI454" s="184"/>
      <c r="AJ454" s="184"/>
    </row>
    <row r="455" spans="1:36" x14ac:dyDescent="0.4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Z455" s="184"/>
      <c r="AA455" s="184"/>
      <c r="AB455" s="184"/>
      <c r="AC455" s="184"/>
      <c r="AD455" s="184"/>
      <c r="AE455" s="184"/>
      <c r="AF455" s="184"/>
      <c r="AG455" s="184"/>
      <c r="AH455" s="184"/>
      <c r="AI455" s="184"/>
      <c r="AJ455" s="184"/>
    </row>
    <row r="456" spans="1:36" x14ac:dyDescent="0.4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Z456" s="184"/>
      <c r="AA456" s="184"/>
      <c r="AB456" s="184"/>
      <c r="AC456" s="184"/>
      <c r="AD456" s="184"/>
      <c r="AE456" s="184"/>
      <c r="AF456" s="184"/>
      <c r="AG456" s="184"/>
      <c r="AH456" s="184"/>
      <c r="AI456" s="184"/>
      <c r="AJ456" s="184"/>
    </row>
    <row r="457" spans="1:36" x14ac:dyDescent="0.4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Z457" s="184"/>
      <c r="AA457" s="184"/>
      <c r="AB457" s="184"/>
      <c r="AC457" s="184"/>
      <c r="AD457" s="184"/>
      <c r="AE457" s="184"/>
      <c r="AF457" s="184"/>
      <c r="AG457" s="184"/>
      <c r="AH457" s="184"/>
      <c r="AI457" s="184"/>
      <c r="AJ457" s="184"/>
    </row>
    <row r="458" spans="1:36" x14ac:dyDescent="0.4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Z458" s="184"/>
      <c r="AA458" s="184"/>
      <c r="AB458" s="184"/>
      <c r="AC458" s="184"/>
      <c r="AD458" s="184"/>
      <c r="AE458" s="184"/>
      <c r="AF458" s="184"/>
      <c r="AG458" s="184"/>
      <c r="AH458" s="184"/>
      <c r="AI458" s="184"/>
      <c r="AJ458" s="184"/>
    </row>
    <row r="459" spans="1:36" x14ac:dyDescent="0.4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Z459" s="184"/>
      <c r="AA459" s="184"/>
      <c r="AB459" s="184"/>
      <c r="AC459" s="184"/>
      <c r="AD459" s="184"/>
      <c r="AE459" s="184"/>
      <c r="AF459" s="184"/>
      <c r="AG459" s="184"/>
      <c r="AH459" s="184"/>
      <c r="AI459" s="184"/>
      <c r="AJ459" s="184"/>
    </row>
    <row r="460" spans="1:36" x14ac:dyDescent="0.4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Z460" s="184"/>
      <c r="AA460" s="184"/>
      <c r="AB460" s="184"/>
      <c r="AC460" s="184"/>
      <c r="AD460" s="184"/>
      <c r="AE460" s="184"/>
      <c r="AF460" s="184"/>
      <c r="AG460" s="184"/>
      <c r="AH460" s="184"/>
      <c r="AI460" s="184"/>
      <c r="AJ460" s="184"/>
    </row>
    <row r="461" spans="1:36" x14ac:dyDescent="0.4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Z461" s="184"/>
      <c r="AA461" s="184"/>
      <c r="AB461" s="184"/>
      <c r="AC461" s="184"/>
      <c r="AD461" s="184"/>
      <c r="AE461" s="184"/>
      <c r="AF461" s="184"/>
      <c r="AG461" s="184"/>
      <c r="AH461" s="184"/>
      <c r="AI461" s="184"/>
      <c r="AJ461" s="184"/>
    </row>
    <row r="462" spans="1:36" x14ac:dyDescent="0.4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Z462" s="184"/>
      <c r="AA462" s="184"/>
      <c r="AB462" s="184"/>
      <c r="AC462" s="184"/>
      <c r="AD462" s="184"/>
      <c r="AE462" s="184"/>
      <c r="AF462" s="184"/>
      <c r="AG462" s="184"/>
      <c r="AH462" s="184"/>
      <c r="AI462" s="184"/>
      <c r="AJ462" s="184"/>
    </row>
    <row r="463" spans="1:36" x14ac:dyDescent="0.4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Z463" s="184"/>
      <c r="AA463" s="184"/>
      <c r="AB463" s="184"/>
      <c r="AC463" s="184"/>
      <c r="AD463" s="184"/>
      <c r="AE463" s="184"/>
      <c r="AF463" s="184"/>
      <c r="AG463" s="184"/>
      <c r="AH463" s="184"/>
      <c r="AI463" s="184"/>
      <c r="AJ463" s="184"/>
    </row>
    <row r="464" spans="1:36" x14ac:dyDescent="0.4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Z464" s="184"/>
      <c r="AA464" s="184"/>
      <c r="AB464" s="184"/>
      <c r="AC464" s="184"/>
      <c r="AD464" s="184"/>
      <c r="AE464" s="184"/>
      <c r="AF464" s="184"/>
      <c r="AG464" s="184"/>
      <c r="AH464" s="184"/>
      <c r="AI464" s="184"/>
      <c r="AJ464" s="184"/>
    </row>
    <row r="465" spans="1:36" x14ac:dyDescent="0.4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Z465" s="184"/>
      <c r="AA465" s="184"/>
      <c r="AB465" s="184"/>
      <c r="AC465" s="184"/>
      <c r="AD465" s="184"/>
      <c r="AE465" s="184"/>
      <c r="AF465" s="184"/>
      <c r="AG465" s="184"/>
      <c r="AH465" s="184"/>
      <c r="AI465" s="184"/>
      <c r="AJ465" s="184"/>
    </row>
    <row r="466" spans="1:36" x14ac:dyDescent="0.4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Z466" s="184"/>
      <c r="AA466" s="184"/>
      <c r="AB466" s="184"/>
      <c r="AC466" s="184"/>
      <c r="AD466" s="184"/>
      <c r="AE466" s="184"/>
      <c r="AF466" s="184"/>
      <c r="AG466" s="184"/>
      <c r="AH466" s="184"/>
      <c r="AI466" s="184"/>
      <c r="AJ466" s="184"/>
    </row>
    <row r="467" spans="1:36" x14ac:dyDescent="0.4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Z467" s="184"/>
      <c r="AA467" s="184"/>
      <c r="AB467" s="184"/>
      <c r="AC467" s="184"/>
      <c r="AD467" s="184"/>
      <c r="AE467" s="184"/>
      <c r="AF467" s="184"/>
      <c r="AG467" s="184"/>
      <c r="AH467" s="184"/>
      <c r="AI467" s="184"/>
      <c r="AJ467" s="184"/>
    </row>
    <row r="468" spans="1:36" x14ac:dyDescent="0.4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Z468" s="184"/>
      <c r="AA468" s="184"/>
      <c r="AB468" s="184"/>
      <c r="AC468" s="184"/>
      <c r="AD468" s="184"/>
      <c r="AE468" s="184"/>
      <c r="AF468" s="184"/>
      <c r="AG468" s="184"/>
      <c r="AH468" s="184"/>
      <c r="AI468" s="184"/>
      <c r="AJ468" s="184"/>
    </row>
    <row r="469" spans="1:36" x14ac:dyDescent="0.4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Z469" s="184"/>
      <c r="AA469" s="184"/>
      <c r="AB469" s="184"/>
      <c r="AC469" s="184"/>
      <c r="AD469" s="184"/>
      <c r="AE469" s="184"/>
      <c r="AF469" s="184"/>
      <c r="AG469" s="184"/>
      <c r="AH469" s="184"/>
      <c r="AI469" s="184"/>
      <c r="AJ469" s="184"/>
    </row>
    <row r="470" spans="1:36" x14ac:dyDescent="0.4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Z470" s="184"/>
      <c r="AA470" s="184"/>
      <c r="AB470" s="184"/>
      <c r="AC470" s="184"/>
      <c r="AD470" s="184"/>
      <c r="AE470" s="184"/>
      <c r="AF470" s="184"/>
      <c r="AG470" s="184"/>
      <c r="AH470" s="184"/>
      <c r="AI470" s="184"/>
      <c r="AJ470" s="184"/>
    </row>
    <row r="471" spans="1:36" x14ac:dyDescent="0.4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Z471" s="184"/>
      <c r="AA471" s="184"/>
      <c r="AB471" s="184"/>
      <c r="AC471" s="184"/>
      <c r="AD471" s="184"/>
      <c r="AE471" s="184"/>
      <c r="AF471" s="184"/>
      <c r="AG471" s="184"/>
      <c r="AH471" s="184"/>
      <c r="AI471" s="184"/>
      <c r="AJ471" s="184"/>
    </row>
    <row r="472" spans="1:36" x14ac:dyDescent="0.4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Z472" s="184"/>
      <c r="AA472" s="184"/>
      <c r="AB472" s="184"/>
      <c r="AC472" s="184"/>
      <c r="AD472" s="184"/>
      <c r="AE472" s="184"/>
      <c r="AF472" s="184"/>
      <c r="AG472" s="184"/>
      <c r="AH472" s="184"/>
      <c r="AI472" s="184"/>
      <c r="AJ472" s="184"/>
    </row>
    <row r="473" spans="1:36" x14ac:dyDescent="0.4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Z473" s="184"/>
      <c r="AA473" s="184"/>
      <c r="AB473" s="184"/>
      <c r="AC473" s="184"/>
      <c r="AD473" s="184"/>
      <c r="AE473" s="184"/>
      <c r="AF473" s="184"/>
      <c r="AG473" s="184"/>
      <c r="AH473" s="184"/>
      <c r="AI473" s="184"/>
      <c r="AJ473" s="184"/>
    </row>
    <row r="474" spans="1:36" x14ac:dyDescent="0.4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Z474" s="184"/>
      <c r="AA474" s="184"/>
      <c r="AB474" s="184"/>
      <c r="AC474" s="184"/>
      <c r="AD474" s="184"/>
      <c r="AE474" s="184"/>
      <c r="AF474" s="184"/>
      <c r="AG474" s="184"/>
      <c r="AH474" s="184"/>
      <c r="AI474" s="184"/>
      <c r="AJ474" s="184"/>
    </row>
    <row r="475" spans="1:36" x14ac:dyDescent="0.4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Z475" s="184"/>
      <c r="AA475" s="184"/>
      <c r="AB475" s="184"/>
      <c r="AC475" s="184"/>
      <c r="AD475" s="184"/>
      <c r="AE475" s="184"/>
      <c r="AF475" s="184"/>
      <c r="AG475" s="184"/>
      <c r="AH475" s="184"/>
      <c r="AI475" s="184"/>
      <c r="AJ475" s="184"/>
    </row>
    <row r="476" spans="1:36" x14ac:dyDescent="0.4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Z476" s="184"/>
      <c r="AA476" s="184"/>
      <c r="AB476" s="184"/>
      <c r="AC476" s="184"/>
      <c r="AD476" s="184"/>
      <c r="AE476" s="184"/>
      <c r="AF476" s="184"/>
      <c r="AG476" s="184"/>
      <c r="AH476" s="184"/>
      <c r="AI476" s="184"/>
      <c r="AJ476" s="184"/>
    </row>
    <row r="477" spans="1:36" x14ac:dyDescent="0.4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Z477" s="184"/>
      <c r="AA477" s="184"/>
      <c r="AB477" s="184"/>
      <c r="AC477" s="184"/>
      <c r="AD477" s="184"/>
      <c r="AE477" s="184"/>
      <c r="AF477" s="184"/>
      <c r="AG477" s="184"/>
      <c r="AH477" s="184"/>
      <c r="AI477" s="184"/>
      <c r="AJ477" s="184"/>
    </row>
    <row r="478" spans="1:36" x14ac:dyDescent="0.4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Z478" s="184"/>
      <c r="AA478" s="184"/>
      <c r="AB478" s="184"/>
      <c r="AC478" s="184"/>
      <c r="AD478" s="184"/>
      <c r="AE478" s="184"/>
      <c r="AF478" s="184"/>
      <c r="AG478" s="184"/>
      <c r="AH478" s="184"/>
      <c r="AI478" s="184"/>
      <c r="AJ478" s="184"/>
    </row>
    <row r="479" spans="1:36" x14ac:dyDescent="0.4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Z479" s="184"/>
      <c r="AA479" s="184"/>
      <c r="AB479" s="184"/>
      <c r="AC479" s="184"/>
      <c r="AD479" s="184"/>
      <c r="AE479" s="184"/>
      <c r="AF479" s="184"/>
      <c r="AG479" s="184"/>
      <c r="AH479" s="184"/>
      <c r="AI479" s="184"/>
      <c r="AJ479" s="184"/>
    </row>
    <row r="480" spans="1:36" x14ac:dyDescent="0.4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Z480" s="184"/>
      <c r="AA480" s="184"/>
      <c r="AB480" s="184"/>
      <c r="AC480" s="184"/>
      <c r="AD480" s="184"/>
      <c r="AE480" s="184"/>
      <c r="AF480" s="184"/>
      <c r="AG480" s="184"/>
      <c r="AH480" s="184"/>
      <c r="AI480" s="184"/>
      <c r="AJ480" s="184"/>
    </row>
    <row r="481" spans="1:36" x14ac:dyDescent="0.4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Z481" s="184"/>
      <c r="AA481" s="184"/>
      <c r="AB481" s="184"/>
      <c r="AC481" s="184"/>
      <c r="AD481" s="184"/>
      <c r="AE481" s="184"/>
      <c r="AF481" s="184"/>
      <c r="AG481" s="184"/>
      <c r="AH481" s="184"/>
      <c r="AI481" s="184"/>
      <c r="AJ481" s="184"/>
    </row>
    <row r="482" spans="1:36" x14ac:dyDescent="0.4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Z482" s="184"/>
      <c r="AA482" s="184"/>
      <c r="AB482" s="184"/>
      <c r="AC482" s="184"/>
      <c r="AD482" s="184"/>
      <c r="AE482" s="184"/>
      <c r="AF482" s="184"/>
      <c r="AG482" s="184"/>
      <c r="AH482" s="184"/>
      <c r="AI482" s="184"/>
      <c r="AJ482" s="184"/>
    </row>
    <row r="483" spans="1:36" x14ac:dyDescent="0.4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Z483" s="184"/>
      <c r="AA483" s="184"/>
      <c r="AB483" s="184"/>
      <c r="AC483" s="184"/>
      <c r="AD483" s="184"/>
      <c r="AE483" s="184"/>
      <c r="AF483" s="184"/>
      <c r="AG483" s="184"/>
      <c r="AH483" s="184"/>
      <c r="AI483" s="184"/>
      <c r="AJ483" s="184"/>
    </row>
    <row r="484" spans="1:36" x14ac:dyDescent="0.4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Z484" s="184"/>
      <c r="AA484" s="184"/>
      <c r="AB484" s="184"/>
      <c r="AC484" s="184"/>
      <c r="AD484" s="184"/>
      <c r="AE484" s="184"/>
      <c r="AF484" s="184"/>
      <c r="AG484" s="184"/>
      <c r="AH484" s="184"/>
      <c r="AI484" s="184"/>
      <c r="AJ484" s="184"/>
    </row>
    <row r="485" spans="1:36" x14ac:dyDescent="0.4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Z485" s="184"/>
      <c r="AA485" s="184"/>
      <c r="AB485" s="184"/>
      <c r="AC485" s="184"/>
      <c r="AD485" s="184"/>
      <c r="AE485" s="184"/>
      <c r="AF485" s="184"/>
      <c r="AG485" s="184"/>
      <c r="AH485" s="184"/>
      <c r="AI485" s="184"/>
      <c r="AJ485" s="184"/>
    </row>
    <row r="486" spans="1:36" x14ac:dyDescent="0.4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Z486" s="184"/>
      <c r="AA486" s="184"/>
      <c r="AB486" s="184"/>
      <c r="AC486" s="184"/>
      <c r="AD486" s="184"/>
      <c r="AE486" s="184"/>
      <c r="AF486" s="184"/>
      <c r="AG486" s="184"/>
      <c r="AH486" s="184"/>
      <c r="AI486" s="184"/>
      <c r="AJ486" s="184"/>
    </row>
    <row r="487" spans="1:36" x14ac:dyDescent="0.4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Z487" s="184"/>
      <c r="AA487" s="184"/>
      <c r="AB487" s="184"/>
      <c r="AC487" s="184"/>
      <c r="AD487" s="184"/>
      <c r="AE487" s="184"/>
      <c r="AF487" s="184"/>
      <c r="AG487" s="184"/>
      <c r="AH487" s="184"/>
      <c r="AI487" s="184"/>
      <c r="AJ487" s="184"/>
    </row>
    <row r="488" spans="1:36" x14ac:dyDescent="0.4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Z488" s="184"/>
      <c r="AA488" s="184"/>
      <c r="AB488" s="184"/>
      <c r="AC488" s="184"/>
      <c r="AD488" s="184"/>
      <c r="AE488" s="184"/>
      <c r="AF488" s="184"/>
      <c r="AG488" s="184"/>
      <c r="AH488" s="184"/>
      <c r="AI488" s="184"/>
      <c r="AJ488" s="184"/>
    </row>
    <row r="489" spans="1:36" x14ac:dyDescent="0.4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Z489" s="184"/>
      <c r="AA489" s="184"/>
      <c r="AB489" s="184"/>
      <c r="AC489" s="184"/>
      <c r="AD489" s="184"/>
      <c r="AE489" s="184"/>
      <c r="AF489" s="184"/>
      <c r="AG489" s="184"/>
      <c r="AH489" s="184"/>
      <c r="AI489" s="184"/>
      <c r="AJ489" s="184"/>
    </row>
    <row r="490" spans="1:36" x14ac:dyDescent="0.4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Z490" s="184"/>
      <c r="AA490" s="184"/>
      <c r="AB490" s="184"/>
      <c r="AC490" s="184"/>
      <c r="AD490" s="184"/>
      <c r="AE490" s="184"/>
      <c r="AF490" s="184"/>
      <c r="AG490" s="184"/>
      <c r="AH490" s="184"/>
      <c r="AI490" s="184"/>
      <c r="AJ490" s="184"/>
    </row>
    <row r="491" spans="1:36" x14ac:dyDescent="0.4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Z491" s="184"/>
      <c r="AA491" s="184"/>
      <c r="AB491" s="184"/>
      <c r="AC491" s="184"/>
      <c r="AD491" s="184"/>
      <c r="AE491" s="184"/>
      <c r="AF491" s="184"/>
      <c r="AG491" s="184"/>
      <c r="AH491" s="184"/>
      <c r="AI491" s="184"/>
      <c r="AJ491" s="184"/>
    </row>
    <row r="492" spans="1:36" x14ac:dyDescent="0.4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Z492" s="184"/>
      <c r="AA492" s="184"/>
      <c r="AB492" s="184"/>
      <c r="AC492" s="184"/>
      <c r="AD492" s="184"/>
      <c r="AE492" s="184"/>
      <c r="AF492" s="184"/>
      <c r="AG492" s="184"/>
      <c r="AH492" s="184"/>
      <c r="AI492" s="184"/>
      <c r="AJ492" s="184"/>
    </row>
    <row r="493" spans="1:36" x14ac:dyDescent="0.4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Z493" s="184"/>
      <c r="AA493" s="184"/>
      <c r="AB493" s="184"/>
      <c r="AC493" s="184"/>
      <c r="AD493" s="184"/>
      <c r="AE493" s="184"/>
      <c r="AF493" s="184"/>
      <c r="AG493" s="184"/>
      <c r="AH493" s="184"/>
      <c r="AI493" s="184"/>
      <c r="AJ493" s="184"/>
    </row>
    <row r="494" spans="1:36" x14ac:dyDescent="0.4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Z494" s="184"/>
      <c r="AA494" s="184"/>
      <c r="AB494" s="184"/>
      <c r="AC494" s="184"/>
      <c r="AD494" s="184"/>
      <c r="AE494" s="184"/>
      <c r="AF494" s="184"/>
      <c r="AG494" s="184"/>
      <c r="AH494" s="184"/>
      <c r="AI494" s="184"/>
      <c r="AJ494" s="184"/>
    </row>
    <row r="495" spans="1:36" x14ac:dyDescent="0.4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Z495" s="184"/>
      <c r="AA495" s="184"/>
      <c r="AB495" s="184"/>
      <c r="AC495" s="184"/>
      <c r="AD495" s="184"/>
      <c r="AE495" s="184"/>
      <c r="AF495" s="184"/>
      <c r="AG495" s="184"/>
      <c r="AH495" s="184"/>
      <c r="AI495" s="184"/>
      <c r="AJ495" s="184"/>
    </row>
    <row r="496" spans="1:36" x14ac:dyDescent="0.4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Z496" s="184"/>
      <c r="AA496" s="184"/>
      <c r="AB496" s="184"/>
      <c r="AC496" s="184"/>
      <c r="AD496" s="184"/>
      <c r="AE496" s="184"/>
      <c r="AF496" s="184"/>
      <c r="AG496" s="184"/>
      <c r="AH496" s="184"/>
      <c r="AI496" s="184"/>
      <c r="AJ496" s="184"/>
    </row>
    <row r="497" spans="1:36" x14ac:dyDescent="0.4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Z497" s="184"/>
      <c r="AA497" s="184"/>
      <c r="AB497" s="184"/>
      <c r="AC497" s="184"/>
      <c r="AD497" s="184"/>
      <c r="AE497" s="184"/>
      <c r="AF497" s="184"/>
      <c r="AG497" s="184"/>
      <c r="AH497" s="184"/>
      <c r="AI497" s="184"/>
      <c r="AJ497" s="184"/>
    </row>
    <row r="498" spans="1:36" x14ac:dyDescent="0.4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Z498" s="184"/>
      <c r="AA498" s="184"/>
      <c r="AB498" s="184"/>
      <c r="AC498" s="184"/>
      <c r="AD498" s="184"/>
      <c r="AE498" s="184"/>
      <c r="AF498" s="184"/>
      <c r="AG498" s="184"/>
      <c r="AH498" s="184"/>
      <c r="AI498" s="184"/>
      <c r="AJ498" s="184"/>
    </row>
    <row r="499" spans="1:36" x14ac:dyDescent="0.4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Z499" s="184"/>
      <c r="AA499" s="184"/>
      <c r="AB499" s="184"/>
      <c r="AC499" s="184"/>
      <c r="AD499" s="184"/>
      <c r="AE499" s="184"/>
      <c r="AF499" s="184"/>
      <c r="AG499" s="184"/>
      <c r="AH499" s="184"/>
      <c r="AI499" s="184"/>
      <c r="AJ499" s="184"/>
    </row>
    <row r="500" spans="1:36" x14ac:dyDescent="0.4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Z500" s="184"/>
      <c r="AA500" s="184"/>
      <c r="AB500" s="184"/>
      <c r="AC500" s="184"/>
      <c r="AD500" s="184"/>
      <c r="AE500" s="184"/>
      <c r="AF500" s="184"/>
      <c r="AG500" s="184"/>
      <c r="AH500" s="184"/>
      <c r="AI500" s="184"/>
      <c r="AJ500" s="184"/>
    </row>
    <row r="501" spans="1:36" x14ac:dyDescent="0.4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Z501" s="184"/>
      <c r="AA501" s="184"/>
      <c r="AB501" s="184"/>
      <c r="AC501" s="184"/>
      <c r="AD501" s="184"/>
      <c r="AE501" s="184"/>
      <c r="AF501" s="184"/>
      <c r="AG501" s="184"/>
      <c r="AH501" s="184"/>
      <c r="AI501" s="184"/>
      <c r="AJ501" s="184"/>
    </row>
    <row r="502" spans="1:36" x14ac:dyDescent="0.4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Z502" s="184"/>
      <c r="AA502" s="184"/>
      <c r="AB502" s="184"/>
      <c r="AC502" s="184"/>
      <c r="AD502" s="184"/>
      <c r="AE502" s="184"/>
      <c r="AF502" s="184"/>
      <c r="AG502" s="184"/>
      <c r="AH502" s="184"/>
      <c r="AI502" s="184"/>
      <c r="AJ502" s="184"/>
    </row>
    <row r="503" spans="1:36" x14ac:dyDescent="0.4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Z503" s="184"/>
      <c r="AA503" s="184"/>
      <c r="AB503" s="184"/>
      <c r="AC503" s="184"/>
      <c r="AD503" s="184"/>
      <c r="AE503" s="184"/>
      <c r="AF503" s="184"/>
      <c r="AG503" s="184"/>
      <c r="AH503" s="184"/>
      <c r="AI503" s="184"/>
      <c r="AJ503" s="184"/>
    </row>
    <row r="504" spans="1:36" x14ac:dyDescent="0.4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Z504" s="184"/>
      <c r="AA504" s="184"/>
      <c r="AB504" s="184"/>
      <c r="AC504" s="184"/>
      <c r="AD504" s="184"/>
      <c r="AE504" s="184"/>
      <c r="AF504" s="184"/>
      <c r="AG504" s="184"/>
      <c r="AH504" s="184"/>
      <c r="AI504" s="184"/>
      <c r="AJ504" s="184"/>
    </row>
    <row r="505" spans="1:36" x14ac:dyDescent="0.4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Z505" s="184"/>
      <c r="AA505" s="184"/>
      <c r="AB505" s="184"/>
      <c r="AC505" s="184"/>
      <c r="AD505" s="184"/>
      <c r="AE505" s="184"/>
      <c r="AF505" s="184"/>
      <c r="AG505" s="184"/>
      <c r="AH505" s="184"/>
      <c r="AI505" s="184"/>
      <c r="AJ505" s="184"/>
    </row>
    <row r="506" spans="1:36" x14ac:dyDescent="0.4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Z506" s="184"/>
      <c r="AA506" s="184"/>
      <c r="AB506" s="184"/>
      <c r="AC506" s="184"/>
      <c r="AD506" s="184"/>
      <c r="AE506" s="184"/>
      <c r="AF506" s="184"/>
      <c r="AG506" s="184"/>
      <c r="AH506" s="184"/>
      <c r="AI506" s="184"/>
      <c r="AJ506" s="184"/>
    </row>
    <row r="507" spans="1:36" x14ac:dyDescent="0.4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Z507" s="184"/>
      <c r="AA507" s="184"/>
      <c r="AB507" s="184"/>
      <c r="AC507" s="184"/>
      <c r="AD507" s="184"/>
      <c r="AE507" s="184"/>
      <c r="AF507" s="184"/>
      <c r="AG507" s="184"/>
      <c r="AH507" s="184"/>
      <c r="AI507" s="184"/>
      <c r="AJ507" s="184"/>
    </row>
    <row r="508" spans="1:36" x14ac:dyDescent="0.4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Z508" s="184"/>
      <c r="AA508" s="184"/>
      <c r="AB508" s="184"/>
      <c r="AC508" s="184"/>
      <c r="AD508" s="184"/>
      <c r="AE508" s="184"/>
      <c r="AF508" s="184"/>
      <c r="AG508" s="184"/>
      <c r="AH508" s="184"/>
      <c r="AI508" s="184"/>
      <c r="AJ508" s="184"/>
    </row>
    <row r="509" spans="1:36" x14ac:dyDescent="0.4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Z509" s="184"/>
      <c r="AA509" s="184"/>
      <c r="AB509" s="184"/>
      <c r="AC509" s="184"/>
      <c r="AD509" s="184"/>
      <c r="AE509" s="184"/>
      <c r="AF509" s="184"/>
      <c r="AG509" s="184"/>
      <c r="AH509" s="184"/>
      <c r="AI509" s="184"/>
      <c r="AJ509" s="184"/>
    </row>
    <row r="510" spans="1:36" x14ac:dyDescent="0.4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Z510" s="184"/>
      <c r="AA510" s="184"/>
      <c r="AB510" s="184"/>
      <c r="AC510" s="184"/>
      <c r="AD510" s="184"/>
      <c r="AE510" s="184"/>
      <c r="AF510" s="184"/>
      <c r="AG510" s="184"/>
      <c r="AH510" s="184"/>
      <c r="AI510" s="184"/>
      <c r="AJ510" s="184"/>
    </row>
    <row r="511" spans="1:36" x14ac:dyDescent="0.4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Z511" s="184"/>
      <c r="AA511" s="184"/>
      <c r="AB511" s="184"/>
      <c r="AC511" s="184"/>
      <c r="AD511" s="184"/>
      <c r="AE511" s="184"/>
      <c r="AF511" s="184"/>
      <c r="AG511" s="184"/>
      <c r="AH511" s="184"/>
      <c r="AI511" s="184"/>
      <c r="AJ511" s="184"/>
    </row>
    <row r="512" spans="1:36" x14ac:dyDescent="0.4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Z512" s="184"/>
      <c r="AA512" s="184"/>
      <c r="AB512" s="184"/>
      <c r="AC512" s="184"/>
      <c r="AD512" s="184"/>
      <c r="AE512" s="184"/>
      <c r="AF512" s="184"/>
      <c r="AG512" s="184"/>
      <c r="AH512" s="184"/>
      <c r="AI512" s="184"/>
      <c r="AJ512" s="184"/>
    </row>
    <row r="513" spans="1:36" x14ac:dyDescent="0.4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Z513" s="184"/>
      <c r="AA513" s="184"/>
      <c r="AB513" s="184"/>
      <c r="AC513" s="184"/>
      <c r="AD513" s="184"/>
      <c r="AE513" s="184"/>
      <c r="AF513" s="184"/>
      <c r="AG513" s="184"/>
      <c r="AH513" s="184"/>
      <c r="AI513" s="184"/>
      <c r="AJ513" s="184"/>
    </row>
    <row r="514" spans="1:36" x14ac:dyDescent="0.4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Z514" s="184"/>
      <c r="AA514" s="184"/>
      <c r="AB514" s="184"/>
      <c r="AC514" s="184"/>
      <c r="AD514" s="184"/>
      <c r="AE514" s="184"/>
      <c r="AF514" s="184"/>
      <c r="AG514" s="184"/>
      <c r="AH514" s="184"/>
      <c r="AI514" s="184"/>
      <c r="AJ514" s="184"/>
    </row>
    <row r="515" spans="1:36" x14ac:dyDescent="0.4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Z515" s="184"/>
      <c r="AA515" s="184"/>
      <c r="AB515" s="184"/>
      <c r="AC515" s="184"/>
      <c r="AD515" s="184"/>
      <c r="AE515" s="184"/>
      <c r="AF515" s="184"/>
      <c r="AG515" s="184"/>
      <c r="AH515" s="184"/>
      <c r="AI515" s="184"/>
      <c r="AJ515" s="184"/>
    </row>
    <row r="516" spans="1:36" x14ac:dyDescent="0.4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Z516" s="184"/>
      <c r="AA516" s="184"/>
      <c r="AB516" s="184"/>
      <c r="AC516" s="184"/>
      <c r="AD516" s="184"/>
      <c r="AE516" s="184"/>
      <c r="AF516" s="184"/>
      <c r="AG516" s="184"/>
      <c r="AH516" s="184"/>
      <c r="AI516" s="184"/>
      <c r="AJ516" s="184"/>
    </row>
    <row r="517" spans="1:36" x14ac:dyDescent="0.4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Z517" s="184"/>
      <c r="AA517" s="184"/>
      <c r="AB517" s="184"/>
      <c r="AC517" s="184"/>
      <c r="AD517" s="184"/>
      <c r="AE517" s="184"/>
      <c r="AF517" s="184"/>
      <c r="AG517" s="184"/>
      <c r="AH517" s="184"/>
      <c r="AI517" s="184"/>
      <c r="AJ517" s="184"/>
    </row>
    <row r="518" spans="1:36" x14ac:dyDescent="0.4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Z518" s="184"/>
      <c r="AA518" s="184"/>
      <c r="AB518" s="184"/>
      <c r="AC518" s="184"/>
      <c r="AD518" s="184"/>
      <c r="AE518" s="184"/>
      <c r="AF518" s="184"/>
      <c r="AG518" s="184"/>
      <c r="AH518" s="184"/>
      <c r="AI518" s="184"/>
      <c r="AJ518" s="184"/>
    </row>
    <row r="519" spans="1:36" x14ac:dyDescent="0.4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Z519" s="184"/>
      <c r="AA519" s="184"/>
      <c r="AB519" s="184"/>
      <c r="AC519" s="184"/>
      <c r="AD519" s="184"/>
      <c r="AE519" s="184"/>
      <c r="AF519" s="184"/>
      <c r="AG519" s="184"/>
      <c r="AH519" s="184"/>
      <c r="AI519" s="184"/>
      <c r="AJ519" s="184"/>
    </row>
    <row r="520" spans="1:36" x14ac:dyDescent="0.4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Z520" s="184"/>
      <c r="AA520" s="184"/>
      <c r="AB520" s="184"/>
      <c r="AC520" s="184"/>
      <c r="AD520" s="184"/>
      <c r="AE520" s="184"/>
      <c r="AF520" s="184"/>
      <c r="AG520" s="184"/>
      <c r="AH520" s="184"/>
      <c r="AI520" s="184"/>
      <c r="AJ520" s="184"/>
    </row>
    <row r="521" spans="1:36" x14ac:dyDescent="0.4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Z521" s="184"/>
      <c r="AA521" s="184"/>
      <c r="AB521" s="184"/>
      <c r="AC521" s="184"/>
      <c r="AD521" s="184"/>
      <c r="AE521" s="184"/>
      <c r="AF521" s="184"/>
      <c r="AG521" s="184"/>
      <c r="AH521" s="184"/>
      <c r="AI521" s="184"/>
      <c r="AJ521" s="184"/>
    </row>
    <row r="522" spans="1:36" x14ac:dyDescent="0.4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Z522" s="184"/>
      <c r="AA522" s="184"/>
      <c r="AB522" s="184"/>
      <c r="AC522" s="184"/>
      <c r="AD522" s="184"/>
      <c r="AE522" s="184"/>
      <c r="AF522" s="184"/>
      <c r="AG522" s="184"/>
      <c r="AH522" s="184"/>
      <c r="AI522" s="184"/>
      <c r="AJ522" s="184"/>
    </row>
    <row r="523" spans="1:36" x14ac:dyDescent="0.4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Z523" s="184"/>
      <c r="AA523" s="184"/>
      <c r="AB523" s="184"/>
      <c r="AC523" s="184"/>
      <c r="AD523" s="184"/>
      <c r="AE523" s="184"/>
      <c r="AF523" s="184"/>
      <c r="AG523" s="184"/>
      <c r="AH523" s="184"/>
      <c r="AI523" s="184"/>
      <c r="AJ523" s="184"/>
    </row>
    <row r="524" spans="1:36" x14ac:dyDescent="0.4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Z524" s="184"/>
      <c r="AA524" s="184"/>
      <c r="AB524" s="184"/>
      <c r="AC524" s="184"/>
      <c r="AD524" s="184"/>
      <c r="AE524" s="184"/>
      <c r="AF524" s="184"/>
      <c r="AG524" s="184"/>
      <c r="AH524" s="184"/>
      <c r="AI524" s="184"/>
      <c r="AJ524" s="184"/>
    </row>
    <row r="525" spans="1:36" x14ac:dyDescent="0.4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Z525" s="184"/>
      <c r="AA525" s="184"/>
      <c r="AB525" s="184"/>
      <c r="AC525" s="184"/>
      <c r="AD525" s="184"/>
      <c r="AE525" s="184"/>
      <c r="AF525" s="184"/>
      <c r="AG525" s="184"/>
      <c r="AH525" s="184"/>
      <c r="AI525" s="184"/>
      <c r="AJ525" s="184"/>
    </row>
    <row r="526" spans="1:36" x14ac:dyDescent="0.4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Z526" s="184"/>
      <c r="AA526" s="184"/>
      <c r="AB526" s="184"/>
      <c r="AC526" s="184"/>
      <c r="AD526" s="184"/>
      <c r="AE526" s="184"/>
      <c r="AF526" s="184"/>
      <c r="AG526" s="184"/>
      <c r="AH526" s="184"/>
      <c r="AI526" s="184"/>
      <c r="AJ526" s="184"/>
    </row>
    <row r="527" spans="1:36" x14ac:dyDescent="0.4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Z527" s="184"/>
      <c r="AA527" s="184"/>
      <c r="AB527" s="184"/>
      <c r="AC527" s="184"/>
      <c r="AD527" s="184"/>
      <c r="AE527" s="184"/>
      <c r="AF527" s="184"/>
      <c r="AG527" s="184"/>
      <c r="AH527" s="184"/>
      <c r="AI527" s="184"/>
      <c r="AJ527" s="184"/>
    </row>
    <row r="528" spans="1:36" x14ac:dyDescent="0.4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Z528" s="184"/>
      <c r="AA528" s="184"/>
      <c r="AB528" s="184"/>
      <c r="AC528" s="184"/>
      <c r="AD528" s="184"/>
      <c r="AE528" s="184"/>
      <c r="AF528" s="184"/>
      <c r="AG528" s="184"/>
      <c r="AH528" s="184"/>
      <c r="AI528" s="184"/>
      <c r="AJ528" s="184"/>
    </row>
    <row r="529" spans="1:36" x14ac:dyDescent="0.4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Z529" s="184"/>
      <c r="AA529" s="184"/>
      <c r="AB529" s="184"/>
      <c r="AC529" s="184"/>
      <c r="AD529" s="184"/>
      <c r="AE529" s="184"/>
      <c r="AF529" s="184"/>
      <c r="AG529" s="184"/>
      <c r="AH529" s="184"/>
      <c r="AI529" s="184"/>
      <c r="AJ529" s="184"/>
    </row>
    <row r="530" spans="1:36" x14ac:dyDescent="0.4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Z530" s="184"/>
      <c r="AA530" s="184"/>
      <c r="AB530" s="184"/>
      <c r="AC530" s="184"/>
      <c r="AD530" s="184"/>
      <c r="AE530" s="184"/>
      <c r="AF530" s="184"/>
      <c r="AG530" s="184"/>
      <c r="AH530" s="184"/>
      <c r="AI530" s="184"/>
      <c r="AJ530" s="184"/>
    </row>
    <row r="531" spans="1:36" x14ac:dyDescent="0.4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Z531" s="184"/>
      <c r="AA531" s="184"/>
      <c r="AB531" s="184"/>
      <c r="AC531" s="184"/>
      <c r="AD531" s="184"/>
      <c r="AE531" s="184"/>
      <c r="AF531" s="184"/>
      <c r="AG531" s="184"/>
      <c r="AH531" s="184"/>
      <c r="AI531" s="184"/>
      <c r="AJ531" s="184"/>
    </row>
    <row r="532" spans="1:36" x14ac:dyDescent="0.4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Z532" s="184"/>
      <c r="AA532" s="184"/>
      <c r="AB532" s="184"/>
      <c r="AC532" s="184"/>
      <c r="AD532" s="184"/>
      <c r="AE532" s="184"/>
      <c r="AF532" s="184"/>
      <c r="AG532" s="184"/>
      <c r="AH532" s="184"/>
      <c r="AI532" s="184"/>
      <c r="AJ532" s="184"/>
    </row>
    <row r="533" spans="1:36" x14ac:dyDescent="0.4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Z533" s="184"/>
      <c r="AA533" s="184"/>
      <c r="AB533" s="184"/>
      <c r="AC533" s="184"/>
      <c r="AD533" s="184"/>
      <c r="AE533" s="184"/>
      <c r="AF533" s="184"/>
      <c r="AG533" s="184"/>
      <c r="AH533" s="184"/>
      <c r="AI533" s="184"/>
      <c r="AJ533" s="184"/>
    </row>
    <row r="534" spans="1:36" x14ac:dyDescent="0.4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Z534" s="184"/>
      <c r="AA534" s="184"/>
      <c r="AB534" s="184"/>
      <c r="AC534" s="184"/>
      <c r="AD534" s="184"/>
      <c r="AE534" s="184"/>
      <c r="AF534" s="184"/>
      <c r="AG534" s="184"/>
      <c r="AH534" s="184"/>
      <c r="AI534" s="184"/>
      <c r="AJ534" s="184"/>
    </row>
    <row r="535" spans="1:36" x14ac:dyDescent="0.4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Z535" s="184"/>
      <c r="AA535" s="184"/>
      <c r="AB535" s="184"/>
      <c r="AC535" s="184"/>
      <c r="AD535" s="184"/>
      <c r="AE535" s="184"/>
      <c r="AF535" s="184"/>
      <c r="AG535" s="184"/>
      <c r="AH535" s="184"/>
      <c r="AI535" s="184"/>
      <c r="AJ535" s="184"/>
    </row>
    <row r="536" spans="1:36" x14ac:dyDescent="0.4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Z536" s="184"/>
      <c r="AA536" s="184"/>
      <c r="AB536" s="184"/>
      <c r="AC536" s="184"/>
      <c r="AD536" s="184"/>
      <c r="AE536" s="184"/>
      <c r="AF536" s="184"/>
      <c r="AG536" s="184"/>
      <c r="AH536" s="184"/>
      <c r="AI536" s="184"/>
      <c r="AJ536" s="184"/>
    </row>
    <row r="537" spans="1:36" x14ac:dyDescent="0.4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Z537" s="184"/>
      <c r="AA537" s="184"/>
      <c r="AB537" s="184"/>
      <c r="AC537" s="184"/>
      <c r="AD537" s="184"/>
      <c r="AE537" s="184"/>
      <c r="AF537" s="184"/>
      <c r="AG537" s="184"/>
      <c r="AH537" s="184"/>
      <c r="AI537" s="184"/>
      <c r="AJ537" s="184"/>
    </row>
    <row r="538" spans="1:36" x14ac:dyDescent="0.4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Z538" s="184"/>
      <c r="AA538" s="184"/>
      <c r="AB538" s="184"/>
      <c r="AC538" s="184"/>
      <c r="AD538" s="184"/>
      <c r="AE538" s="184"/>
      <c r="AF538" s="184"/>
      <c r="AG538" s="184"/>
      <c r="AH538" s="184"/>
      <c r="AI538" s="184"/>
      <c r="AJ538" s="184"/>
    </row>
    <row r="539" spans="1:36" x14ac:dyDescent="0.4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Z539" s="184"/>
      <c r="AA539" s="184"/>
      <c r="AB539" s="184"/>
      <c r="AC539" s="184"/>
      <c r="AD539" s="184"/>
      <c r="AE539" s="184"/>
      <c r="AF539" s="184"/>
      <c r="AG539" s="184"/>
      <c r="AH539" s="184"/>
      <c r="AI539" s="184"/>
      <c r="AJ539" s="184"/>
    </row>
    <row r="540" spans="1:36" x14ac:dyDescent="0.4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Z540" s="184"/>
      <c r="AA540" s="184"/>
      <c r="AB540" s="184"/>
      <c r="AC540" s="184"/>
      <c r="AD540" s="184"/>
      <c r="AE540" s="184"/>
      <c r="AF540" s="184"/>
      <c r="AG540" s="184"/>
      <c r="AH540" s="184"/>
      <c r="AI540" s="184"/>
      <c r="AJ540" s="184"/>
    </row>
    <row r="541" spans="1:36" x14ac:dyDescent="0.4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Z541" s="184"/>
      <c r="AA541" s="184"/>
      <c r="AB541" s="184"/>
      <c r="AC541" s="184"/>
      <c r="AD541" s="184"/>
      <c r="AE541" s="184"/>
      <c r="AF541" s="184"/>
      <c r="AG541" s="184"/>
      <c r="AH541" s="184"/>
      <c r="AI541" s="184"/>
      <c r="AJ541" s="184"/>
    </row>
    <row r="542" spans="1:36" x14ac:dyDescent="0.4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Z542" s="184"/>
      <c r="AA542" s="184"/>
      <c r="AB542" s="184"/>
      <c r="AC542" s="184"/>
      <c r="AD542" s="184"/>
      <c r="AE542" s="184"/>
      <c r="AF542" s="184"/>
      <c r="AG542" s="184"/>
      <c r="AH542" s="184"/>
      <c r="AI542" s="184"/>
      <c r="AJ542" s="184"/>
    </row>
    <row r="543" spans="1:36" x14ac:dyDescent="0.4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Z543" s="184"/>
      <c r="AA543" s="184"/>
      <c r="AB543" s="184"/>
      <c r="AC543" s="184"/>
      <c r="AD543" s="184"/>
      <c r="AE543" s="184"/>
      <c r="AF543" s="184"/>
      <c r="AG543" s="184"/>
      <c r="AH543" s="184"/>
      <c r="AI543" s="184"/>
      <c r="AJ543" s="184"/>
    </row>
    <row r="544" spans="1:36" x14ac:dyDescent="0.4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Z544" s="184"/>
      <c r="AA544" s="184"/>
      <c r="AB544" s="184"/>
      <c r="AC544" s="184"/>
      <c r="AD544" s="184"/>
      <c r="AE544" s="184"/>
      <c r="AF544" s="184"/>
      <c r="AG544" s="184"/>
      <c r="AH544" s="184"/>
      <c r="AI544" s="184"/>
      <c r="AJ544" s="184"/>
    </row>
    <row r="545" spans="1:36" x14ac:dyDescent="0.4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Z545" s="184"/>
      <c r="AA545" s="184"/>
      <c r="AB545" s="184"/>
      <c r="AC545" s="184"/>
      <c r="AD545" s="184"/>
      <c r="AE545" s="184"/>
      <c r="AF545" s="184"/>
      <c r="AG545" s="184"/>
      <c r="AH545" s="184"/>
      <c r="AI545" s="184"/>
      <c r="AJ545" s="184"/>
    </row>
    <row r="546" spans="1:36" x14ac:dyDescent="0.4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Z546" s="184"/>
      <c r="AA546" s="184"/>
      <c r="AB546" s="184"/>
      <c r="AC546" s="184"/>
      <c r="AD546" s="184"/>
      <c r="AE546" s="184"/>
      <c r="AF546" s="184"/>
      <c r="AG546" s="184"/>
      <c r="AH546" s="184"/>
      <c r="AI546" s="184"/>
      <c r="AJ546" s="184"/>
    </row>
    <row r="547" spans="1:36" x14ac:dyDescent="0.4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Z547" s="184"/>
      <c r="AA547" s="184"/>
      <c r="AB547" s="184"/>
      <c r="AC547" s="184"/>
      <c r="AD547" s="184"/>
      <c r="AE547" s="184"/>
      <c r="AF547" s="184"/>
      <c r="AG547" s="184"/>
      <c r="AH547" s="184"/>
      <c r="AI547" s="184"/>
      <c r="AJ547" s="184"/>
    </row>
    <row r="548" spans="1:36" x14ac:dyDescent="0.4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Z548" s="184"/>
      <c r="AA548" s="184"/>
      <c r="AB548" s="184"/>
      <c r="AC548" s="184"/>
      <c r="AD548" s="184"/>
      <c r="AE548" s="184"/>
      <c r="AF548" s="184"/>
      <c r="AG548" s="184"/>
      <c r="AH548" s="184"/>
      <c r="AI548" s="184"/>
      <c r="AJ548" s="184"/>
    </row>
    <row r="549" spans="1:36" x14ac:dyDescent="0.4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Z549" s="184"/>
      <c r="AA549" s="184"/>
      <c r="AB549" s="184"/>
      <c r="AC549" s="184"/>
      <c r="AD549" s="184"/>
      <c r="AE549" s="184"/>
      <c r="AF549" s="184"/>
      <c r="AG549" s="184"/>
      <c r="AH549" s="184"/>
      <c r="AI549" s="184"/>
      <c r="AJ549" s="184"/>
    </row>
    <row r="550" spans="1:36" x14ac:dyDescent="0.4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Z550" s="184"/>
      <c r="AA550" s="184"/>
      <c r="AB550" s="184"/>
      <c r="AC550" s="184"/>
      <c r="AD550" s="184"/>
      <c r="AE550" s="184"/>
      <c r="AF550" s="184"/>
      <c r="AG550" s="184"/>
      <c r="AH550" s="184"/>
      <c r="AI550" s="184"/>
      <c r="AJ550" s="184"/>
    </row>
    <row r="551" spans="1:36" x14ac:dyDescent="0.4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Z551" s="184"/>
      <c r="AA551" s="184"/>
      <c r="AB551" s="184"/>
      <c r="AC551" s="184"/>
      <c r="AD551" s="184"/>
      <c r="AE551" s="184"/>
      <c r="AF551" s="184"/>
      <c r="AG551" s="184"/>
      <c r="AH551" s="184"/>
      <c r="AI551" s="184"/>
      <c r="AJ551" s="184"/>
    </row>
    <row r="552" spans="1:36" x14ac:dyDescent="0.4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Z552" s="184"/>
      <c r="AA552" s="184"/>
      <c r="AB552" s="184"/>
      <c r="AC552" s="184"/>
      <c r="AD552" s="184"/>
      <c r="AE552" s="184"/>
      <c r="AF552" s="184"/>
      <c r="AG552" s="184"/>
      <c r="AH552" s="184"/>
      <c r="AI552" s="184"/>
      <c r="AJ552" s="184"/>
    </row>
    <row r="553" spans="1:36" x14ac:dyDescent="0.4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Z553" s="184"/>
      <c r="AA553" s="184"/>
      <c r="AB553" s="184"/>
      <c r="AC553" s="184"/>
      <c r="AD553" s="184"/>
      <c r="AE553" s="184"/>
      <c r="AF553" s="184"/>
      <c r="AG553" s="184"/>
      <c r="AH553" s="184"/>
      <c r="AI553" s="184"/>
      <c r="AJ553" s="184"/>
    </row>
    <row r="554" spans="1:36" x14ac:dyDescent="0.4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Z554" s="184"/>
      <c r="AA554" s="184"/>
      <c r="AB554" s="184"/>
      <c r="AC554" s="184"/>
      <c r="AD554" s="184"/>
      <c r="AE554" s="184"/>
      <c r="AF554" s="184"/>
      <c r="AG554" s="184"/>
      <c r="AH554" s="184"/>
      <c r="AI554" s="184"/>
      <c r="AJ554" s="184"/>
    </row>
    <row r="555" spans="1:36" x14ac:dyDescent="0.4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Z555" s="184"/>
      <c r="AA555" s="184"/>
      <c r="AB555" s="184"/>
      <c r="AC555" s="184"/>
      <c r="AD555" s="184"/>
      <c r="AE555" s="184"/>
      <c r="AF555" s="184"/>
      <c r="AG555" s="184"/>
      <c r="AH555" s="184"/>
      <c r="AI555" s="184"/>
      <c r="AJ555" s="184"/>
    </row>
    <row r="556" spans="1:36" x14ac:dyDescent="0.4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Z556" s="184"/>
      <c r="AA556" s="184"/>
      <c r="AB556" s="184"/>
      <c r="AC556" s="184"/>
      <c r="AD556" s="184"/>
      <c r="AE556" s="184"/>
      <c r="AF556" s="184"/>
      <c r="AG556" s="184"/>
      <c r="AH556" s="184"/>
      <c r="AI556" s="184"/>
      <c r="AJ556" s="184"/>
    </row>
    <row r="557" spans="1:36" x14ac:dyDescent="0.4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Z557" s="184"/>
      <c r="AA557" s="184"/>
      <c r="AB557" s="184"/>
      <c r="AC557" s="184"/>
      <c r="AD557" s="184"/>
      <c r="AE557" s="184"/>
      <c r="AF557" s="184"/>
      <c r="AG557" s="184"/>
      <c r="AH557" s="184"/>
      <c r="AI557" s="184"/>
      <c r="AJ557" s="184"/>
    </row>
    <row r="558" spans="1:36" x14ac:dyDescent="0.4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Z558" s="184"/>
      <c r="AA558" s="184"/>
      <c r="AB558" s="184"/>
      <c r="AC558" s="184"/>
      <c r="AD558" s="184"/>
      <c r="AE558" s="184"/>
      <c r="AF558" s="184"/>
      <c r="AG558" s="184"/>
      <c r="AH558" s="184"/>
      <c r="AI558" s="184"/>
      <c r="AJ558" s="184"/>
    </row>
    <row r="559" spans="1:36" x14ac:dyDescent="0.4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Z559" s="184"/>
      <c r="AA559" s="184"/>
      <c r="AB559" s="184"/>
      <c r="AC559" s="184"/>
      <c r="AD559" s="184"/>
      <c r="AE559" s="184"/>
      <c r="AF559" s="184"/>
      <c r="AG559" s="184"/>
      <c r="AH559" s="184"/>
      <c r="AI559" s="184"/>
      <c r="AJ559" s="184"/>
    </row>
    <row r="560" spans="1:36" x14ac:dyDescent="0.4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Z560" s="184"/>
      <c r="AA560" s="184"/>
      <c r="AB560" s="184"/>
      <c r="AC560" s="184"/>
      <c r="AD560" s="184"/>
      <c r="AE560" s="184"/>
      <c r="AF560" s="184"/>
      <c r="AG560" s="184"/>
      <c r="AH560" s="184"/>
      <c r="AI560" s="184"/>
      <c r="AJ560" s="184"/>
    </row>
    <row r="561" spans="1:36" x14ac:dyDescent="0.4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Z561" s="184"/>
      <c r="AA561" s="184"/>
      <c r="AB561" s="184"/>
      <c r="AC561" s="184"/>
      <c r="AD561" s="184"/>
      <c r="AE561" s="184"/>
      <c r="AF561" s="184"/>
      <c r="AG561" s="184"/>
      <c r="AH561" s="184"/>
      <c r="AI561" s="184"/>
      <c r="AJ561" s="184"/>
    </row>
    <row r="562" spans="1:36" x14ac:dyDescent="0.4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Z562" s="184"/>
      <c r="AA562" s="184"/>
      <c r="AB562" s="184"/>
      <c r="AC562" s="184"/>
      <c r="AD562" s="184"/>
      <c r="AE562" s="184"/>
      <c r="AF562" s="184"/>
      <c r="AG562" s="184"/>
      <c r="AH562" s="184"/>
      <c r="AI562" s="184"/>
      <c r="AJ562" s="184"/>
    </row>
    <row r="563" spans="1:36" x14ac:dyDescent="0.4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Z563" s="184"/>
      <c r="AA563" s="184"/>
      <c r="AB563" s="184"/>
      <c r="AC563" s="184"/>
      <c r="AD563" s="184"/>
      <c r="AE563" s="184"/>
      <c r="AF563" s="184"/>
      <c r="AG563" s="184"/>
      <c r="AH563" s="184"/>
      <c r="AI563" s="184"/>
      <c r="AJ563" s="184"/>
    </row>
    <row r="564" spans="1:36" x14ac:dyDescent="0.4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Z564" s="184"/>
      <c r="AA564" s="184"/>
      <c r="AB564" s="184"/>
      <c r="AC564" s="184"/>
      <c r="AD564" s="184"/>
      <c r="AE564" s="184"/>
      <c r="AF564" s="184"/>
      <c r="AG564" s="184"/>
      <c r="AH564" s="184"/>
      <c r="AI564" s="184"/>
      <c r="AJ564" s="184"/>
    </row>
    <row r="565" spans="1:36" x14ac:dyDescent="0.4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Z565" s="184"/>
      <c r="AA565" s="184"/>
      <c r="AB565" s="184"/>
      <c r="AC565" s="184"/>
      <c r="AD565" s="184"/>
      <c r="AE565" s="184"/>
      <c r="AF565" s="184"/>
      <c r="AG565" s="184"/>
      <c r="AH565" s="184"/>
      <c r="AI565" s="184"/>
      <c r="AJ565" s="184"/>
    </row>
    <row r="566" spans="1:36" x14ac:dyDescent="0.4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Z566" s="184"/>
      <c r="AA566" s="184"/>
      <c r="AB566" s="184"/>
      <c r="AC566" s="184"/>
      <c r="AD566" s="184"/>
      <c r="AE566" s="184"/>
      <c r="AF566" s="184"/>
      <c r="AG566" s="184"/>
      <c r="AH566" s="184"/>
      <c r="AI566" s="184"/>
      <c r="AJ566" s="184"/>
    </row>
    <row r="567" spans="1:36" x14ac:dyDescent="0.4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Z567" s="184"/>
      <c r="AA567" s="184"/>
      <c r="AB567" s="184"/>
      <c r="AC567" s="184"/>
      <c r="AD567" s="184"/>
      <c r="AE567" s="184"/>
      <c r="AF567" s="184"/>
      <c r="AG567" s="184"/>
      <c r="AH567" s="184"/>
      <c r="AI567" s="184"/>
      <c r="AJ567" s="184"/>
    </row>
    <row r="568" spans="1:36" x14ac:dyDescent="0.4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Z568" s="184"/>
      <c r="AA568" s="184"/>
      <c r="AB568" s="184"/>
      <c r="AC568" s="184"/>
      <c r="AD568" s="184"/>
      <c r="AE568" s="184"/>
      <c r="AF568" s="184"/>
      <c r="AG568" s="184"/>
      <c r="AH568" s="184"/>
      <c r="AI568" s="184"/>
      <c r="AJ568" s="184"/>
    </row>
    <row r="569" spans="1:36" x14ac:dyDescent="0.4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Z569" s="184"/>
      <c r="AA569" s="184"/>
      <c r="AB569" s="184"/>
      <c r="AC569" s="184"/>
      <c r="AD569" s="184"/>
      <c r="AE569" s="184"/>
      <c r="AF569" s="184"/>
      <c r="AG569" s="184"/>
      <c r="AH569" s="184"/>
      <c r="AI569" s="184"/>
      <c r="AJ569" s="184"/>
    </row>
    <row r="570" spans="1:36" x14ac:dyDescent="0.4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Z570" s="184"/>
      <c r="AA570" s="184"/>
      <c r="AB570" s="184"/>
      <c r="AC570" s="184"/>
      <c r="AD570" s="184"/>
      <c r="AE570" s="184"/>
      <c r="AF570" s="184"/>
      <c r="AG570" s="184"/>
      <c r="AH570" s="184"/>
      <c r="AI570" s="184"/>
      <c r="AJ570" s="184"/>
    </row>
    <row r="571" spans="1:36" x14ac:dyDescent="0.4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Z571" s="184"/>
      <c r="AA571" s="184"/>
      <c r="AB571" s="184"/>
      <c r="AC571" s="184"/>
      <c r="AD571" s="184"/>
      <c r="AE571" s="184"/>
      <c r="AF571" s="184"/>
      <c r="AG571" s="184"/>
      <c r="AH571" s="184"/>
      <c r="AI571" s="184"/>
      <c r="AJ571" s="184"/>
    </row>
    <row r="572" spans="1:36" x14ac:dyDescent="0.4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Z572" s="184"/>
      <c r="AA572" s="184"/>
      <c r="AB572" s="184"/>
      <c r="AC572" s="184"/>
      <c r="AD572" s="184"/>
      <c r="AE572" s="184"/>
      <c r="AF572" s="184"/>
      <c r="AG572" s="184"/>
      <c r="AH572" s="184"/>
      <c r="AI572" s="184"/>
      <c r="AJ572" s="184"/>
    </row>
    <row r="573" spans="1:36" x14ac:dyDescent="0.4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Z573" s="184"/>
      <c r="AA573" s="184"/>
      <c r="AB573" s="184"/>
      <c r="AC573" s="184"/>
      <c r="AD573" s="184"/>
      <c r="AE573" s="184"/>
      <c r="AF573" s="184"/>
      <c r="AG573" s="184"/>
      <c r="AH573" s="184"/>
      <c r="AI573" s="184"/>
      <c r="AJ573" s="184"/>
    </row>
    <row r="574" spans="1:36" x14ac:dyDescent="0.4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Z574" s="184"/>
      <c r="AA574" s="184"/>
      <c r="AB574" s="184"/>
      <c r="AC574" s="184"/>
      <c r="AD574" s="184"/>
      <c r="AE574" s="184"/>
      <c r="AF574" s="184"/>
      <c r="AG574" s="184"/>
      <c r="AH574" s="184"/>
      <c r="AI574" s="184"/>
      <c r="AJ574" s="184"/>
    </row>
    <row r="575" spans="1:36" x14ac:dyDescent="0.4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Z575" s="184"/>
      <c r="AA575" s="184"/>
      <c r="AB575" s="184"/>
      <c r="AC575" s="184"/>
      <c r="AD575" s="184"/>
      <c r="AE575" s="184"/>
      <c r="AF575" s="184"/>
      <c r="AG575" s="184"/>
      <c r="AH575" s="184"/>
      <c r="AI575" s="184"/>
      <c r="AJ575" s="184"/>
    </row>
    <row r="576" spans="1:36" x14ac:dyDescent="0.4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Z576" s="184"/>
      <c r="AA576" s="184"/>
      <c r="AB576" s="184"/>
      <c r="AC576" s="184"/>
      <c r="AD576" s="184"/>
      <c r="AE576" s="184"/>
      <c r="AF576" s="184"/>
      <c r="AG576" s="184"/>
      <c r="AH576" s="184"/>
      <c r="AI576" s="184"/>
      <c r="AJ576" s="184"/>
    </row>
    <row r="577" spans="1:36" x14ac:dyDescent="0.4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Z577" s="184"/>
      <c r="AA577" s="184"/>
      <c r="AB577" s="184"/>
      <c r="AC577" s="184"/>
      <c r="AD577" s="184"/>
      <c r="AE577" s="184"/>
      <c r="AF577" s="184"/>
      <c r="AG577" s="184"/>
      <c r="AH577" s="184"/>
      <c r="AI577" s="184"/>
      <c r="AJ577" s="184"/>
    </row>
    <row r="578" spans="1:36" x14ac:dyDescent="0.4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Z578" s="184"/>
      <c r="AA578" s="184"/>
      <c r="AB578" s="184"/>
      <c r="AC578" s="184"/>
      <c r="AD578" s="184"/>
      <c r="AE578" s="184"/>
      <c r="AF578" s="184"/>
      <c r="AG578" s="184"/>
      <c r="AH578" s="184"/>
      <c r="AI578" s="184"/>
      <c r="AJ578" s="184"/>
    </row>
    <row r="579" spans="1:36" x14ac:dyDescent="0.4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Z579" s="184"/>
      <c r="AA579" s="184"/>
      <c r="AB579" s="184"/>
      <c r="AC579" s="184"/>
      <c r="AD579" s="184"/>
      <c r="AE579" s="184"/>
      <c r="AF579" s="184"/>
      <c r="AG579" s="184"/>
      <c r="AH579" s="184"/>
      <c r="AI579" s="184"/>
      <c r="AJ579" s="184"/>
    </row>
    <row r="580" spans="1:36" x14ac:dyDescent="0.4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Z580" s="184"/>
      <c r="AA580" s="184"/>
      <c r="AB580" s="184"/>
      <c r="AC580" s="184"/>
      <c r="AD580" s="184"/>
      <c r="AE580" s="184"/>
      <c r="AF580" s="184"/>
      <c r="AG580" s="184"/>
      <c r="AH580" s="184"/>
      <c r="AI580" s="184"/>
      <c r="AJ580" s="184"/>
    </row>
    <row r="581" spans="1:36" x14ac:dyDescent="0.4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Z581" s="184"/>
      <c r="AA581" s="184"/>
      <c r="AB581" s="184"/>
      <c r="AC581" s="184"/>
      <c r="AD581" s="184"/>
      <c r="AE581" s="184"/>
      <c r="AF581" s="184"/>
      <c r="AG581" s="184"/>
      <c r="AH581" s="184"/>
      <c r="AI581" s="184"/>
      <c r="AJ581" s="184"/>
    </row>
    <row r="582" spans="1:36" x14ac:dyDescent="0.4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Z582" s="184"/>
      <c r="AA582" s="184"/>
      <c r="AB582" s="184"/>
      <c r="AC582" s="184"/>
      <c r="AD582" s="184"/>
      <c r="AE582" s="184"/>
      <c r="AF582" s="184"/>
      <c r="AG582" s="184"/>
      <c r="AH582" s="184"/>
      <c r="AI582" s="184"/>
      <c r="AJ582" s="184"/>
    </row>
    <row r="583" spans="1:36" x14ac:dyDescent="0.4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Z583" s="184"/>
      <c r="AA583" s="184"/>
      <c r="AB583" s="184"/>
      <c r="AC583" s="184"/>
      <c r="AD583" s="184"/>
      <c r="AE583" s="184"/>
      <c r="AF583" s="184"/>
      <c r="AG583" s="184"/>
      <c r="AH583" s="184"/>
      <c r="AI583" s="184"/>
      <c r="AJ583" s="184"/>
    </row>
    <row r="584" spans="1:36" x14ac:dyDescent="0.4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Z584" s="184"/>
      <c r="AA584" s="184"/>
      <c r="AB584" s="184"/>
      <c r="AC584" s="184"/>
      <c r="AD584" s="184"/>
      <c r="AE584" s="184"/>
      <c r="AF584" s="184"/>
      <c r="AG584" s="184"/>
      <c r="AH584" s="184"/>
      <c r="AI584" s="184"/>
      <c r="AJ584" s="184"/>
    </row>
    <row r="585" spans="1:36" x14ac:dyDescent="0.4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Z585" s="184"/>
      <c r="AA585" s="184"/>
      <c r="AB585" s="184"/>
      <c r="AC585" s="184"/>
      <c r="AD585" s="184"/>
      <c r="AE585" s="184"/>
      <c r="AF585" s="184"/>
      <c r="AG585" s="184"/>
      <c r="AH585" s="184"/>
      <c r="AI585" s="184"/>
      <c r="AJ585" s="184"/>
    </row>
    <row r="586" spans="1:36" x14ac:dyDescent="0.4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Z586" s="184"/>
      <c r="AA586" s="184"/>
      <c r="AB586" s="184"/>
      <c r="AC586" s="184"/>
      <c r="AD586" s="184"/>
      <c r="AE586" s="184"/>
      <c r="AF586" s="184"/>
      <c r="AG586" s="184"/>
      <c r="AH586" s="184"/>
      <c r="AI586" s="184"/>
      <c r="AJ586" s="184"/>
    </row>
    <row r="587" spans="1:36" x14ac:dyDescent="0.4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Z587" s="184"/>
      <c r="AA587" s="184"/>
      <c r="AB587" s="184"/>
      <c r="AC587" s="184"/>
      <c r="AD587" s="184"/>
      <c r="AE587" s="184"/>
      <c r="AF587" s="184"/>
      <c r="AG587" s="184"/>
      <c r="AH587" s="184"/>
      <c r="AI587" s="184"/>
      <c r="AJ587" s="184"/>
    </row>
    <row r="588" spans="1:36" x14ac:dyDescent="0.4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Z588" s="184"/>
      <c r="AA588" s="184"/>
      <c r="AB588" s="184"/>
      <c r="AC588" s="184"/>
      <c r="AD588" s="184"/>
      <c r="AE588" s="184"/>
      <c r="AF588" s="184"/>
      <c r="AG588" s="184"/>
      <c r="AH588" s="184"/>
      <c r="AI588" s="184"/>
      <c r="AJ588" s="184"/>
    </row>
    <row r="589" spans="1:36" x14ac:dyDescent="0.4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Z589" s="184"/>
      <c r="AA589" s="184"/>
      <c r="AB589" s="184"/>
      <c r="AC589" s="184"/>
      <c r="AD589" s="184"/>
      <c r="AE589" s="184"/>
      <c r="AF589" s="184"/>
      <c r="AG589" s="184"/>
      <c r="AH589" s="184"/>
      <c r="AI589" s="184"/>
      <c r="AJ589" s="184"/>
    </row>
    <row r="590" spans="1:36" x14ac:dyDescent="0.4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Z590" s="184"/>
      <c r="AA590" s="184"/>
      <c r="AB590" s="184"/>
      <c r="AC590" s="184"/>
      <c r="AD590" s="184"/>
      <c r="AE590" s="184"/>
      <c r="AF590" s="184"/>
      <c r="AG590" s="184"/>
      <c r="AH590" s="184"/>
      <c r="AI590" s="184"/>
      <c r="AJ590" s="184"/>
    </row>
    <row r="591" spans="1:36" x14ac:dyDescent="0.4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Z591" s="184"/>
      <c r="AA591" s="184"/>
      <c r="AB591" s="184"/>
      <c r="AC591" s="184"/>
      <c r="AD591" s="184"/>
      <c r="AE591" s="184"/>
      <c r="AF591" s="184"/>
      <c r="AG591" s="184"/>
      <c r="AH591" s="184"/>
      <c r="AI591" s="184"/>
      <c r="AJ591" s="184"/>
    </row>
    <row r="592" spans="1:36" x14ac:dyDescent="0.4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Z592" s="184"/>
      <c r="AA592" s="184"/>
      <c r="AB592" s="184"/>
      <c r="AC592" s="184"/>
      <c r="AD592" s="184"/>
      <c r="AE592" s="184"/>
      <c r="AF592" s="184"/>
      <c r="AG592" s="184"/>
      <c r="AH592" s="184"/>
      <c r="AI592" s="184"/>
      <c r="AJ592" s="184"/>
    </row>
    <row r="593" spans="1:36" x14ac:dyDescent="0.4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Z593" s="184"/>
      <c r="AA593" s="184"/>
      <c r="AB593" s="184"/>
      <c r="AC593" s="184"/>
      <c r="AD593" s="184"/>
      <c r="AE593" s="184"/>
      <c r="AF593" s="184"/>
      <c r="AG593" s="184"/>
      <c r="AH593" s="184"/>
      <c r="AI593" s="184"/>
      <c r="AJ593" s="184"/>
    </row>
    <row r="594" spans="1:36" x14ac:dyDescent="0.4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Z594" s="184"/>
      <c r="AA594" s="184"/>
      <c r="AB594" s="184"/>
      <c r="AC594" s="184"/>
      <c r="AD594" s="184"/>
      <c r="AE594" s="184"/>
      <c r="AF594" s="184"/>
      <c r="AG594" s="184"/>
      <c r="AH594" s="184"/>
      <c r="AI594" s="184"/>
      <c r="AJ594" s="184"/>
    </row>
    <row r="595" spans="1:36" x14ac:dyDescent="0.4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Z595" s="184"/>
      <c r="AA595" s="184"/>
      <c r="AB595" s="184"/>
      <c r="AC595" s="184"/>
      <c r="AD595" s="184"/>
      <c r="AE595" s="184"/>
      <c r="AF595" s="184"/>
      <c r="AG595" s="184"/>
      <c r="AH595" s="184"/>
      <c r="AI595" s="184"/>
      <c r="AJ595" s="184"/>
    </row>
    <row r="596" spans="1:36" x14ac:dyDescent="0.4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Z596" s="184"/>
      <c r="AA596" s="184"/>
      <c r="AB596" s="184"/>
      <c r="AC596" s="184"/>
      <c r="AD596" s="184"/>
      <c r="AE596" s="184"/>
      <c r="AF596" s="184"/>
      <c r="AG596" s="184"/>
      <c r="AH596" s="184"/>
      <c r="AI596" s="184"/>
      <c r="AJ596" s="184"/>
    </row>
    <row r="597" spans="1:36" x14ac:dyDescent="0.4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Z597" s="184"/>
      <c r="AA597" s="184"/>
      <c r="AB597" s="184"/>
      <c r="AC597" s="184"/>
      <c r="AD597" s="184"/>
      <c r="AE597" s="184"/>
      <c r="AF597" s="184"/>
      <c r="AG597" s="184"/>
      <c r="AH597" s="184"/>
      <c r="AI597" s="184"/>
      <c r="AJ597" s="184"/>
    </row>
    <row r="598" spans="1:36" x14ac:dyDescent="0.4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Z598" s="184"/>
      <c r="AA598" s="184"/>
      <c r="AB598" s="184"/>
      <c r="AC598" s="184"/>
      <c r="AD598" s="184"/>
      <c r="AE598" s="184"/>
      <c r="AF598" s="184"/>
      <c r="AG598" s="184"/>
      <c r="AH598" s="184"/>
      <c r="AI598" s="184"/>
      <c r="AJ598" s="184"/>
    </row>
    <row r="599" spans="1:36" x14ac:dyDescent="0.4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Z599" s="184"/>
      <c r="AA599" s="184"/>
      <c r="AB599" s="184"/>
      <c r="AC599" s="184"/>
      <c r="AD599" s="184"/>
      <c r="AE599" s="184"/>
      <c r="AF599" s="184"/>
      <c r="AG599" s="184"/>
      <c r="AH599" s="184"/>
      <c r="AI599" s="184"/>
      <c r="AJ599" s="184"/>
    </row>
    <row r="600" spans="1:36" x14ac:dyDescent="0.4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Z600" s="184"/>
      <c r="AA600" s="184"/>
      <c r="AB600" s="184"/>
      <c r="AC600" s="184"/>
      <c r="AD600" s="184"/>
      <c r="AE600" s="184"/>
      <c r="AF600" s="184"/>
      <c r="AG600" s="184"/>
      <c r="AH600" s="184"/>
      <c r="AI600" s="184"/>
      <c r="AJ600" s="184"/>
    </row>
    <row r="601" spans="1:36" x14ac:dyDescent="0.4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Z601" s="184"/>
      <c r="AA601" s="184"/>
      <c r="AB601" s="184"/>
      <c r="AC601" s="184"/>
      <c r="AD601" s="184"/>
      <c r="AE601" s="184"/>
      <c r="AF601" s="184"/>
      <c r="AG601" s="184"/>
      <c r="AH601" s="184"/>
      <c r="AI601" s="184"/>
      <c r="AJ601" s="184"/>
    </row>
    <row r="602" spans="1:36" x14ac:dyDescent="0.4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Z602" s="184"/>
      <c r="AA602" s="184"/>
      <c r="AB602" s="184"/>
      <c r="AC602" s="184"/>
      <c r="AD602" s="184"/>
      <c r="AE602" s="184"/>
      <c r="AF602" s="184"/>
      <c r="AG602" s="184"/>
      <c r="AH602" s="184"/>
      <c r="AI602" s="184"/>
      <c r="AJ602" s="184"/>
    </row>
    <row r="603" spans="1:36" x14ac:dyDescent="0.4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Z603" s="184"/>
      <c r="AA603" s="184"/>
      <c r="AB603" s="184"/>
      <c r="AC603" s="184"/>
      <c r="AD603" s="184"/>
      <c r="AE603" s="184"/>
      <c r="AF603" s="184"/>
      <c r="AG603" s="184"/>
      <c r="AH603" s="184"/>
      <c r="AI603" s="184"/>
      <c r="AJ603" s="184"/>
    </row>
    <row r="604" spans="1:36" x14ac:dyDescent="0.4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Z604" s="184"/>
      <c r="AA604" s="184"/>
      <c r="AB604" s="184"/>
      <c r="AC604" s="184"/>
      <c r="AD604" s="184"/>
      <c r="AE604" s="184"/>
      <c r="AF604" s="184"/>
      <c r="AG604" s="184"/>
      <c r="AH604" s="184"/>
      <c r="AI604" s="184"/>
      <c r="AJ604" s="184"/>
    </row>
    <row r="605" spans="1:36" x14ac:dyDescent="0.4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Z605" s="184"/>
      <c r="AA605" s="184"/>
      <c r="AB605" s="184"/>
      <c r="AC605" s="184"/>
      <c r="AD605" s="184"/>
      <c r="AE605" s="184"/>
      <c r="AF605" s="184"/>
      <c r="AG605" s="184"/>
      <c r="AH605" s="184"/>
      <c r="AI605" s="184"/>
      <c r="AJ605" s="184"/>
    </row>
    <row r="606" spans="1:36" x14ac:dyDescent="0.4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Z606" s="184"/>
      <c r="AA606" s="184"/>
      <c r="AB606" s="184"/>
      <c r="AC606" s="184"/>
      <c r="AD606" s="184"/>
      <c r="AE606" s="184"/>
      <c r="AF606" s="184"/>
      <c r="AG606" s="184"/>
      <c r="AH606" s="184"/>
      <c r="AI606" s="184"/>
      <c r="AJ606" s="184"/>
    </row>
    <row r="607" spans="1:36" x14ac:dyDescent="0.4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Z607" s="184"/>
      <c r="AA607" s="184"/>
      <c r="AB607" s="184"/>
      <c r="AC607" s="184"/>
      <c r="AD607" s="184"/>
      <c r="AE607" s="184"/>
      <c r="AF607" s="184"/>
      <c r="AG607" s="184"/>
      <c r="AH607" s="184"/>
      <c r="AI607" s="184"/>
      <c r="AJ607" s="184"/>
    </row>
    <row r="608" spans="1:36" x14ac:dyDescent="0.4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Z608" s="184"/>
      <c r="AA608" s="184"/>
      <c r="AB608" s="184"/>
      <c r="AC608" s="184"/>
      <c r="AD608" s="184"/>
      <c r="AE608" s="184"/>
      <c r="AF608" s="184"/>
      <c r="AG608" s="184"/>
      <c r="AH608" s="184"/>
      <c r="AI608" s="184"/>
      <c r="AJ608" s="184"/>
    </row>
    <row r="609" spans="1:36" x14ac:dyDescent="0.4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Z609" s="184"/>
      <c r="AA609" s="184"/>
      <c r="AB609" s="184"/>
      <c r="AC609" s="184"/>
      <c r="AD609" s="184"/>
      <c r="AE609" s="184"/>
      <c r="AF609" s="184"/>
      <c r="AG609" s="184"/>
      <c r="AH609" s="184"/>
      <c r="AI609" s="184"/>
      <c r="AJ609" s="184"/>
    </row>
    <row r="610" spans="1:36" x14ac:dyDescent="0.4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Z610" s="184"/>
      <c r="AA610" s="184"/>
      <c r="AB610" s="184"/>
      <c r="AC610" s="184"/>
      <c r="AD610" s="184"/>
      <c r="AE610" s="184"/>
      <c r="AF610" s="184"/>
      <c r="AG610" s="184"/>
      <c r="AH610" s="184"/>
      <c r="AI610" s="184"/>
      <c r="AJ610" s="184"/>
    </row>
    <row r="611" spans="1:36" x14ac:dyDescent="0.4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Z611" s="184"/>
      <c r="AA611" s="184"/>
      <c r="AB611" s="184"/>
      <c r="AC611" s="184"/>
      <c r="AD611" s="184"/>
      <c r="AE611" s="184"/>
      <c r="AF611" s="184"/>
      <c r="AG611" s="184"/>
      <c r="AH611" s="184"/>
      <c r="AI611" s="184"/>
      <c r="AJ611" s="184"/>
    </row>
    <row r="612" spans="1:36" x14ac:dyDescent="0.4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Z612" s="184"/>
      <c r="AA612" s="184"/>
      <c r="AB612" s="184"/>
      <c r="AC612" s="184"/>
      <c r="AD612" s="184"/>
      <c r="AE612" s="184"/>
      <c r="AF612" s="184"/>
      <c r="AG612" s="184"/>
      <c r="AH612" s="184"/>
      <c r="AI612" s="184"/>
      <c r="AJ612" s="184"/>
    </row>
    <row r="613" spans="1:36" x14ac:dyDescent="0.4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Z613" s="184"/>
      <c r="AA613" s="184"/>
      <c r="AB613" s="184"/>
      <c r="AC613" s="184"/>
      <c r="AD613" s="184"/>
      <c r="AE613" s="184"/>
      <c r="AF613" s="184"/>
      <c r="AG613" s="184"/>
      <c r="AH613" s="184"/>
      <c r="AI613" s="184"/>
      <c r="AJ613" s="184"/>
    </row>
    <row r="614" spans="1:36" x14ac:dyDescent="0.4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Z614" s="184"/>
      <c r="AA614" s="184"/>
      <c r="AB614" s="184"/>
      <c r="AC614" s="184"/>
      <c r="AD614" s="184"/>
      <c r="AE614" s="184"/>
      <c r="AF614" s="184"/>
      <c r="AG614" s="184"/>
      <c r="AH614" s="184"/>
      <c r="AI614" s="184"/>
      <c r="AJ614" s="184"/>
    </row>
    <row r="615" spans="1:36" x14ac:dyDescent="0.4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Z615" s="184"/>
      <c r="AA615" s="184"/>
      <c r="AB615" s="184"/>
      <c r="AC615" s="184"/>
      <c r="AD615" s="184"/>
      <c r="AE615" s="184"/>
      <c r="AF615" s="184"/>
      <c r="AG615" s="184"/>
      <c r="AH615" s="184"/>
      <c r="AI615" s="184"/>
      <c r="AJ615" s="184"/>
    </row>
    <row r="616" spans="1:36" x14ac:dyDescent="0.4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Z616" s="184"/>
      <c r="AA616" s="184"/>
      <c r="AB616" s="184"/>
      <c r="AC616" s="184"/>
      <c r="AD616" s="184"/>
      <c r="AE616" s="184"/>
      <c r="AF616" s="184"/>
      <c r="AG616" s="184"/>
      <c r="AH616" s="184"/>
      <c r="AI616" s="184"/>
      <c r="AJ616" s="184"/>
    </row>
    <row r="617" spans="1:36" x14ac:dyDescent="0.4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Z617" s="184"/>
      <c r="AA617" s="184"/>
      <c r="AB617" s="184"/>
      <c r="AC617" s="184"/>
      <c r="AD617" s="184"/>
      <c r="AE617" s="184"/>
      <c r="AF617" s="184"/>
      <c r="AG617" s="184"/>
      <c r="AH617" s="184"/>
      <c r="AI617" s="184"/>
      <c r="AJ617" s="184"/>
    </row>
    <row r="618" spans="1:36" x14ac:dyDescent="0.4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Z618" s="184"/>
      <c r="AA618" s="184"/>
      <c r="AB618" s="184"/>
      <c r="AC618" s="184"/>
      <c r="AD618" s="184"/>
      <c r="AE618" s="184"/>
      <c r="AF618" s="184"/>
      <c r="AG618" s="184"/>
      <c r="AH618" s="184"/>
      <c r="AI618" s="184"/>
      <c r="AJ618" s="184"/>
    </row>
    <row r="619" spans="1:36" x14ac:dyDescent="0.4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Z619" s="184"/>
      <c r="AA619" s="184"/>
      <c r="AB619" s="184"/>
      <c r="AC619" s="184"/>
      <c r="AD619" s="184"/>
      <c r="AE619" s="184"/>
      <c r="AF619" s="184"/>
      <c r="AG619" s="184"/>
      <c r="AH619" s="184"/>
      <c r="AI619" s="184"/>
      <c r="AJ619" s="184"/>
    </row>
    <row r="620" spans="1:36" x14ac:dyDescent="0.4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Z620" s="184"/>
      <c r="AA620" s="184"/>
      <c r="AB620" s="184"/>
      <c r="AC620" s="184"/>
      <c r="AD620" s="184"/>
      <c r="AE620" s="184"/>
      <c r="AF620" s="184"/>
      <c r="AG620" s="184"/>
      <c r="AH620" s="184"/>
      <c r="AI620" s="184"/>
      <c r="AJ620" s="184"/>
    </row>
    <row r="621" spans="1:36" x14ac:dyDescent="0.4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Z621" s="184"/>
      <c r="AA621" s="184"/>
      <c r="AB621" s="184"/>
      <c r="AC621" s="184"/>
      <c r="AD621" s="184"/>
      <c r="AE621" s="184"/>
      <c r="AF621" s="184"/>
      <c r="AG621" s="184"/>
      <c r="AH621" s="184"/>
      <c r="AI621" s="184"/>
      <c r="AJ621" s="184"/>
    </row>
    <row r="622" spans="1:36" x14ac:dyDescent="0.4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Z622" s="184"/>
      <c r="AA622" s="184"/>
      <c r="AB622" s="184"/>
      <c r="AC622" s="184"/>
      <c r="AD622" s="184"/>
      <c r="AE622" s="184"/>
      <c r="AF622" s="184"/>
      <c r="AG622" s="184"/>
      <c r="AH622" s="184"/>
      <c r="AI622" s="184"/>
      <c r="AJ622" s="184"/>
    </row>
    <row r="623" spans="1:36" x14ac:dyDescent="0.4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Z623" s="184"/>
      <c r="AA623" s="184"/>
      <c r="AB623" s="184"/>
      <c r="AC623" s="184"/>
      <c r="AD623" s="184"/>
      <c r="AE623" s="184"/>
      <c r="AF623" s="184"/>
      <c r="AG623" s="184"/>
      <c r="AH623" s="184"/>
      <c r="AI623" s="184"/>
      <c r="AJ623" s="184"/>
    </row>
    <row r="624" spans="1:36" x14ac:dyDescent="0.4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Z624" s="184"/>
      <c r="AA624" s="184"/>
      <c r="AB624" s="184"/>
      <c r="AC624" s="184"/>
      <c r="AD624" s="184"/>
      <c r="AE624" s="184"/>
      <c r="AF624" s="184"/>
      <c r="AG624" s="184"/>
      <c r="AH624" s="184"/>
      <c r="AI624" s="184"/>
      <c r="AJ624" s="184"/>
    </row>
    <row r="625" spans="1:36" x14ac:dyDescent="0.4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Z625" s="184"/>
      <c r="AA625" s="184"/>
      <c r="AB625" s="184"/>
      <c r="AC625" s="184"/>
      <c r="AD625" s="184"/>
      <c r="AE625" s="184"/>
      <c r="AF625" s="184"/>
      <c r="AG625" s="184"/>
      <c r="AH625" s="184"/>
      <c r="AI625" s="184"/>
      <c r="AJ625" s="184"/>
    </row>
    <row r="626" spans="1:36" x14ac:dyDescent="0.4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Z626" s="184"/>
      <c r="AA626" s="184"/>
      <c r="AB626" s="184"/>
      <c r="AC626" s="184"/>
      <c r="AD626" s="184"/>
      <c r="AE626" s="184"/>
      <c r="AF626" s="184"/>
      <c r="AG626" s="184"/>
      <c r="AH626" s="184"/>
      <c r="AI626" s="184"/>
      <c r="AJ626" s="184"/>
    </row>
    <row r="627" spans="1:36" x14ac:dyDescent="0.4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Z627" s="184"/>
      <c r="AA627" s="184"/>
      <c r="AB627" s="184"/>
      <c r="AC627" s="184"/>
      <c r="AD627" s="184"/>
      <c r="AE627" s="184"/>
      <c r="AF627" s="184"/>
      <c r="AG627" s="184"/>
      <c r="AH627" s="184"/>
      <c r="AI627" s="184"/>
      <c r="AJ627" s="184"/>
    </row>
    <row r="628" spans="1:36" x14ac:dyDescent="0.4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Z628" s="184"/>
      <c r="AA628" s="184"/>
      <c r="AB628" s="184"/>
      <c r="AC628" s="184"/>
      <c r="AD628" s="184"/>
      <c r="AE628" s="184"/>
      <c r="AF628" s="184"/>
      <c r="AG628" s="184"/>
      <c r="AH628" s="184"/>
      <c r="AI628" s="184"/>
      <c r="AJ628" s="184"/>
    </row>
    <row r="629" spans="1:36" x14ac:dyDescent="0.4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Z629" s="184"/>
      <c r="AA629" s="184"/>
      <c r="AB629" s="184"/>
      <c r="AC629" s="184"/>
      <c r="AD629" s="184"/>
      <c r="AE629" s="184"/>
      <c r="AF629" s="184"/>
      <c r="AG629" s="184"/>
      <c r="AH629" s="184"/>
      <c r="AI629" s="184"/>
      <c r="AJ629" s="184"/>
    </row>
    <row r="630" spans="1:36" x14ac:dyDescent="0.4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Z630" s="184"/>
      <c r="AA630" s="184"/>
      <c r="AB630" s="184"/>
      <c r="AC630" s="184"/>
      <c r="AD630" s="184"/>
      <c r="AE630" s="184"/>
      <c r="AF630" s="184"/>
      <c r="AG630" s="184"/>
      <c r="AH630" s="184"/>
      <c r="AI630" s="184"/>
      <c r="AJ630" s="184"/>
    </row>
    <row r="631" spans="1:36" x14ac:dyDescent="0.4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Z631" s="184"/>
      <c r="AA631" s="184"/>
      <c r="AB631" s="184"/>
      <c r="AC631" s="184"/>
      <c r="AD631" s="184"/>
      <c r="AE631" s="184"/>
      <c r="AF631" s="184"/>
      <c r="AG631" s="184"/>
      <c r="AH631" s="184"/>
      <c r="AI631" s="184"/>
      <c r="AJ631" s="184"/>
    </row>
    <row r="632" spans="1:36" x14ac:dyDescent="0.4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Z632" s="184"/>
      <c r="AA632" s="184"/>
      <c r="AB632" s="184"/>
      <c r="AC632" s="184"/>
      <c r="AD632" s="184"/>
      <c r="AE632" s="184"/>
      <c r="AF632" s="184"/>
      <c r="AG632" s="184"/>
      <c r="AH632" s="184"/>
      <c r="AI632" s="184"/>
      <c r="AJ632" s="184"/>
    </row>
    <row r="633" spans="1:36" x14ac:dyDescent="0.4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Z633" s="184"/>
      <c r="AA633" s="184"/>
      <c r="AB633" s="184"/>
      <c r="AC633" s="184"/>
      <c r="AD633" s="184"/>
      <c r="AE633" s="184"/>
      <c r="AF633" s="184"/>
      <c r="AG633" s="184"/>
      <c r="AH633" s="184"/>
      <c r="AI633" s="184"/>
      <c r="AJ633" s="184"/>
    </row>
    <row r="634" spans="1:36" x14ac:dyDescent="0.4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Z634" s="184"/>
      <c r="AA634" s="184"/>
      <c r="AB634" s="184"/>
      <c r="AC634" s="184"/>
      <c r="AD634" s="184"/>
      <c r="AE634" s="184"/>
      <c r="AF634" s="184"/>
      <c r="AG634" s="184"/>
      <c r="AH634" s="184"/>
      <c r="AI634" s="184"/>
      <c r="AJ634" s="184"/>
    </row>
    <row r="635" spans="1:36" x14ac:dyDescent="0.4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Z635" s="184"/>
      <c r="AA635" s="184"/>
      <c r="AB635" s="184"/>
      <c r="AC635" s="184"/>
      <c r="AD635" s="184"/>
      <c r="AE635" s="184"/>
      <c r="AF635" s="184"/>
      <c r="AG635" s="184"/>
      <c r="AH635" s="184"/>
      <c r="AI635" s="184"/>
      <c r="AJ635" s="184"/>
    </row>
    <row r="636" spans="1:36" x14ac:dyDescent="0.4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Z636" s="184"/>
      <c r="AA636" s="184"/>
      <c r="AB636" s="184"/>
      <c r="AC636" s="184"/>
      <c r="AD636" s="184"/>
      <c r="AE636" s="184"/>
      <c r="AF636" s="184"/>
      <c r="AG636" s="184"/>
      <c r="AH636" s="184"/>
      <c r="AI636" s="184"/>
      <c r="AJ636" s="184"/>
    </row>
    <row r="637" spans="1:36" x14ac:dyDescent="0.4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Z637" s="184"/>
      <c r="AA637" s="184"/>
      <c r="AB637" s="184"/>
      <c r="AC637" s="184"/>
      <c r="AD637" s="184"/>
      <c r="AE637" s="184"/>
      <c r="AF637" s="184"/>
      <c r="AG637" s="184"/>
      <c r="AH637" s="184"/>
      <c r="AI637" s="184"/>
      <c r="AJ637" s="184"/>
    </row>
    <row r="638" spans="1:36" x14ac:dyDescent="0.4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Z638" s="184"/>
      <c r="AA638" s="184"/>
      <c r="AB638" s="184"/>
      <c r="AC638" s="184"/>
      <c r="AD638" s="184"/>
      <c r="AE638" s="184"/>
      <c r="AF638" s="184"/>
      <c r="AG638" s="184"/>
      <c r="AH638" s="184"/>
      <c r="AI638" s="184"/>
      <c r="AJ638" s="184"/>
    </row>
    <row r="639" spans="1:36" x14ac:dyDescent="0.4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Z639" s="184"/>
      <c r="AA639" s="184"/>
      <c r="AB639" s="184"/>
      <c r="AC639" s="184"/>
      <c r="AD639" s="184"/>
      <c r="AE639" s="184"/>
      <c r="AF639" s="184"/>
      <c r="AG639" s="184"/>
      <c r="AH639" s="184"/>
      <c r="AI639" s="184"/>
      <c r="AJ639" s="184"/>
    </row>
    <row r="640" spans="1:36" x14ac:dyDescent="0.4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Z640" s="184"/>
      <c r="AA640" s="184"/>
      <c r="AB640" s="184"/>
      <c r="AC640" s="184"/>
      <c r="AD640" s="184"/>
      <c r="AE640" s="184"/>
      <c r="AF640" s="184"/>
      <c r="AG640" s="184"/>
      <c r="AH640" s="184"/>
      <c r="AI640" s="184"/>
      <c r="AJ640" s="184"/>
    </row>
    <row r="641" spans="1:36" x14ac:dyDescent="0.4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Z641" s="184"/>
      <c r="AA641" s="184"/>
      <c r="AB641" s="184"/>
      <c r="AC641" s="184"/>
      <c r="AD641" s="184"/>
      <c r="AE641" s="184"/>
      <c r="AF641" s="184"/>
      <c r="AG641" s="184"/>
      <c r="AH641" s="184"/>
      <c r="AI641" s="184"/>
      <c r="AJ641" s="184"/>
    </row>
    <row r="642" spans="1:36" x14ac:dyDescent="0.4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Z642" s="184"/>
      <c r="AA642" s="184"/>
      <c r="AB642" s="184"/>
      <c r="AC642" s="184"/>
      <c r="AD642" s="184"/>
      <c r="AE642" s="184"/>
      <c r="AF642" s="184"/>
      <c r="AG642" s="184"/>
      <c r="AH642" s="184"/>
      <c r="AI642" s="184"/>
      <c r="AJ642" s="184"/>
    </row>
    <row r="643" spans="1:36" x14ac:dyDescent="0.4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Z643" s="184"/>
      <c r="AA643" s="184"/>
      <c r="AB643" s="184"/>
      <c r="AC643" s="184"/>
      <c r="AD643" s="184"/>
      <c r="AE643" s="184"/>
      <c r="AF643" s="184"/>
      <c r="AG643" s="184"/>
      <c r="AH643" s="184"/>
      <c r="AI643" s="184"/>
      <c r="AJ643" s="184"/>
    </row>
    <row r="644" spans="1:36" x14ac:dyDescent="0.4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Z644" s="184"/>
      <c r="AA644" s="184"/>
      <c r="AB644" s="184"/>
      <c r="AC644" s="184"/>
      <c r="AD644" s="184"/>
      <c r="AE644" s="184"/>
      <c r="AF644" s="184"/>
      <c r="AG644" s="184"/>
      <c r="AH644" s="184"/>
      <c r="AI644" s="184"/>
      <c r="AJ644" s="184"/>
    </row>
    <row r="645" spans="1:36" x14ac:dyDescent="0.4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Z645" s="184"/>
      <c r="AA645" s="184"/>
      <c r="AB645" s="184"/>
      <c r="AC645" s="184"/>
      <c r="AD645" s="184"/>
      <c r="AE645" s="184"/>
      <c r="AF645" s="184"/>
      <c r="AG645" s="184"/>
      <c r="AH645" s="184"/>
      <c r="AI645" s="184"/>
      <c r="AJ645" s="184"/>
    </row>
    <row r="646" spans="1:36" x14ac:dyDescent="0.4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Z646" s="184"/>
      <c r="AA646" s="184"/>
      <c r="AB646" s="184"/>
      <c r="AC646" s="184"/>
      <c r="AD646" s="184"/>
      <c r="AE646" s="184"/>
      <c r="AF646" s="184"/>
      <c r="AG646" s="184"/>
      <c r="AH646" s="184"/>
      <c r="AI646" s="184"/>
      <c r="AJ646" s="184"/>
    </row>
    <row r="647" spans="1:36" x14ac:dyDescent="0.4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Z647" s="184"/>
      <c r="AA647" s="184"/>
      <c r="AB647" s="184"/>
      <c r="AC647" s="184"/>
      <c r="AD647" s="184"/>
      <c r="AE647" s="184"/>
      <c r="AF647" s="184"/>
      <c r="AG647" s="184"/>
      <c r="AH647" s="184"/>
      <c r="AI647" s="184"/>
      <c r="AJ647" s="184"/>
    </row>
    <row r="648" spans="1:36" x14ac:dyDescent="0.4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Z648" s="184"/>
      <c r="AA648" s="184"/>
      <c r="AB648" s="184"/>
      <c r="AC648" s="184"/>
      <c r="AD648" s="184"/>
      <c r="AE648" s="184"/>
      <c r="AF648" s="184"/>
      <c r="AG648" s="184"/>
      <c r="AH648" s="184"/>
      <c r="AI648" s="184"/>
      <c r="AJ648" s="184"/>
    </row>
    <row r="649" spans="1:36" x14ac:dyDescent="0.4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Z649" s="184"/>
      <c r="AA649" s="184"/>
      <c r="AB649" s="184"/>
      <c r="AC649" s="184"/>
      <c r="AD649" s="184"/>
      <c r="AE649" s="184"/>
      <c r="AF649" s="184"/>
      <c r="AG649" s="184"/>
      <c r="AH649" s="184"/>
      <c r="AI649" s="184"/>
      <c r="AJ649" s="184"/>
    </row>
    <row r="650" spans="1:36" x14ac:dyDescent="0.4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Z650" s="184"/>
      <c r="AA650" s="184"/>
      <c r="AB650" s="184"/>
      <c r="AC650" s="184"/>
      <c r="AD650" s="184"/>
      <c r="AE650" s="184"/>
      <c r="AF650" s="184"/>
      <c r="AG650" s="184"/>
      <c r="AH650" s="184"/>
      <c r="AI650" s="184"/>
      <c r="AJ650" s="184"/>
    </row>
    <row r="651" spans="1:36" x14ac:dyDescent="0.4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Z651" s="184"/>
      <c r="AA651" s="184"/>
      <c r="AB651" s="184"/>
      <c r="AC651" s="184"/>
      <c r="AD651" s="184"/>
      <c r="AE651" s="184"/>
      <c r="AF651" s="184"/>
      <c r="AG651" s="184"/>
      <c r="AH651" s="184"/>
      <c r="AI651" s="184"/>
      <c r="AJ651" s="184"/>
    </row>
    <row r="652" spans="1:36" x14ac:dyDescent="0.4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Z652" s="184"/>
      <c r="AA652" s="184"/>
      <c r="AB652" s="184"/>
      <c r="AC652" s="184"/>
      <c r="AD652" s="184"/>
      <c r="AE652" s="184"/>
      <c r="AF652" s="184"/>
      <c r="AG652" s="184"/>
      <c r="AH652" s="184"/>
      <c r="AI652" s="184"/>
      <c r="AJ652" s="184"/>
    </row>
    <row r="653" spans="1:36" x14ac:dyDescent="0.4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Z653" s="184"/>
      <c r="AA653" s="184"/>
      <c r="AB653" s="184"/>
      <c r="AC653" s="184"/>
      <c r="AD653" s="184"/>
      <c r="AE653" s="184"/>
      <c r="AF653" s="184"/>
      <c r="AG653" s="184"/>
      <c r="AH653" s="184"/>
      <c r="AI653" s="184"/>
      <c r="AJ653" s="184"/>
    </row>
    <row r="654" spans="1:36" x14ac:dyDescent="0.4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Z654" s="184"/>
      <c r="AA654" s="184"/>
      <c r="AB654" s="184"/>
      <c r="AC654" s="184"/>
      <c r="AD654" s="184"/>
      <c r="AE654" s="184"/>
      <c r="AF654" s="184"/>
      <c r="AG654" s="184"/>
      <c r="AH654" s="184"/>
      <c r="AI654" s="184"/>
      <c r="AJ654" s="184"/>
    </row>
    <row r="655" spans="1:36" x14ac:dyDescent="0.4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Z655" s="184"/>
      <c r="AA655" s="184"/>
      <c r="AB655" s="184"/>
      <c r="AC655" s="184"/>
      <c r="AD655" s="184"/>
      <c r="AE655" s="184"/>
      <c r="AF655" s="184"/>
      <c r="AG655" s="184"/>
      <c r="AH655" s="184"/>
      <c r="AI655" s="184"/>
      <c r="AJ655" s="184"/>
    </row>
    <row r="656" spans="1:36" x14ac:dyDescent="0.4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Z656" s="184"/>
      <c r="AA656" s="184"/>
      <c r="AB656" s="184"/>
      <c r="AC656" s="184"/>
      <c r="AD656" s="184"/>
      <c r="AE656" s="184"/>
      <c r="AF656" s="184"/>
      <c r="AG656" s="184"/>
      <c r="AH656" s="184"/>
      <c r="AI656" s="184"/>
      <c r="AJ656" s="184"/>
    </row>
    <row r="657" spans="1:36" x14ac:dyDescent="0.4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Z657" s="184"/>
      <c r="AA657" s="184"/>
      <c r="AB657" s="184"/>
      <c r="AC657" s="184"/>
      <c r="AD657" s="184"/>
      <c r="AE657" s="184"/>
      <c r="AF657" s="184"/>
      <c r="AG657" s="184"/>
      <c r="AH657" s="184"/>
      <c r="AI657" s="184"/>
      <c r="AJ657" s="184"/>
    </row>
    <row r="658" spans="1:36" x14ac:dyDescent="0.4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Z658" s="184"/>
      <c r="AA658" s="184"/>
      <c r="AB658" s="184"/>
      <c r="AC658" s="184"/>
      <c r="AD658" s="184"/>
      <c r="AE658" s="184"/>
      <c r="AF658" s="184"/>
      <c r="AG658" s="184"/>
      <c r="AH658" s="184"/>
      <c r="AI658" s="184"/>
      <c r="AJ658" s="184"/>
    </row>
    <row r="659" spans="1:36" x14ac:dyDescent="0.4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Z659" s="184"/>
      <c r="AA659" s="184"/>
      <c r="AB659" s="184"/>
      <c r="AC659" s="184"/>
      <c r="AD659" s="184"/>
      <c r="AE659" s="184"/>
      <c r="AF659" s="184"/>
      <c r="AG659" s="184"/>
      <c r="AH659" s="184"/>
      <c r="AI659" s="184"/>
      <c r="AJ659" s="184"/>
    </row>
    <row r="660" spans="1:36" x14ac:dyDescent="0.4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Z660" s="184"/>
      <c r="AA660" s="184"/>
      <c r="AB660" s="184"/>
      <c r="AC660" s="184"/>
      <c r="AD660" s="184"/>
      <c r="AE660" s="184"/>
      <c r="AF660" s="184"/>
      <c r="AG660" s="184"/>
      <c r="AH660" s="184"/>
      <c r="AI660" s="184"/>
      <c r="AJ660" s="184"/>
    </row>
    <row r="661" spans="1:36" x14ac:dyDescent="0.4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Z661" s="184"/>
      <c r="AA661" s="184"/>
      <c r="AB661" s="184"/>
      <c r="AC661" s="184"/>
      <c r="AD661" s="184"/>
      <c r="AE661" s="184"/>
      <c r="AF661" s="184"/>
      <c r="AG661" s="184"/>
      <c r="AH661" s="184"/>
      <c r="AI661" s="184"/>
      <c r="AJ661" s="184"/>
    </row>
    <row r="662" spans="1:36" x14ac:dyDescent="0.4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Z662" s="184"/>
      <c r="AA662" s="184"/>
      <c r="AB662" s="184"/>
      <c r="AC662" s="184"/>
      <c r="AD662" s="184"/>
      <c r="AE662" s="184"/>
      <c r="AF662" s="184"/>
      <c r="AG662" s="184"/>
      <c r="AH662" s="184"/>
      <c r="AI662" s="184"/>
      <c r="AJ662" s="184"/>
    </row>
    <row r="663" spans="1:36" x14ac:dyDescent="0.4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Z663" s="184"/>
      <c r="AA663" s="184"/>
      <c r="AB663" s="184"/>
      <c r="AC663" s="184"/>
      <c r="AD663" s="184"/>
      <c r="AE663" s="184"/>
      <c r="AF663" s="184"/>
      <c r="AG663" s="184"/>
      <c r="AH663" s="184"/>
      <c r="AI663" s="184"/>
      <c r="AJ663" s="184"/>
    </row>
    <row r="664" spans="1:36" x14ac:dyDescent="0.4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Z664" s="184"/>
      <c r="AA664" s="184"/>
      <c r="AB664" s="184"/>
      <c r="AC664" s="184"/>
      <c r="AD664" s="184"/>
      <c r="AE664" s="184"/>
      <c r="AF664" s="184"/>
      <c r="AG664" s="184"/>
      <c r="AH664" s="184"/>
      <c r="AI664" s="184"/>
      <c r="AJ664" s="184"/>
    </row>
    <row r="665" spans="1:36" x14ac:dyDescent="0.4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Z665" s="184"/>
      <c r="AA665" s="184"/>
      <c r="AB665" s="184"/>
      <c r="AC665" s="184"/>
      <c r="AD665" s="184"/>
      <c r="AE665" s="184"/>
      <c r="AF665" s="184"/>
      <c r="AG665" s="184"/>
      <c r="AH665" s="184"/>
      <c r="AI665" s="184"/>
      <c r="AJ665" s="184"/>
    </row>
    <row r="666" spans="1:36" x14ac:dyDescent="0.4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Z666" s="184"/>
      <c r="AA666" s="184"/>
      <c r="AB666" s="184"/>
      <c r="AC666" s="184"/>
      <c r="AD666" s="184"/>
      <c r="AE666" s="184"/>
      <c r="AF666" s="184"/>
      <c r="AG666" s="184"/>
      <c r="AH666" s="184"/>
      <c r="AI666" s="184"/>
      <c r="AJ666" s="184"/>
    </row>
    <row r="667" spans="1:36" x14ac:dyDescent="0.4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Z667" s="184"/>
      <c r="AA667" s="184"/>
      <c r="AB667" s="184"/>
      <c r="AC667" s="184"/>
      <c r="AD667" s="184"/>
      <c r="AE667" s="184"/>
      <c r="AF667" s="184"/>
      <c r="AG667" s="184"/>
      <c r="AH667" s="184"/>
      <c r="AI667" s="184"/>
      <c r="AJ667" s="184"/>
    </row>
    <row r="668" spans="1:36" x14ac:dyDescent="0.4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Z668" s="184"/>
      <c r="AA668" s="184"/>
      <c r="AB668" s="184"/>
      <c r="AC668" s="184"/>
      <c r="AD668" s="184"/>
      <c r="AE668" s="184"/>
      <c r="AF668" s="184"/>
      <c r="AG668" s="184"/>
      <c r="AH668" s="184"/>
      <c r="AI668" s="184"/>
      <c r="AJ668" s="184"/>
    </row>
    <row r="669" spans="1:36" x14ac:dyDescent="0.4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Z669" s="184"/>
      <c r="AA669" s="184"/>
      <c r="AB669" s="184"/>
      <c r="AC669" s="184"/>
      <c r="AD669" s="184"/>
      <c r="AE669" s="184"/>
      <c r="AF669" s="184"/>
      <c r="AG669" s="184"/>
      <c r="AH669" s="184"/>
      <c r="AI669" s="184"/>
      <c r="AJ669" s="184"/>
    </row>
    <row r="670" spans="1:36" x14ac:dyDescent="0.4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Z670" s="184"/>
      <c r="AA670" s="184"/>
      <c r="AB670" s="184"/>
      <c r="AC670" s="184"/>
      <c r="AD670" s="184"/>
      <c r="AE670" s="184"/>
      <c r="AF670" s="184"/>
      <c r="AG670" s="184"/>
      <c r="AH670" s="184"/>
      <c r="AI670" s="184"/>
      <c r="AJ670" s="184"/>
    </row>
    <row r="671" spans="1:36" x14ac:dyDescent="0.4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Z671" s="184"/>
      <c r="AA671" s="184"/>
      <c r="AB671" s="184"/>
      <c r="AC671" s="184"/>
      <c r="AD671" s="184"/>
      <c r="AE671" s="184"/>
      <c r="AF671" s="184"/>
      <c r="AG671" s="184"/>
      <c r="AH671" s="184"/>
      <c r="AI671" s="184"/>
      <c r="AJ671" s="184"/>
    </row>
    <row r="672" spans="1:36" x14ac:dyDescent="0.4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Z672" s="184"/>
      <c r="AA672" s="184"/>
      <c r="AB672" s="184"/>
      <c r="AC672" s="184"/>
      <c r="AD672" s="184"/>
      <c r="AE672" s="184"/>
      <c r="AF672" s="184"/>
      <c r="AG672" s="184"/>
      <c r="AH672" s="184"/>
      <c r="AI672" s="184"/>
      <c r="AJ672" s="184"/>
    </row>
    <row r="673" spans="1:36" x14ac:dyDescent="0.4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Z673" s="184"/>
      <c r="AA673" s="184"/>
      <c r="AB673" s="184"/>
      <c r="AC673" s="184"/>
      <c r="AD673" s="184"/>
      <c r="AE673" s="184"/>
      <c r="AF673" s="184"/>
      <c r="AG673" s="184"/>
      <c r="AH673" s="184"/>
      <c r="AI673" s="184"/>
      <c r="AJ673" s="184"/>
    </row>
    <row r="674" spans="1:36" x14ac:dyDescent="0.4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Z674" s="184"/>
      <c r="AA674" s="184"/>
      <c r="AB674" s="184"/>
      <c r="AC674" s="184"/>
      <c r="AD674" s="184"/>
      <c r="AE674" s="184"/>
      <c r="AF674" s="184"/>
      <c r="AG674" s="184"/>
      <c r="AH674" s="184"/>
      <c r="AI674" s="184"/>
      <c r="AJ674" s="184"/>
    </row>
    <row r="675" spans="1:36" x14ac:dyDescent="0.4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Z675" s="184"/>
      <c r="AA675" s="184"/>
      <c r="AB675" s="184"/>
      <c r="AC675" s="184"/>
      <c r="AD675" s="184"/>
      <c r="AE675" s="184"/>
      <c r="AF675" s="184"/>
      <c r="AG675" s="184"/>
      <c r="AH675" s="184"/>
      <c r="AI675" s="184"/>
      <c r="AJ675" s="184"/>
    </row>
    <row r="676" spans="1:36" x14ac:dyDescent="0.4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Z676" s="184"/>
      <c r="AA676" s="184"/>
      <c r="AB676" s="184"/>
      <c r="AC676" s="184"/>
      <c r="AD676" s="184"/>
      <c r="AE676" s="184"/>
      <c r="AF676" s="184"/>
      <c r="AG676" s="184"/>
      <c r="AH676" s="184"/>
      <c r="AI676" s="184"/>
      <c r="AJ676" s="184"/>
    </row>
    <row r="677" spans="1:36" x14ac:dyDescent="0.4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Z677" s="184"/>
      <c r="AA677" s="184"/>
      <c r="AB677" s="184"/>
      <c r="AC677" s="184"/>
      <c r="AD677" s="184"/>
      <c r="AE677" s="184"/>
      <c r="AF677" s="184"/>
      <c r="AG677" s="184"/>
      <c r="AH677" s="184"/>
      <c r="AI677" s="184"/>
      <c r="AJ677" s="184"/>
    </row>
    <row r="678" spans="1:36" x14ac:dyDescent="0.4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Z678" s="184"/>
      <c r="AA678" s="184"/>
      <c r="AB678" s="184"/>
      <c r="AC678" s="184"/>
      <c r="AD678" s="184"/>
      <c r="AE678" s="184"/>
      <c r="AF678" s="184"/>
      <c r="AG678" s="184"/>
      <c r="AH678" s="184"/>
      <c r="AI678" s="184"/>
      <c r="AJ678" s="184"/>
    </row>
    <row r="679" spans="1:36" x14ac:dyDescent="0.4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Z679" s="184"/>
      <c r="AA679" s="184"/>
      <c r="AB679" s="184"/>
      <c r="AC679" s="184"/>
      <c r="AD679" s="184"/>
      <c r="AE679" s="184"/>
      <c r="AF679" s="184"/>
      <c r="AG679" s="184"/>
      <c r="AH679" s="184"/>
      <c r="AI679" s="184"/>
      <c r="AJ679" s="184"/>
    </row>
    <row r="680" spans="1:36" x14ac:dyDescent="0.4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Z680" s="184"/>
      <c r="AA680" s="184"/>
      <c r="AB680" s="184"/>
      <c r="AC680" s="184"/>
      <c r="AD680" s="184"/>
      <c r="AE680" s="184"/>
      <c r="AF680" s="184"/>
      <c r="AG680" s="184"/>
      <c r="AH680" s="184"/>
      <c r="AI680" s="184"/>
      <c r="AJ680" s="184"/>
    </row>
    <row r="681" spans="1:36" x14ac:dyDescent="0.4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Z681" s="184"/>
      <c r="AA681" s="184"/>
      <c r="AB681" s="184"/>
      <c r="AC681" s="184"/>
      <c r="AD681" s="184"/>
      <c r="AE681" s="184"/>
      <c r="AF681" s="184"/>
      <c r="AG681" s="184"/>
      <c r="AH681" s="184"/>
      <c r="AI681" s="184"/>
      <c r="AJ681" s="184"/>
    </row>
    <row r="682" spans="1:36" x14ac:dyDescent="0.4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Z682" s="184"/>
      <c r="AA682" s="184"/>
      <c r="AB682" s="184"/>
      <c r="AC682" s="184"/>
      <c r="AD682" s="184"/>
      <c r="AE682" s="184"/>
      <c r="AF682" s="184"/>
      <c r="AG682" s="184"/>
      <c r="AH682" s="184"/>
      <c r="AI682" s="184"/>
      <c r="AJ682" s="184"/>
    </row>
    <row r="683" spans="1:36" x14ac:dyDescent="0.4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Z683" s="184"/>
      <c r="AA683" s="184"/>
      <c r="AB683" s="184"/>
      <c r="AC683" s="184"/>
      <c r="AD683" s="184"/>
      <c r="AE683" s="184"/>
      <c r="AF683" s="184"/>
      <c r="AG683" s="184"/>
      <c r="AH683" s="184"/>
      <c r="AI683" s="184"/>
      <c r="AJ683" s="184"/>
    </row>
    <row r="684" spans="1:36" x14ac:dyDescent="0.4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Z684" s="184"/>
      <c r="AA684" s="184"/>
      <c r="AB684" s="184"/>
      <c r="AC684" s="184"/>
      <c r="AD684" s="184"/>
      <c r="AE684" s="184"/>
      <c r="AF684" s="184"/>
      <c r="AG684" s="184"/>
      <c r="AH684" s="184"/>
      <c r="AI684" s="184"/>
      <c r="AJ684" s="184"/>
    </row>
    <row r="685" spans="1:36" x14ac:dyDescent="0.4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Z685" s="184"/>
      <c r="AA685" s="184"/>
      <c r="AB685" s="184"/>
      <c r="AC685" s="184"/>
      <c r="AD685" s="184"/>
      <c r="AE685" s="184"/>
      <c r="AF685" s="184"/>
      <c r="AG685" s="184"/>
      <c r="AH685" s="184"/>
      <c r="AI685" s="184"/>
      <c r="AJ685" s="184"/>
    </row>
    <row r="686" spans="1:36" x14ac:dyDescent="0.4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Z686" s="184"/>
      <c r="AA686" s="184"/>
      <c r="AB686" s="184"/>
      <c r="AC686" s="184"/>
      <c r="AD686" s="184"/>
      <c r="AE686" s="184"/>
      <c r="AF686" s="184"/>
      <c r="AG686" s="184"/>
      <c r="AH686" s="184"/>
      <c r="AI686" s="184"/>
      <c r="AJ686" s="184"/>
    </row>
    <row r="687" spans="1:36" x14ac:dyDescent="0.4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Z687" s="184"/>
      <c r="AA687" s="184"/>
      <c r="AB687" s="184"/>
      <c r="AC687" s="184"/>
      <c r="AD687" s="184"/>
      <c r="AE687" s="184"/>
      <c r="AF687" s="184"/>
      <c r="AG687" s="184"/>
      <c r="AH687" s="184"/>
      <c r="AI687" s="184"/>
      <c r="AJ687" s="184"/>
    </row>
    <row r="688" spans="1:36" x14ac:dyDescent="0.4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Z688" s="184"/>
      <c r="AA688" s="184"/>
      <c r="AB688" s="184"/>
      <c r="AC688" s="184"/>
      <c r="AD688" s="184"/>
      <c r="AE688" s="184"/>
      <c r="AF688" s="184"/>
      <c r="AG688" s="184"/>
      <c r="AH688" s="184"/>
      <c r="AI688" s="184"/>
      <c r="AJ688" s="184"/>
    </row>
    <row r="689" spans="1:36" x14ac:dyDescent="0.4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Z689" s="184"/>
      <c r="AA689" s="184"/>
      <c r="AB689" s="184"/>
      <c r="AC689" s="184"/>
      <c r="AD689" s="184"/>
      <c r="AE689" s="184"/>
      <c r="AF689" s="184"/>
      <c r="AG689" s="184"/>
      <c r="AH689" s="184"/>
      <c r="AI689" s="184"/>
      <c r="AJ689" s="184"/>
    </row>
    <row r="690" spans="1:36" x14ac:dyDescent="0.4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Z690" s="184"/>
      <c r="AA690" s="184"/>
      <c r="AB690" s="184"/>
      <c r="AC690" s="184"/>
      <c r="AD690" s="184"/>
      <c r="AE690" s="184"/>
      <c r="AF690" s="184"/>
      <c r="AG690" s="184"/>
      <c r="AH690" s="184"/>
      <c r="AI690" s="184"/>
      <c r="AJ690" s="184"/>
    </row>
    <row r="691" spans="1:36" x14ac:dyDescent="0.4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Z691" s="184"/>
      <c r="AA691" s="184"/>
      <c r="AB691" s="184"/>
      <c r="AC691" s="184"/>
      <c r="AD691" s="184"/>
      <c r="AE691" s="184"/>
      <c r="AF691" s="184"/>
      <c r="AG691" s="184"/>
      <c r="AH691" s="184"/>
      <c r="AI691" s="184"/>
      <c r="AJ691" s="184"/>
    </row>
    <row r="692" spans="1:36" x14ac:dyDescent="0.4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Z692" s="184"/>
      <c r="AA692" s="184"/>
      <c r="AB692" s="184"/>
      <c r="AC692" s="184"/>
      <c r="AD692" s="184"/>
      <c r="AE692" s="184"/>
      <c r="AF692" s="184"/>
      <c r="AG692" s="184"/>
      <c r="AH692" s="184"/>
      <c r="AI692" s="184"/>
      <c r="AJ692" s="184"/>
    </row>
    <row r="693" spans="1:36" x14ac:dyDescent="0.4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Z693" s="184"/>
      <c r="AA693" s="184"/>
      <c r="AB693" s="184"/>
      <c r="AC693" s="184"/>
      <c r="AD693" s="184"/>
      <c r="AE693" s="184"/>
      <c r="AF693" s="184"/>
      <c r="AG693" s="184"/>
      <c r="AH693" s="184"/>
      <c r="AI693" s="184"/>
      <c r="AJ693" s="184"/>
    </row>
    <row r="694" spans="1:36" x14ac:dyDescent="0.4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Z694" s="184"/>
      <c r="AA694" s="184"/>
      <c r="AB694" s="184"/>
      <c r="AC694" s="184"/>
      <c r="AD694" s="184"/>
      <c r="AE694" s="184"/>
      <c r="AF694" s="184"/>
      <c r="AG694" s="184"/>
      <c r="AH694" s="184"/>
      <c r="AI694" s="184"/>
      <c r="AJ694" s="184"/>
    </row>
    <row r="695" spans="1:36" x14ac:dyDescent="0.4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Z695" s="184"/>
      <c r="AA695" s="184"/>
      <c r="AB695" s="184"/>
      <c r="AC695" s="184"/>
      <c r="AD695" s="184"/>
      <c r="AE695" s="184"/>
      <c r="AF695" s="184"/>
      <c r="AG695" s="184"/>
      <c r="AH695" s="184"/>
      <c r="AI695" s="184"/>
      <c r="AJ695" s="184"/>
    </row>
    <row r="696" spans="1:36" x14ac:dyDescent="0.4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Z696" s="184"/>
      <c r="AA696" s="184"/>
      <c r="AB696" s="184"/>
      <c r="AC696" s="184"/>
      <c r="AD696" s="184"/>
      <c r="AE696" s="184"/>
      <c r="AF696" s="184"/>
      <c r="AG696" s="184"/>
      <c r="AH696" s="184"/>
      <c r="AI696" s="184"/>
      <c r="AJ696" s="184"/>
    </row>
    <row r="697" spans="1:36" x14ac:dyDescent="0.4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Z697" s="184"/>
      <c r="AA697" s="184"/>
      <c r="AB697" s="184"/>
      <c r="AC697" s="184"/>
      <c r="AD697" s="184"/>
      <c r="AE697" s="184"/>
      <c r="AF697" s="184"/>
      <c r="AG697" s="184"/>
      <c r="AH697" s="184"/>
      <c r="AI697" s="184"/>
      <c r="AJ697" s="184"/>
    </row>
    <row r="698" spans="1:36" x14ac:dyDescent="0.4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Z698" s="184"/>
      <c r="AA698" s="184"/>
      <c r="AB698" s="184"/>
      <c r="AC698" s="184"/>
      <c r="AD698" s="184"/>
      <c r="AE698" s="184"/>
      <c r="AF698" s="184"/>
      <c r="AG698" s="184"/>
      <c r="AH698" s="184"/>
      <c r="AI698" s="184"/>
      <c r="AJ698" s="184"/>
    </row>
    <row r="699" spans="1:36" x14ac:dyDescent="0.4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Z699" s="184"/>
      <c r="AA699" s="184"/>
      <c r="AB699" s="184"/>
      <c r="AC699" s="184"/>
      <c r="AD699" s="184"/>
      <c r="AE699" s="184"/>
      <c r="AF699" s="184"/>
      <c r="AG699" s="184"/>
      <c r="AH699" s="184"/>
      <c r="AI699" s="184"/>
      <c r="AJ699" s="184"/>
    </row>
    <row r="700" spans="1:36" x14ac:dyDescent="0.4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Z700" s="184"/>
      <c r="AA700" s="184"/>
      <c r="AB700" s="184"/>
      <c r="AC700" s="184"/>
      <c r="AD700" s="184"/>
      <c r="AE700" s="184"/>
      <c r="AF700" s="184"/>
      <c r="AG700" s="184"/>
      <c r="AH700" s="184"/>
      <c r="AI700" s="184"/>
      <c r="AJ700" s="184"/>
    </row>
    <row r="701" spans="1:36" x14ac:dyDescent="0.4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Z701" s="184"/>
      <c r="AA701" s="184"/>
      <c r="AB701" s="184"/>
      <c r="AC701" s="184"/>
      <c r="AD701" s="184"/>
      <c r="AE701" s="184"/>
      <c r="AF701" s="184"/>
      <c r="AG701" s="184"/>
      <c r="AH701" s="184"/>
      <c r="AI701" s="184"/>
      <c r="AJ701" s="184"/>
    </row>
    <row r="702" spans="1:36" x14ac:dyDescent="0.4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Z702" s="184"/>
      <c r="AA702" s="184"/>
      <c r="AB702" s="184"/>
      <c r="AC702" s="184"/>
      <c r="AD702" s="184"/>
      <c r="AE702" s="184"/>
      <c r="AF702" s="184"/>
      <c r="AG702" s="184"/>
      <c r="AH702" s="184"/>
      <c r="AI702" s="184"/>
      <c r="AJ702" s="184"/>
    </row>
    <row r="703" spans="1:36" x14ac:dyDescent="0.4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Z703" s="184"/>
      <c r="AA703" s="184"/>
      <c r="AB703" s="184"/>
      <c r="AC703" s="184"/>
      <c r="AD703" s="184"/>
      <c r="AE703" s="184"/>
      <c r="AF703" s="184"/>
      <c r="AG703" s="184"/>
      <c r="AH703" s="184"/>
      <c r="AI703" s="184"/>
      <c r="AJ703" s="184"/>
    </row>
    <row r="704" spans="1:36" x14ac:dyDescent="0.4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Z704" s="184"/>
      <c r="AA704" s="184"/>
      <c r="AB704" s="184"/>
      <c r="AC704" s="184"/>
      <c r="AD704" s="184"/>
      <c r="AE704" s="184"/>
      <c r="AF704" s="184"/>
      <c r="AG704" s="184"/>
      <c r="AH704" s="184"/>
      <c r="AI704" s="184"/>
      <c r="AJ704" s="184"/>
    </row>
    <row r="705" spans="1:36" x14ac:dyDescent="0.4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Z705" s="184"/>
      <c r="AA705" s="184"/>
      <c r="AB705" s="184"/>
      <c r="AC705" s="184"/>
      <c r="AD705" s="184"/>
      <c r="AE705" s="184"/>
      <c r="AF705" s="184"/>
      <c r="AG705" s="184"/>
      <c r="AH705" s="184"/>
      <c r="AI705" s="184"/>
      <c r="AJ705" s="184"/>
    </row>
    <row r="706" spans="1:36" x14ac:dyDescent="0.4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Z706" s="184"/>
      <c r="AA706" s="184"/>
      <c r="AB706" s="184"/>
      <c r="AC706" s="184"/>
      <c r="AD706" s="184"/>
      <c r="AE706" s="184"/>
      <c r="AF706" s="184"/>
      <c r="AG706" s="184"/>
      <c r="AH706" s="184"/>
      <c r="AI706" s="184"/>
      <c r="AJ706" s="184"/>
    </row>
    <row r="707" spans="1:36" x14ac:dyDescent="0.4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Z707" s="184"/>
      <c r="AA707" s="184"/>
      <c r="AB707" s="184"/>
      <c r="AC707" s="184"/>
      <c r="AD707" s="184"/>
      <c r="AE707" s="184"/>
      <c r="AF707" s="184"/>
      <c r="AG707" s="184"/>
      <c r="AH707" s="184"/>
      <c r="AI707" s="184"/>
      <c r="AJ707" s="184"/>
    </row>
    <row r="708" spans="1:36" x14ac:dyDescent="0.4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Z708" s="184"/>
      <c r="AA708" s="184"/>
      <c r="AB708" s="184"/>
      <c r="AC708" s="184"/>
      <c r="AD708" s="184"/>
      <c r="AE708" s="184"/>
      <c r="AF708" s="184"/>
      <c r="AG708" s="184"/>
      <c r="AH708" s="184"/>
      <c r="AI708" s="184"/>
      <c r="AJ708" s="184"/>
    </row>
    <row r="709" spans="1:36" x14ac:dyDescent="0.4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Z709" s="184"/>
      <c r="AA709" s="184"/>
      <c r="AB709" s="184"/>
      <c r="AC709" s="184"/>
      <c r="AD709" s="184"/>
      <c r="AE709" s="184"/>
      <c r="AF709" s="184"/>
      <c r="AG709" s="184"/>
      <c r="AH709" s="184"/>
      <c r="AI709" s="184"/>
      <c r="AJ709" s="184"/>
    </row>
    <row r="710" spans="1:36" x14ac:dyDescent="0.4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Z710" s="184"/>
      <c r="AA710" s="184"/>
      <c r="AB710" s="184"/>
      <c r="AC710" s="184"/>
      <c r="AD710" s="184"/>
      <c r="AE710" s="184"/>
      <c r="AF710" s="184"/>
      <c r="AG710" s="184"/>
      <c r="AH710" s="184"/>
      <c r="AI710" s="184"/>
      <c r="AJ710" s="184"/>
    </row>
    <row r="711" spans="1:36" x14ac:dyDescent="0.4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Z711" s="184"/>
      <c r="AA711" s="184"/>
      <c r="AB711" s="184"/>
      <c r="AC711" s="184"/>
      <c r="AD711" s="184"/>
      <c r="AE711" s="184"/>
      <c r="AF711" s="184"/>
      <c r="AG711" s="184"/>
      <c r="AH711" s="184"/>
      <c r="AI711" s="184"/>
      <c r="AJ711" s="184"/>
    </row>
    <row r="712" spans="1:36" x14ac:dyDescent="0.4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Z712" s="184"/>
      <c r="AA712" s="184"/>
      <c r="AB712" s="184"/>
      <c r="AC712" s="184"/>
      <c r="AD712" s="184"/>
      <c r="AE712" s="184"/>
      <c r="AF712" s="184"/>
      <c r="AG712" s="184"/>
      <c r="AH712" s="184"/>
      <c r="AI712" s="184"/>
      <c r="AJ712" s="184"/>
    </row>
    <row r="713" spans="1:36" x14ac:dyDescent="0.4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Z713" s="184"/>
      <c r="AA713" s="184"/>
      <c r="AB713" s="184"/>
      <c r="AC713" s="184"/>
      <c r="AD713" s="184"/>
      <c r="AE713" s="184"/>
      <c r="AF713" s="184"/>
      <c r="AG713" s="184"/>
      <c r="AH713" s="184"/>
      <c r="AI713" s="184"/>
      <c r="AJ713" s="184"/>
    </row>
    <row r="714" spans="1:36" x14ac:dyDescent="0.4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Z714" s="184"/>
      <c r="AA714" s="184"/>
      <c r="AB714" s="184"/>
      <c r="AC714" s="184"/>
      <c r="AD714" s="184"/>
      <c r="AE714" s="184"/>
      <c r="AF714" s="184"/>
      <c r="AG714" s="184"/>
      <c r="AH714" s="184"/>
      <c r="AI714" s="184"/>
      <c r="AJ714" s="184"/>
    </row>
    <row r="715" spans="1:36" x14ac:dyDescent="0.4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Z715" s="184"/>
      <c r="AA715" s="184"/>
      <c r="AB715" s="184"/>
      <c r="AC715" s="184"/>
      <c r="AD715" s="184"/>
      <c r="AE715" s="184"/>
      <c r="AF715" s="184"/>
      <c r="AG715" s="184"/>
      <c r="AH715" s="184"/>
      <c r="AI715" s="184"/>
      <c r="AJ715" s="184"/>
    </row>
    <row r="716" spans="1:36" x14ac:dyDescent="0.4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Z716" s="184"/>
      <c r="AA716" s="184"/>
      <c r="AB716" s="184"/>
      <c r="AC716" s="184"/>
      <c r="AD716" s="184"/>
      <c r="AE716" s="184"/>
      <c r="AF716" s="184"/>
      <c r="AG716" s="184"/>
      <c r="AH716" s="184"/>
      <c r="AI716" s="184"/>
      <c r="AJ716" s="184"/>
    </row>
    <row r="717" spans="1:36" x14ac:dyDescent="0.4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Z717" s="184"/>
      <c r="AA717" s="184"/>
      <c r="AB717" s="184"/>
      <c r="AC717" s="184"/>
      <c r="AD717" s="184"/>
      <c r="AE717" s="184"/>
      <c r="AF717" s="184"/>
      <c r="AG717" s="184"/>
      <c r="AH717" s="184"/>
      <c r="AI717" s="184"/>
      <c r="AJ717" s="184"/>
    </row>
    <row r="718" spans="1:36" x14ac:dyDescent="0.4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Z718" s="184"/>
      <c r="AA718" s="184"/>
      <c r="AB718" s="184"/>
      <c r="AC718" s="184"/>
      <c r="AD718" s="184"/>
      <c r="AE718" s="184"/>
      <c r="AF718" s="184"/>
      <c r="AG718" s="184"/>
      <c r="AH718" s="184"/>
      <c r="AI718" s="184"/>
      <c r="AJ718" s="184"/>
    </row>
    <row r="719" spans="1:36" x14ac:dyDescent="0.4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Z719" s="184"/>
      <c r="AA719" s="184"/>
      <c r="AB719" s="184"/>
      <c r="AC719" s="184"/>
      <c r="AD719" s="184"/>
      <c r="AE719" s="184"/>
      <c r="AF719" s="184"/>
      <c r="AG719" s="184"/>
      <c r="AH719" s="184"/>
      <c r="AI719" s="184"/>
      <c r="AJ719" s="184"/>
    </row>
    <row r="720" spans="1:36" x14ac:dyDescent="0.4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Z720" s="184"/>
      <c r="AA720" s="184"/>
      <c r="AB720" s="184"/>
      <c r="AC720" s="184"/>
      <c r="AD720" s="184"/>
      <c r="AE720" s="184"/>
      <c r="AF720" s="184"/>
      <c r="AG720" s="184"/>
      <c r="AH720" s="184"/>
      <c r="AI720" s="184"/>
      <c r="AJ720" s="184"/>
    </row>
    <row r="721" spans="1:36" x14ac:dyDescent="0.4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Z721" s="184"/>
      <c r="AA721" s="184"/>
      <c r="AB721" s="184"/>
      <c r="AC721" s="184"/>
      <c r="AD721" s="184"/>
      <c r="AE721" s="184"/>
      <c r="AF721" s="184"/>
      <c r="AG721" s="184"/>
      <c r="AH721" s="184"/>
      <c r="AI721" s="184"/>
      <c r="AJ721" s="184"/>
    </row>
    <row r="722" spans="1:36" x14ac:dyDescent="0.4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Z722" s="184"/>
      <c r="AA722" s="184"/>
      <c r="AB722" s="184"/>
      <c r="AC722" s="184"/>
      <c r="AD722" s="184"/>
      <c r="AE722" s="184"/>
      <c r="AF722" s="184"/>
      <c r="AG722" s="184"/>
      <c r="AH722" s="184"/>
      <c r="AI722" s="184"/>
      <c r="AJ722" s="184"/>
    </row>
    <row r="723" spans="1:36" x14ac:dyDescent="0.4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Z723" s="184"/>
      <c r="AA723" s="184"/>
      <c r="AB723" s="184"/>
      <c r="AC723" s="184"/>
      <c r="AD723" s="184"/>
      <c r="AE723" s="184"/>
      <c r="AF723" s="184"/>
      <c r="AG723" s="184"/>
      <c r="AH723" s="184"/>
      <c r="AI723" s="184"/>
      <c r="AJ723" s="184"/>
    </row>
    <row r="724" spans="1:36" x14ac:dyDescent="0.4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Z724" s="184"/>
      <c r="AA724" s="184"/>
      <c r="AB724" s="184"/>
      <c r="AC724" s="184"/>
      <c r="AD724" s="184"/>
      <c r="AE724" s="184"/>
      <c r="AF724" s="184"/>
      <c r="AG724" s="184"/>
      <c r="AH724" s="184"/>
      <c r="AI724" s="184"/>
      <c r="AJ724" s="184"/>
    </row>
    <row r="725" spans="1:36" x14ac:dyDescent="0.4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Z725" s="184"/>
      <c r="AA725" s="184"/>
      <c r="AB725" s="184"/>
      <c r="AC725" s="184"/>
      <c r="AD725" s="184"/>
      <c r="AE725" s="184"/>
      <c r="AF725" s="184"/>
      <c r="AG725" s="184"/>
      <c r="AH725" s="184"/>
      <c r="AI725" s="184"/>
      <c r="AJ725" s="184"/>
    </row>
    <row r="726" spans="1:36" x14ac:dyDescent="0.4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Z726" s="184"/>
      <c r="AA726" s="184"/>
      <c r="AB726" s="184"/>
      <c r="AC726" s="184"/>
      <c r="AD726" s="184"/>
      <c r="AE726" s="184"/>
      <c r="AF726" s="184"/>
      <c r="AG726" s="184"/>
      <c r="AH726" s="184"/>
      <c r="AI726" s="184"/>
      <c r="AJ726" s="184"/>
    </row>
    <row r="727" spans="1:36" x14ac:dyDescent="0.4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Z727" s="184"/>
      <c r="AA727" s="184"/>
      <c r="AB727" s="184"/>
      <c r="AC727" s="184"/>
      <c r="AD727" s="184"/>
      <c r="AE727" s="184"/>
      <c r="AF727" s="184"/>
      <c r="AG727" s="184"/>
      <c r="AH727" s="184"/>
      <c r="AI727" s="184"/>
      <c r="AJ727" s="184"/>
    </row>
    <row r="728" spans="1:36" x14ac:dyDescent="0.4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Z728" s="184"/>
      <c r="AA728" s="184"/>
      <c r="AB728" s="184"/>
      <c r="AC728" s="184"/>
      <c r="AD728" s="184"/>
      <c r="AE728" s="184"/>
      <c r="AF728" s="184"/>
      <c r="AG728" s="184"/>
      <c r="AH728" s="184"/>
      <c r="AI728" s="184"/>
      <c r="AJ728" s="184"/>
    </row>
    <row r="729" spans="1:36" x14ac:dyDescent="0.4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Z729" s="184"/>
      <c r="AA729" s="184"/>
      <c r="AB729" s="184"/>
      <c r="AC729" s="184"/>
      <c r="AD729" s="184"/>
      <c r="AE729" s="184"/>
      <c r="AF729" s="184"/>
      <c r="AG729" s="184"/>
      <c r="AH729" s="184"/>
      <c r="AI729" s="184"/>
      <c r="AJ729" s="184"/>
    </row>
    <row r="730" spans="1:36" x14ac:dyDescent="0.4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Z730" s="184"/>
      <c r="AA730" s="184"/>
      <c r="AB730" s="184"/>
      <c r="AC730" s="184"/>
      <c r="AD730" s="184"/>
      <c r="AE730" s="184"/>
      <c r="AF730" s="184"/>
      <c r="AG730" s="184"/>
      <c r="AH730" s="184"/>
      <c r="AI730" s="184"/>
      <c r="AJ730" s="184"/>
    </row>
    <row r="731" spans="1:36" x14ac:dyDescent="0.4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Z731" s="184"/>
      <c r="AA731" s="184"/>
      <c r="AB731" s="184"/>
      <c r="AC731" s="184"/>
      <c r="AD731" s="184"/>
      <c r="AE731" s="184"/>
      <c r="AF731" s="184"/>
      <c r="AG731" s="184"/>
      <c r="AH731" s="184"/>
      <c r="AI731" s="184"/>
      <c r="AJ731" s="184"/>
    </row>
  </sheetData>
  <mergeCells count="11">
    <mergeCell ref="A4:K4"/>
    <mergeCell ref="M4:W4"/>
    <mergeCell ref="Z4:AJ4"/>
    <mergeCell ref="A1:K1"/>
    <mergeCell ref="Z1:AJ1"/>
    <mergeCell ref="A2:K2"/>
    <mergeCell ref="M2:W2"/>
    <mergeCell ref="Z2:AJ2"/>
    <mergeCell ref="A3:K3"/>
    <mergeCell ref="M3:W3"/>
    <mergeCell ref="Z3:AJ3"/>
  </mergeCells>
  <printOptions horizontalCentered="1"/>
  <pageMargins left="0.59055118110236227" right="0" top="0.59055118110236227" bottom="0.19685039370078741" header="0" footer="0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E01E-05DF-4500-AFC7-82FB012C99EC}">
  <sheetPr>
    <tabColor theme="9"/>
  </sheetPr>
  <dimension ref="A1:M214"/>
  <sheetViews>
    <sheetView workbookViewId="0">
      <selection activeCell="D7" sqref="D7"/>
    </sheetView>
  </sheetViews>
  <sheetFormatPr defaultRowHeight="24.95" customHeight="1" x14ac:dyDescent="0.45"/>
  <cols>
    <col min="1" max="1" width="4.125" style="970" customWidth="1"/>
    <col min="2" max="2" width="25.25" style="970" customWidth="1"/>
    <col min="3" max="3" width="21.75" style="970" customWidth="1"/>
    <col min="4" max="4" width="102.5" style="970" customWidth="1"/>
    <col min="5" max="5" width="7" style="971" customWidth="1"/>
    <col min="6" max="6" width="12.625" style="970" customWidth="1"/>
    <col min="7" max="16384" width="9" style="176"/>
  </cols>
  <sheetData>
    <row r="1" spans="1:13" ht="24.95" customHeight="1" x14ac:dyDescent="0.45">
      <c r="A1" s="969" t="s">
        <v>6092</v>
      </c>
    </row>
    <row r="2" spans="1:13" ht="24.95" customHeight="1" x14ac:dyDescent="0.45">
      <c r="A2" s="969" t="s">
        <v>6093</v>
      </c>
    </row>
    <row r="3" spans="1:13" ht="24.95" customHeight="1" x14ac:dyDescent="0.45">
      <c r="A3" s="969" t="s">
        <v>6094</v>
      </c>
    </row>
    <row r="4" spans="1:13" ht="24.95" customHeight="1" x14ac:dyDescent="0.45">
      <c r="A4" s="969" t="s">
        <v>6095</v>
      </c>
    </row>
    <row r="5" spans="1:13" ht="24.95" customHeight="1" x14ac:dyDescent="0.45">
      <c r="A5" s="972" t="s">
        <v>6096</v>
      </c>
      <c r="B5" s="972" t="s">
        <v>6097</v>
      </c>
      <c r="C5" s="972" t="s">
        <v>6098</v>
      </c>
      <c r="D5" s="972" t="s">
        <v>1</v>
      </c>
      <c r="E5" s="972" t="s">
        <v>2</v>
      </c>
      <c r="F5" s="972" t="s">
        <v>6099</v>
      </c>
      <c r="G5" s="178"/>
      <c r="H5" s="178"/>
    </row>
    <row r="6" spans="1:13" ht="24.95" customHeight="1" x14ac:dyDescent="0.45">
      <c r="A6" s="973" t="s">
        <v>6100</v>
      </c>
      <c r="B6" s="973" t="s">
        <v>6101</v>
      </c>
      <c r="C6" s="973" t="s">
        <v>6102</v>
      </c>
      <c r="D6" s="973" t="s">
        <v>6103</v>
      </c>
      <c r="E6" s="973" t="s">
        <v>6</v>
      </c>
      <c r="F6" s="973" t="s">
        <v>6104</v>
      </c>
      <c r="G6" s="178"/>
      <c r="H6" s="178"/>
    </row>
    <row r="7" spans="1:13" ht="24.95" customHeight="1" x14ac:dyDescent="0.45">
      <c r="A7" s="973" t="s">
        <v>6100</v>
      </c>
      <c r="B7" s="973" t="s">
        <v>6101</v>
      </c>
      <c r="C7" s="973" t="s">
        <v>6105</v>
      </c>
      <c r="D7" s="973" t="s">
        <v>6106</v>
      </c>
      <c r="E7" s="973" t="s">
        <v>6</v>
      </c>
      <c r="F7" s="973" t="s">
        <v>6107</v>
      </c>
      <c r="G7" s="178"/>
      <c r="H7" s="178"/>
    </row>
    <row r="8" spans="1:13" ht="24.95" customHeight="1" x14ac:dyDescent="0.45">
      <c r="A8" s="973" t="s">
        <v>6100</v>
      </c>
      <c r="B8" s="973" t="s">
        <v>6101</v>
      </c>
      <c r="C8" s="973" t="s">
        <v>6108</v>
      </c>
      <c r="D8" s="973" t="s">
        <v>6109</v>
      </c>
      <c r="E8" s="973" t="s">
        <v>6</v>
      </c>
      <c r="F8" s="973" t="s">
        <v>6110</v>
      </c>
      <c r="G8" s="178"/>
      <c r="H8" s="178"/>
    </row>
    <row r="9" spans="1:13" ht="24.95" customHeight="1" x14ac:dyDescent="0.45">
      <c r="A9" s="973" t="s">
        <v>6100</v>
      </c>
      <c r="B9" s="973" t="s">
        <v>6101</v>
      </c>
      <c r="C9" s="973" t="s">
        <v>6111</v>
      </c>
      <c r="D9" s="973" t="s">
        <v>6112</v>
      </c>
      <c r="E9" s="973" t="s">
        <v>6</v>
      </c>
      <c r="F9" s="973" t="s">
        <v>6113</v>
      </c>
      <c r="G9" s="178"/>
      <c r="H9" s="178"/>
    </row>
    <row r="10" spans="1:13" ht="24.95" customHeight="1" x14ac:dyDescent="0.45">
      <c r="A10" s="973" t="s">
        <v>6100</v>
      </c>
      <c r="B10" s="973" t="s">
        <v>6101</v>
      </c>
      <c r="C10" s="973" t="s">
        <v>6114</v>
      </c>
      <c r="D10" s="973" t="s">
        <v>6115</v>
      </c>
      <c r="E10" s="973" t="s">
        <v>6</v>
      </c>
      <c r="F10" s="973" t="s">
        <v>6116</v>
      </c>
      <c r="G10" s="178"/>
      <c r="H10" s="178"/>
    </row>
    <row r="11" spans="1:13" ht="24.95" customHeight="1" x14ac:dyDescent="0.45">
      <c r="A11" s="973" t="s">
        <v>6100</v>
      </c>
      <c r="B11" s="973" t="s">
        <v>6101</v>
      </c>
      <c r="C11" s="973" t="s">
        <v>6117</v>
      </c>
      <c r="D11" s="973" t="s">
        <v>6118</v>
      </c>
      <c r="E11" s="973" t="s">
        <v>6</v>
      </c>
      <c r="F11" s="973" t="s">
        <v>6119</v>
      </c>
      <c r="G11" s="178"/>
      <c r="H11" s="178"/>
    </row>
    <row r="12" spans="1:13" ht="24.95" customHeight="1" x14ac:dyDescent="0.45">
      <c r="A12" s="973" t="s">
        <v>6100</v>
      </c>
      <c r="B12" s="973" t="s">
        <v>6101</v>
      </c>
      <c r="C12" s="973" t="s">
        <v>6120</v>
      </c>
      <c r="D12" s="973" t="s">
        <v>6121</v>
      </c>
      <c r="E12" s="973" t="s">
        <v>6</v>
      </c>
      <c r="F12" s="973" t="s">
        <v>6122</v>
      </c>
      <c r="G12" s="178"/>
      <c r="H12" s="178"/>
    </row>
    <row r="13" spans="1:13" ht="24.95" customHeight="1" x14ac:dyDescent="0.45">
      <c r="A13" s="973" t="s">
        <v>6123</v>
      </c>
      <c r="B13" s="973" t="s">
        <v>199</v>
      </c>
      <c r="C13" s="973" t="s">
        <v>6124</v>
      </c>
      <c r="D13" s="973" t="s">
        <v>6125</v>
      </c>
      <c r="E13" s="973" t="s">
        <v>3698</v>
      </c>
      <c r="F13" s="973" t="s">
        <v>6126</v>
      </c>
      <c r="G13" s="178"/>
      <c r="H13" s="178"/>
    </row>
    <row r="14" spans="1:13" ht="24.95" customHeight="1" x14ac:dyDescent="0.45">
      <c r="A14" s="973" t="s">
        <v>6123</v>
      </c>
      <c r="B14" s="973" t="s">
        <v>199</v>
      </c>
      <c r="C14" s="973" t="s">
        <v>6127</v>
      </c>
      <c r="D14" s="973" t="s">
        <v>6128</v>
      </c>
      <c r="E14" s="973" t="s">
        <v>3698</v>
      </c>
      <c r="F14" s="973" t="s">
        <v>6129</v>
      </c>
      <c r="G14" s="178"/>
      <c r="H14" s="178"/>
      <c r="I14" s="178"/>
      <c r="J14" s="178"/>
      <c r="K14" s="178"/>
    </row>
    <row r="15" spans="1:13" ht="24.95" customHeight="1" x14ac:dyDescent="0.45">
      <c r="A15" s="973" t="s">
        <v>6130</v>
      </c>
      <c r="B15" s="973" t="s">
        <v>6131</v>
      </c>
      <c r="C15" s="973" t="s">
        <v>6132</v>
      </c>
      <c r="D15" s="973" t="s">
        <v>6133</v>
      </c>
      <c r="E15" s="973" t="s">
        <v>12</v>
      </c>
      <c r="F15" s="973" t="s">
        <v>6134</v>
      </c>
      <c r="G15" s="178"/>
      <c r="H15" s="178"/>
      <c r="I15" s="178"/>
      <c r="J15" s="178"/>
      <c r="K15" s="178"/>
      <c r="M15" s="178"/>
    </row>
    <row r="16" spans="1:13" ht="24.95" customHeight="1" x14ac:dyDescent="0.45">
      <c r="A16" s="973" t="s">
        <v>6135</v>
      </c>
      <c r="B16" s="973" t="s">
        <v>6136</v>
      </c>
      <c r="C16" s="973" t="s">
        <v>6137</v>
      </c>
      <c r="D16" s="973" t="s">
        <v>6138</v>
      </c>
      <c r="E16" s="973" t="s">
        <v>99</v>
      </c>
      <c r="F16" s="973" t="s">
        <v>6139</v>
      </c>
      <c r="G16" s="178"/>
      <c r="H16" s="178"/>
      <c r="I16" s="178"/>
      <c r="J16" s="178"/>
      <c r="K16" s="178"/>
      <c r="M16" s="178"/>
    </row>
    <row r="17" spans="1:13" ht="24.95" customHeight="1" x14ac:dyDescent="0.45">
      <c r="A17" s="973" t="s">
        <v>6135</v>
      </c>
      <c r="B17" s="973" t="s">
        <v>6136</v>
      </c>
      <c r="C17" s="973" t="s">
        <v>6140</v>
      </c>
      <c r="D17" s="973" t="s">
        <v>6141</v>
      </c>
      <c r="E17" s="973" t="s">
        <v>99</v>
      </c>
      <c r="F17" s="973" t="s">
        <v>6142</v>
      </c>
      <c r="G17" s="178"/>
      <c r="H17" s="178"/>
      <c r="I17" s="178"/>
      <c r="J17" s="178"/>
      <c r="K17" s="178"/>
      <c r="M17" s="178"/>
    </row>
    <row r="18" spans="1:13" ht="24.95" customHeight="1" x14ac:dyDescent="0.45">
      <c r="A18" s="973" t="s">
        <v>6135</v>
      </c>
      <c r="B18" s="973" t="s">
        <v>6136</v>
      </c>
      <c r="C18" s="973" t="s">
        <v>6143</v>
      </c>
      <c r="D18" s="973" t="s">
        <v>6144</v>
      </c>
      <c r="E18" s="973" t="s">
        <v>99</v>
      </c>
      <c r="F18" s="973" t="s">
        <v>6145</v>
      </c>
      <c r="I18" s="178"/>
      <c r="J18" s="178"/>
      <c r="K18" s="178"/>
      <c r="M18" s="178"/>
    </row>
    <row r="19" spans="1:13" ht="24.95" customHeight="1" x14ac:dyDescent="0.45">
      <c r="A19" s="973" t="s">
        <v>6135</v>
      </c>
      <c r="B19" s="973" t="s">
        <v>6136</v>
      </c>
      <c r="C19" s="973" t="s">
        <v>6146</v>
      </c>
      <c r="D19" s="973" t="s">
        <v>6147</v>
      </c>
      <c r="E19" s="973" t="s">
        <v>99</v>
      </c>
      <c r="F19" s="973" t="s">
        <v>6148</v>
      </c>
      <c r="I19" s="178"/>
      <c r="J19" s="178"/>
      <c r="K19" s="178"/>
      <c r="M19" s="178"/>
    </row>
    <row r="20" spans="1:13" ht="24.95" customHeight="1" x14ac:dyDescent="0.45">
      <c r="A20" s="973" t="s">
        <v>6135</v>
      </c>
      <c r="B20" s="973" t="s">
        <v>6136</v>
      </c>
      <c r="C20" s="973" t="s">
        <v>6149</v>
      </c>
      <c r="D20" s="973" t="s">
        <v>6150</v>
      </c>
      <c r="E20" s="973" t="s">
        <v>99</v>
      </c>
      <c r="F20" s="973" t="s">
        <v>6151</v>
      </c>
    </row>
    <row r="21" spans="1:13" ht="24.95" customHeight="1" x14ac:dyDescent="0.45">
      <c r="A21" s="973" t="s">
        <v>6135</v>
      </c>
      <c r="B21" s="973" t="s">
        <v>6136</v>
      </c>
      <c r="C21" s="973" t="s">
        <v>6152</v>
      </c>
      <c r="D21" s="973" t="s">
        <v>6153</v>
      </c>
      <c r="E21" s="973" t="s">
        <v>99</v>
      </c>
      <c r="F21" s="973" t="s">
        <v>6154</v>
      </c>
    </row>
    <row r="22" spans="1:13" ht="24.95" customHeight="1" x14ac:dyDescent="0.45">
      <c r="A22" s="973" t="s">
        <v>6135</v>
      </c>
      <c r="B22" s="973" t="s">
        <v>6136</v>
      </c>
      <c r="C22" s="973" t="s">
        <v>6155</v>
      </c>
      <c r="D22" s="973" t="s">
        <v>6156</v>
      </c>
      <c r="E22" s="973" t="s">
        <v>99</v>
      </c>
      <c r="F22" s="973" t="s">
        <v>6157</v>
      </c>
    </row>
    <row r="23" spans="1:13" ht="24.95" customHeight="1" x14ac:dyDescent="0.45">
      <c r="A23" s="973" t="s">
        <v>6135</v>
      </c>
      <c r="B23" s="973" t="s">
        <v>6136</v>
      </c>
      <c r="C23" s="973" t="s">
        <v>6158</v>
      </c>
      <c r="D23" s="973" t="s">
        <v>6159</v>
      </c>
      <c r="E23" s="973" t="s">
        <v>12</v>
      </c>
      <c r="F23" s="973" t="s">
        <v>6160</v>
      </c>
    </row>
    <row r="24" spans="1:13" ht="24.95" customHeight="1" x14ac:dyDescent="0.45">
      <c r="A24" s="973" t="s">
        <v>6135</v>
      </c>
      <c r="B24" s="973" t="s">
        <v>6136</v>
      </c>
      <c r="C24" s="973" t="s">
        <v>6161</v>
      </c>
      <c r="D24" s="973" t="s">
        <v>6162</v>
      </c>
      <c r="E24" s="973" t="s">
        <v>12</v>
      </c>
      <c r="F24" s="973" t="s">
        <v>6163</v>
      </c>
    </row>
    <row r="25" spans="1:13" ht="24.95" customHeight="1" x14ac:dyDescent="0.45">
      <c r="A25" s="973" t="s">
        <v>6164</v>
      </c>
      <c r="B25" s="973" t="s">
        <v>222</v>
      </c>
      <c r="C25" s="973" t="s">
        <v>6165</v>
      </c>
      <c r="D25" s="973" t="s">
        <v>6166</v>
      </c>
      <c r="E25" s="973" t="s">
        <v>12</v>
      </c>
      <c r="F25" s="973" t="s">
        <v>6167</v>
      </c>
    </row>
    <row r="26" spans="1:13" ht="24.95" customHeight="1" x14ac:dyDescent="0.45">
      <c r="A26" s="973" t="s">
        <v>6164</v>
      </c>
      <c r="B26" s="973" t="s">
        <v>222</v>
      </c>
      <c r="C26" s="973" t="s">
        <v>6168</v>
      </c>
      <c r="D26" s="973" t="s">
        <v>6169</v>
      </c>
      <c r="E26" s="973" t="s">
        <v>12</v>
      </c>
      <c r="F26" s="973" t="s">
        <v>6170</v>
      </c>
    </row>
    <row r="27" spans="1:13" ht="24.95" customHeight="1" x14ac:dyDescent="0.45">
      <c r="A27" s="973" t="s">
        <v>6164</v>
      </c>
      <c r="B27" s="973" t="s">
        <v>222</v>
      </c>
      <c r="C27" s="973" t="s">
        <v>6171</v>
      </c>
      <c r="D27" s="973" t="s">
        <v>6172</v>
      </c>
      <c r="E27" s="973" t="s">
        <v>12</v>
      </c>
      <c r="F27" s="973" t="s">
        <v>6173</v>
      </c>
    </row>
    <row r="28" spans="1:13" ht="24.95" customHeight="1" x14ac:dyDescent="0.45">
      <c r="A28" s="973" t="s">
        <v>6164</v>
      </c>
      <c r="B28" s="973" t="s">
        <v>222</v>
      </c>
      <c r="C28" s="973" t="s">
        <v>6174</v>
      </c>
      <c r="D28" s="973" t="s">
        <v>6175</v>
      </c>
      <c r="E28" s="973" t="s">
        <v>12</v>
      </c>
      <c r="F28" s="973" t="s">
        <v>6176</v>
      </c>
    </row>
    <row r="29" spans="1:13" ht="24.95" customHeight="1" x14ac:dyDescent="0.45">
      <c r="A29" s="973" t="s">
        <v>6164</v>
      </c>
      <c r="B29" s="973" t="s">
        <v>222</v>
      </c>
      <c r="C29" s="973" t="s">
        <v>6177</v>
      </c>
      <c r="D29" s="973" t="s">
        <v>6178</v>
      </c>
      <c r="E29" s="973" t="s">
        <v>12</v>
      </c>
      <c r="F29" s="973" t="s">
        <v>6179</v>
      </c>
    </row>
    <row r="30" spans="1:13" ht="24.95" customHeight="1" x14ac:dyDescent="0.45">
      <c r="A30" s="973" t="s">
        <v>6164</v>
      </c>
      <c r="B30" s="973" t="s">
        <v>222</v>
      </c>
      <c r="C30" s="973" t="s">
        <v>6180</v>
      </c>
      <c r="D30" s="973" t="s">
        <v>6181</v>
      </c>
      <c r="E30" s="973" t="s">
        <v>12</v>
      </c>
      <c r="F30" s="973" t="s">
        <v>6182</v>
      </c>
    </row>
    <row r="31" spans="1:13" ht="24.95" customHeight="1" x14ac:dyDescent="0.45">
      <c r="A31" s="973" t="s">
        <v>6164</v>
      </c>
      <c r="B31" s="973" t="s">
        <v>222</v>
      </c>
      <c r="C31" s="973" t="s">
        <v>6183</v>
      </c>
      <c r="D31" s="973" t="s">
        <v>6184</v>
      </c>
      <c r="E31" s="973" t="s">
        <v>12</v>
      </c>
      <c r="F31" s="973" t="s">
        <v>6185</v>
      </c>
    </row>
    <row r="32" spans="1:13" ht="24.95" customHeight="1" x14ac:dyDescent="0.45">
      <c r="A32" s="973" t="s">
        <v>6164</v>
      </c>
      <c r="B32" s="973" t="s">
        <v>222</v>
      </c>
      <c r="C32" s="973" t="s">
        <v>6186</v>
      </c>
      <c r="D32" s="973" t="s">
        <v>6187</v>
      </c>
      <c r="E32" s="973" t="s">
        <v>3714</v>
      </c>
      <c r="F32" s="973" t="s">
        <v>6188</v>
      </c>
    </row>
    <row r="33" spans="1:6" ht="24.95" customHeight="1" x14ac:dyDescent="0.45">
      <c r="A33" s="973" t="s">
        <v>6164</v>
      </c>
      <c r="B33" s="973" t="s">
        <v>222</v>
      </c>
      <c r="C33" s="973" t="s">
        <v>6189</v>
      </c>
      <c r="D33" s="973" t="s">
        <v>6190</v>
      </c>
      <c r="E33" s="973" t="s">
        <v>3714</v>
      </c>
      <c r="F33" s="973" t="s">
        <v>6191</v>
      </c>
    </row>
    <row r="34" spans="1:6" ht="24.95" customHeight="1" x14ac:dyDescent="0.45">
      <c r="A34" s="973" t="s">
        <v>6164</v>
      </c>
      <c r="B34" s="973" t="s">
        <v>222</v>
      </c>
      <c r="C34" s="973" t="s">
        <v>6192</v>
      </c>
      <c r="D34" s="973" t="s">
        <v>6193</v>
      </c>
      <c r="E34" s="973" t="s">
        <v>3714</v>
      </c>
      <c r="F34" s="973" t="s">
        <v>6194</v>
      </c>
    </row>
    <row r="35" spans="1:6" ht="24.95" customHeight="1" x14ac:dyDescent="0.45">
      <c r="A35" s="973" t="s">
        <v>6164</v>
      </c>
      <c r="B35" s="973" t="s">
        <v>222</v>
      </c>
      <c r="C35" s="973" t="s">
        <v>6195</v>
      </c>
      <c r="D35" s="973" t="s">
        <v>6196</v>
      </c>
      <c r="E35" s="973" t="s">
        <v>3714</v>
      </c>
      <c r="F35" s="973" t="s">
        <v>6197</v>
      </c>
    </row>
    <row r="36" spans="1:6" ht="24.95" customHeight="1" x14ac:dyDescent="0.45">
      <c r="A36" s="973" t="s">
        <v>6164</v>
      </c>
      <c r="B36" s="973" t="s">
        <v>222</v>
      </c>
      <c r="C36" s="973" t="s">
        <v>6198</v>
      </c>
      <c r="D36" s="973" t="s">
        <v>6199</v>
      </c>
      <c r="E36" s="973" t="s">
        <v>3714</v>
      </c>
      <c r="F36" s="973" t="s">
        <v>6200</v>
      </c>
    </row>
    <row r="37" spans="1:6" ht="24.95" customHeight="1" x14ac:dyDescent="0.45">
      <c r="A37" s="973" t="s">
        <v>6164</v>
      </c>
      <c r="B37" s="973" t="s">
        <v>222</v>
      </c>
      <c r="C37" s="973" t="s">
        <v>6201</v>
      </c>
      <c r="D37" s="973" t="s">
        <v>6202</v>
      </c>
      <c r="E37" s="973" t="s">
        <v>3714</v>
      </c>
      <c r="F37" s="973" t="s">
        <v>6203</v>
      </c>
    </row>
    <row r="38" spans="1:6" ht="24.95" customHeight="1" x14ac:dyDescent="0.45">
      <c r="A38" s="973" t="s">
        <v>6164</v>
      </c>
      <c r="B38" s="973" t="s">
        <v>222</v>
      </c>
      <c r="C38" s="973" t="s">
        <v>6204</v>
      </c>
      <c r="D38" s="973" t="s">
        <v>6205</v>
      </c>
      <c r="E38" s="973" t="s">
        <v>3714</v>
      </c>
      <c r="F38" s="973" t="s">
        <v>6206</v>
      </c>
    </row>
    <row r="39" spans="1:6" ht="24.95" customHeight="1" x14ac:dyDescent="0.45">
      <c r="A39" s="973" t="s">
        <v>6164</v>
      </c>
      <c r="B39" s="973" t="s">
        <v>222</v>
      </c>
      <c r="C39" s="973" t="s">
        <v>6207</v>
      </c>
      <c r="D39" s="973" t="s">
        <v>6208</v>
      </c>
      <c r="E39" s="973" t="s">
        <v>3714</v>
      </c>
      <c r="F39" s="973" t="s">
        <v>6209</v>
      </c>
    </row>
    <row r="40" spans="1:6" ht="24.95" customHeight="1" x14ac:dyDescent="0.45">
      <c r="A40" s="973" t="s">
        <v>6164</v>
      </c>
      <c r="B40" s="973" t="s">
        <v>222</v>
      </c>
      <c r="C40" s="973" t="s">
        <v>6210</v>
      </c>
      <c r="D40" s="973" t="s">
        <v>6211</v>
      </c>
      <c r="E40" s="973" t="s">
        <v>3714</v>
      </c>
      <c r="F40" s="973" t="s">
        <v>6212</v>
      </c>
    </row>
    <row r="41" spans="1:6" ht="24.95" customHeight="1" x14ac:dyDescent="0.45">
      <c r="A41" s="973" t="s">
        <v>6164</v>
      </c>
      <c r="B41" s="973" t="s">
        <v>222</v>
      </c>
      <c r="C41" s="973" t="s">
        <v>6213</v>
      </c>
      <c r="D41" s="973" t="s">
        <v>6214</v>
      </c>
      <c r="E41" s="973" t="s">
        <v>12</v>
      </c>
      <c r="F41" s="973" t="s">
        <v>6215</v>
      </c>
    </row>
    <row r="42" spans="1:6" ht="24.95" customHeight="1" x14ac:dyDescent="0.45">
      <c r="A42" s="973" t="s">
        <v>6164</v>
      </c>
      <c r="B42" s="973" t="s">
        <v>222</v>
      </c>
      <c r="C42" s="973" t="s">
        <v>6216</v>
      </c>
      <c r="D42" s="973" t="s">
        <v>6217</v>
      </c>
      <c r="E42" s="973" t="s">
        <v>12</v>
      </c>
      <c r="F42" s="973" t="s">
        <v>6218</v>
      </c>
    </row>
    <row r="43" spans="1:6" ht="24.95" customHeight="1" x14ac:dyDescent="0.45">
      <c r="A43" s="973" t="s">
        <v>6164</v>
      </c>
      <c r="B43" s="973" t="s">
        <v>222</v>
      </c>
      <c r="C43" s="973" t="s">
        <v>6219</v>
      </c>
      <c r="D43" s="973" t="s">
        <v>6220</v>
      </c>
      <c r="E43" s="973" t="s">
        <v>12</v>
      </c>
      <c r="F43" s="973" t="s">
        <v>6221</v>
      </c>
    </row>
    <row r="44" spans="1:6" ht="24.95" customHeight="1" x14ac:dyDescent="0.45">
      <c r="A44" s="973" t="s">
        <v>6164</v>
      </c>
      <c r="B44" s="973" t="s">
        <v>222</v>
      </c>
      <c r="C44" s="973" t="s">
        <v>6222</v>
      </c>
      <c r="D44" s="973" t="s">
        <v>6223</v>
      </c>
      <c r="E44" s="973" t="s">
        <v>12</v>
      </c>
      <c r="F44" s="973" t="s">
        <v>6224</v>
      </c>
    </row>
    <row r="45" spans="1:6" ht="24.95" customHeight="1" x14ac:dyDescent="0.45">
      <c r="A45" s="973" t="s">
        <v>6164</v>
      </c>
      <c r="B45" s="973" t="s">
        <v>222</v>
      </c>
      <c r="C45" s="973" t="s">
        <v>6225</v>
      </c>
      <c r="D45" s="973" t="s">
        <v>6226</v>
      </c>
      <c r="E45" s="973" t="s">
        <v>12</v>
      </c>
      <c r="F45" s="973" t="s">
        <v>6227</v>
      </c>
    </row>
    <row r="46" spans="1:6" ht="24.95" customHeight="1" x14ac:dyDescent="0.45">
      <c r="A46" s="973" t="s">
        <v>6164</v>
      </c>
      <c r="B46" s="973" t="s">
        <v>222</v>
      </c>
      <c r="C46" s="973" t="s">
        <v>6228</v>
      </c>
      <c r="D46" s="973" t="s">
        <v>6229</v>
      </c>
      <c r="E46" s="973" t="s">
        <v>12</v>
      </c>
      <c r="F46" s="973" t="s">
        <v>6230</v>
      </c>
    </row>
    <row r="47" spans="1:6" ht="24.95" customHeight="1" x14ac:dyDescent="0.45">
      <c r="A47" s="973" t="s">
        <v>6164</v>
      </c>
      <c r="B47" s="973" t="s">
        <v>222</v>
      </c>
      <c r="C47" s="973" t="s">
        <v>6231</v>
      </c>
      <c r="D47" s="973" t="s">
        <v>6232</v>
      </c>
      <c r="E47" s="973" t="s">
        <v>12</v>
      </c>
      <c r="F47" s="973" t="s">
        <v>6233</v>
      </c>
    </row>
    <row r="48" spans="1:6" ht="24.95" customHeight="1" x14ac:dyDescent="0.45">
      <c r="A48" s="973" t="s">
        <v>6164</v>
      </c>
      <c r="B48" s="973" t="s">
        <v>222</v>
      </c>
      <c r="C48" s="973" t="s">
        <v>6234</v>
      </c>
      <c r="D48" s="973" t="s">
        <v>6235</v>
      </c>
      <c r="E48" s="973" t="s">
        <v>12</v>
      </c>
      <c r="F48" s="973" t="s">
        <v>6236</v>
      </c>
    </row>
    <row r="49" spans="1:6" ht="24.95" customHeight="1" x14ac:dyDescent="0.45">
      <c r="A49" s="973" t="s">
        <v>6164</v>
      </c>
      <c r="B49" s="973" t="s">
        <v>222</v>
      </c>
      <c r="C49" s="973" t="s">
        <v>6237</v>
      </c>
      <c r="D49" s="973" t="s">
        <v>6238</v>
      </c>
      <c r="E49" s="973" t="s">
        <v>12</v>
      </c>
      <c r="F49" s="973" t="s">
        <v>6239</v>
      </c>
    </row>
    <row r="50" spans="1:6" ht="24.95" customHeight="1" x14ac:dyDescent="0.45">
      <c r="A50" s="973" t="s">
        <v>6164</v>
      </c>
      <c r="B50" s="973" t="s">
        <v>222</v>
      </c>
      <c r="C50" s="973" t="s">
        <v>6240</v>
      </c>
      <c r="D50" s="973" t="s">
        <v>6241</v>
      </c>
      <c r="E50" s="973" t="s">
        <v>12</v>
      </c>
      <c r="F50" s="973" t="s">
        <v>6242</v>
      </c>
    </row>
    <row r="51" spans="1:6" ht="24.95" customHeight="1" x14ac:dyDescent="0.45">
      <c r="A51" s="973" t="s">
        <v>6164</v>
      </c>
      <c r="B51" s="973" t="s">
        <v>222</v>
      </c>
      <c r="C51" s="973" t="s">
        <v>6243</v>
      </c>
      <c r="D51" s="973" t="s">
        <v>6244</v>
      </c>
      <c r="E51" s="973" t="s">
        <v>12</v>
      </c>
      <c r="F51" s="973" t="s">
        <v>6245</v>
      </c>
    </row>
    <row r="52" spans="1:6" ht="24.95" customHeight="1" x14ac:dyDescent="0.45">
      <c r="A52" s="973" t="s">
        <v>6164</v>
      </c>
      <c r="B52" s="973" t="s">
        <v>222</v>
      </c>
      <c r="C52" s="973" t="s">
        <v>6246</v>
      </c>
      <c r="D52" s="973" t="s">
        <v>6247</v>
      </c>
      <c r="E52" s="973" t="s">
        <v>12</v>
      </c>
      <c r="F52" s="973" t="s">
        <v>6248</v>
      </c>
    </row>
    <row r="53" spans="1:6" ht="24.95" customHeight="1" x14ac:dyDescent="0.45">
      <c r="A53" s="973" t="s">
        <v>6164</v>
      </c>
      <c r="B53" s="973" t="s">
        <v>222</v>
      </c>
      <c r="C53" s="973" t="s">
        <v>6249</v>
      </c>
      <c r="D53" s="973" t="s">
        <v>6250</v>
      </c>
      <c r="E53" s="973" t="s">
        <v>12</v>
      </c>
      <c r="F53" s="973" t="s">
        <v>6251</v>
      </c>
    </row>
    <row r="54" spans="1:6" ht="24.95" customHeight="1" x14ac:dyDescent="0.45">
      <c r="A54" s="973" t="s">
        <v>6164</v>
      </c>
      <c r="B54" s="973" t="s">
        <v>222</v>
      </c>
      <c r="C54" s="973" t="s">
        <v>6252</v>
      </c>
      <c r="D54" s="973" t="s">
        <v>6253</v>
      </c>
      <c r="E54" s="973" t="s">
        <v>12</v>
      </c>
      <c r="F54" s="973" t="s">
        <v>6254</v>
      </c>
    </row>
    <row r="55" spans="1:6" ht="24.95" customHeight="1" x14ac:dyDescent="0.45">
      <c r="A55" s="973" t="s">
        <v>6164</v>
      </c>
      <c r="B55" s="973" t="s">
        <v>222</v>
      </c>
      <c r="C55" s="973" t="s">
        <v>6255</v>
      </c>
      <c r="D55" s="973" t="s">
        <v>6256</v>
      </c>
      <c r="E55" s="973" t="s">
        <v>12</v>
      </c>
      <c r="F55" s="973" t="s">
        <v>6257</v>
      </c>
    </row>
    <row r="56" spans="1:6" ht="24.95" customHeight="1" x14ac:dyDescent="0.45">
      <c r="A56" s="973" t="s">
        <v>6164</v>
      </c>
      <c r="B56" s="973" t="s">
        <v>222</v>
      </c>
      <c r="C56" s="973" t="s">
        <v>6258</v>
      </c>
      <c r="D56" s="973" t="s">
        <v>6259</v>
      </c>
      <c r="E56" s="973" t="s">
        <v>12</v>
      </c>
      <c r="F56" s="973" t="s">
        <v>6260</v>
      </c>
    </row>
    <row r="57" spans="1:6" ht="24.95" customHeight="1" x14ac:dyDescent="0.45">
      <c r="A57" s="973" t="s">
        <v>6164</v>
      </c>
      <c r="B57" s="973" t="s">
        <v>222</v>
      </c>
      <c r="C57" s="973" t="s">
        <v>6261</v>
      </c>
      <c r="D57" s="973" t="s">
        <v>6262</v>
      </c>
      <c r="E57" s="973" t="s">
        <v>12</v>
      </c>
      <c r="F57" s="973" t="s">
        <v>6263</v>
      </c>
    </row>
    <row r="58" spans="1:6" ht="24.95" customHeight="1" x14ac:dyDescent="0.45">
      <c r="A58" s="973" t="s">
        <v>6164</v>
      </c>
      <c r="B58" s="973" t="s">
        <v>222</v>
      </c>
      <c r="C58" s="973" t="s">
        <v>6264</v>
      </c>
      <c r="D58" s="973" t="s">
        <v>6265</v>
      </c>
      <c r="E58" s="973" t="s">
        <v>12</v>
      </c>
      <c r="F58" s="973" t="s">
        <v>6266</v>
      </c>
    </row>
    <row r="59" spans="1:6" ht="24.95" customHeight="1" x14ac:dyDescent="0.45">
      <c r="A59" s="973" t="s">
        <v>6164</v>
      </c>
      <c r="B59" s="973" t="s">
        <v>222</v>
      </c>
      <c r="C59" s="973" t="s">
        <v>6267</v>
      </c>
      <c r="D59" s="973" t="s">
        <v>6268</v>
      </c>
      <c r="E59" s="973" t="s">
        <v>12</v>
      </c>
      <c r="F59" s="973" t="s">
        <v>6269</v>
      </c>
    </row>
    <row r="60" spans="1:6" ht="24.95" customHeight="1" x14ac:dyDescent="0.45">
      <c r="A60" s="973" t="s">
        <v>6164</v>
      </c>
      <c r="B60" s="973" t="s">
        <v>222</v>
      </c>
      <c r="C60" s="973" t="s">
        <v>6270</v>
      </c>
      <c r="D60" s="973" t="s">
        <v>6271</v>
      </c>
      <c r="E60" s="973" t="s">
        <v>12</v>
      </c>
      <c r="F60" s="973" t="s">
        <v>6272</v>
      </c>
    </row>
    <row r="61" spans="1:6" ht="24.95" customHeight="1" x14ac:dyDescent="0.45">
      <c r="A61" s="973" t="s">
        <v>6164</v>
      </c>
      <c r="B61" s="973" t="s">
        <v>222</v>
      </c>
      <c r="C61" s="973" t="s">
        <v>6273</v>
      </c>
      <c r="D61" s="973" t="s">
        <v>6274</v>
      </c>
      <c r="E61" s="973" t="s">
        <v>12</v>
      </c>
      <c r="F61" s="973" t="s">
        <v>6275</v>
      </c>
    </row>
    <row r="62" spans="1:6" ht="24.95" customHeight="1" x14ac:dyDescent="0.45">
      <c r="A62" s="973" t="s">
        <v>6164</v>
      </c>
      <c r="B62" s="973" t="s">
        <v>222</v>
      </c>
      <c r="C62" s="973" t="s">
        <v>6276</v>
      </c>
      <c r="D62" s="973" t="s">
        <v>6277</v>
      </c>
      <c r="E62" s="973" t="s">
        <v>12</v>
      </c>
      <c r="F62" s="973" t="s">
        <v>6278</v>
      </c>
    </row>
    <row r="63" spans="1:6" ht="24.95" customHeight="1" x14ac:dyDescent="0.45">
      <c r="A63" s="973" t="s">
        <v>6164</v>
      </c>
      <c r="B63" s="973" t="s">
        <v>222</v>
      </c>
      <c r="C63" s="973" t="s">
        <v>6279</v>
      </c>
      <c r="D63" s="973" t="s">
        <v>6280</v>
      </c>
      <c r="E63" s="973" t="s">
        <v>12</v>
      </c>
      <c r="F63" s="973" t="s">
        <v>6281</v>
      </c>
    </row>
    <row r="64" spans="1:6" ht="24.95" customHeight="1" x14ac:dyDescent="0.45">
      <c r="A64" s="973" t="s">
        <v>6164</v>
      </c>
      <c r="B64" s="973" t="s">
        <v>222</v>
      </c>
      <c r="C64" s="973" t="s">
        <v>6282</v>
      </c>
      <c r="D64" s="973" t="s">
        <v>6283</v>
      </c>
      <c r="E64" s="973" t="s">
        <v>12</v>
      </c>
      <c r="F64" s="973" t="s">
        <v>6284</v>
      </c>
    </row>
    <row r="65" spans="1:6" ht="24.95" customHeight="1" x14ac:dyDescent="0.45">
      <c r="A65" s="973" t="s">
        <v>6164</v>
      </c>
      <c r="B65" s="973" t="s">
        <v>222</v>
      </c>
      <c r="C65" s="973" t="s">
        <v>6285</v>
      </c>
      <c r="D65" s="973" t="s">
        <v>6286</v>
      </c>
      <c r="E65" s="973" t="s">
        <v>12</v>
      </c>
      <c r="F65" s="973" t="s">
        <v>6287</v>
      </c>
    </row>
    <row r="66" spans="1:6" ht="24.95" customHeight="1" x14ac:dyDescent="0.45">
      <c r="A66" s="973" t="s">
        <v>6164</v>
      </c>
      <c r="B66" s="973" t="s">
        <v>222</v>
      </c>
      <c r="C66" s="973" t="s">
        <v>6288</v>
      </c>
      <c r="D66" s="973" t="s">
        <v>6289</v>
      </c>
      <c r="E66" s="973" t="s">
        <v>12</v>
      </c>
      <c r="F66" s="973" t="s">
        <v>6266</v>
      </c>
    </row>
    <row r="67" spans="1:6" ht="24.95" customHeight="1" x14ac:dyDescent="0.45">
      <c r="A67" s="973" t="s">
        <v>6164</v>
      </c>
      <c r="B67" s="973" t="s">
        <v>222</v>
      </c>
      <c r="C67" s="973" t="s">
        <v>6290</v>
      </c>
      <c r="D67" s="973" t="s">
        <v>6291</v>
      </c>
      <c r="E67" s="973" t="s">
        <v>12</v>
      </c>
      <c r="F67" s="973" t="s">
        <v>6292</v>
      </c>
    </row>
    <row r="68" spans="1:6" ht="24.95" customHeight="1" x14ac:dyDescent="0.45">
      <c r="A68" s="973" t="s">
        <v>6164</v>
      </c>
      <c r="B68" s="973" t="s">
        <v>222</v>
      </c>
      <c r="C68" s="973" t="s">
        <v>6293</v>
      </c>
      <c r="D68" s="973" t="s">
        <v>6294</v>
      </c>
      <c r="E68" s="973" t="s">
        <v>12</v>
      </c>
      <c r="F68" s="973" t="s">
        <v>6295</v>
      </c>
    </row>
    <row r="69" spans="1:6" ht="24.95" customHeight="1" x14ac:dyDescent="0.45">
      <c r="A69" s="973" t="s">
        <v>6164</v>
      </c>
      <c r="B69" s="973" t="s">
        <v>222</v>
      </c>
      <c r="C69" s="973" t="s">
        <v>6296</v>
      </c>
      <c r="D69" s="973" t="s">
        <v>6297</v>
      </c>
      <c r="E69" s="973" t="s">
        <v>3714</v>
      </c>
      <c r="F69" s="973" t="s">
        <v>6298</v>
      </c>
    </row>
    <row r="70" spans="1:6" ht="24.95" customHeight="1" x14ac:dyDescent="0.45">
      <c r="A70" s="973" t="s">
        <v>6164</v>
      </c>
      <c r="B70" s="973" t="s">
        <v>222</v>
      </c>
      <c r="C70" s="973" t="s">
        <v>6299</v>
      </c>
      <c r="D70" s="973" t="s">
        <v>6300</v>
      </c>
      <c r="E70" s="973" t="s">
        <v>3714</v>
      </c>
      <c r="F70" s="973" t="s">
        <v>6301</v>
      </c>
    </row>
    <row r="71" spans="1:6" ht="24.95" customHeight="1" x14ac:dyDescent="0.45">
      <c r="A71" s="973" t="s">
        <v>6164</v>
      </c>
      <c r="B71" s="973" t="s">
        <v>222</v>
      </c>
      <c r="C71" s="973" t="s">
        <v>6302</v>
      </c>
      <c r="D71" s="973" t="s">
        <v>6303</v>
      </c>
      <c r="E71" s="973" t="s">
        <v>3714</v>
      </c>
      <c r="F71" s="973" t="s">
        <v>6304</v>
      </c>
    </row>
    <row r="72" spans="1:6" ht="24.95" customHeight="1" x14ac:dyDescent="0.45">
      <c r="A72" s="973" t="s">
        <v>6164</v>
      </c>
      <c r="B72" s="973" t="s">
        <v>222</v>
      </c>
      <c r="C72" s="973" t="s">
        <v>6305</v>
      </c>
      <c r="D72" s="973" t="s">
        <v>6306</v>
      </c>
      <c r="E72" s="973" t="s">
        <v>3714</v>
      </c>
      <c r="F72" s="973" t="s">
        <v>6307</v>
      </c>
    </row>
    <row r="73" spans="1:6" ht="24.95" customHeight="1" x14ac:dyDescent="0.45">
      <c r="A73" s="973" t="s">
        <v>6164</v>
      </c>
      <c r="B73" s="973" t="s">
        <v>222</v>
      </c>
      <c r="C73" s="973" t="s">
        <v>6308</v>
      </c>
      <c r="D73" s="973" t="s">
        <v>6309</v>
      </c>
      <c r="E73" s="973" t="s">
        <v>3714</v>
      </c>
      <c r="F73" s="973" t="s">
        <v>6310</v>
      </c>
    </row>
    <row r="74" spans="1:6" ht="24.95" customHeight="1" x14ac:dyDescent="0.45">
      <c r="A74" s="973" t="s">
        <v>6164</v>
      </c>
      <c r="B74" s="973" t="s">
        <v>222</v>
      </c>
      <c r="C74" s="973" t="s">
        <v>6311</v>
      </c>
      <c r="D74" s="973" t="s">
        <v>6312</v>
      </c>
      <c r="E74" s="973" t="s">
        <v>3714</v>
      </c>
      <c r="F74" s="973" t="s">
        <v>6313</v>
      </c>
    </row>
    <row r="75" spans="1:6" ht="24.95" customHeight="1" x14ac:dyDescent="0.45">
      <c r="A75" s="973" t="s">
        <v>6164</v>
      </c>
      <c r="B75" s="973" t="s">
        <v>222</v>
      </c>
      <c r="C75" s="973" t="s">
        <v>6314</v>
      </c>
      <c r="D75" s="973" t="s">
        <v>6315</v>
      </c>
      <c r="E75" s="973" t="s">
        <v>3714</v>
      </c>
      <c r="F75" s="973" t="s">
        <v>6316</v>
      </c>
    </row>
    <row r="76" spans="1:6" ht="24.95" customHeight="1" x14ac:dyDescent="0.45">
      <c r="A76" s="973" t="s">
        <v>6164</v>
      </c>
      <c r="B76" s="973" t="s">
        <v>222</v>
      </c>
      <c r="C76" s="973" t="s">
        <v>6317</v>
      </c>
      <c r="D76" s="973" t="s">
        <v>6318</v>
      </c>
      <c r="E76" s="973" t="s">
        <v>3714</v>
      </c>
      <c r="F76" s="973" t="s">
        <v>6215</v>
      </c>
    </row>
    <row r="77" spans="1:6" ht="24.95" customHeight="1" x14ac:dyDescent="0.45">
      <c r="A77" s="973" t="s">
        <v>6164</v>
      </c>
      <c r="B77" s="973" t="s">
        <v>222</v>
      </c>
      <c r="C77" s="973" t="s">
        <v>6319</v>
      </c>
      <c r="D77" s="973" t="s">
        <v>6320</v>
      </c>
      <c r="E77" s="973" t="s">
        <v>3714</v>
      </c>
      <c r="F77" s="973" t="s">
        <v>6321</v>
      </c>
    </row>
    <row r="78" spans="1:6" ht="24.95" customHeight="1" x14ac:dyDescent="0.45">
      <c r="A78" s="973" t="s">
        <v>6164</v>
      </c>
      <c r="B78" s="973" t="s">
        <v>222</v>
      </c>
      <c r="C78" s="973" t="s">
        <v>6322</v>
      </c>
      <c r="D78" s="973" t="s">
        <v>6323</v>
      </c>
      <c r="E78" s="973" t="s">
        <v>3714</v>
      </c>
      <c r="F78" s="973" t="s">
        <v>6324</v>
      </c>
    </row>
    <row r="79" spans="1:6" ht="24.95" customHeight="1" x14ac:dyDescent="0.45">
      <c r="A79" s="973" t="s">
        <v>6164</v>
      </c>
      <c r="B79" s="973" t="s">
        <v>222</v>
      </c>
      <c r="C79" s="973" t="s">
        <v>6325</v>
      </c>
      <c r="D79" s="973" t="s">
        <v>6326</v>
      </c>
      <c r="E79" s="973" t="s">
        <v>3714</v>
      </c>
      <c r="F79" s="973" t="s">
        <v>6327</v>
      </c>
    </row>
    <row r="80" spans="1:6" ht="24.95" customHeight="1" x14ac:dyDescent="0.45">
      <c r="A80" s="973" t="s">
        <v>6164</v>
      </c>
      <c r="B80" s="973" t="s">
        <v>222</v>
      </c>
      <c r="C80" s="973" t="s">
        <v>6328</v>
      </c>
      <c r="D80" s="973" t="s">
        <v>6329</v>
      </c>
      <c r="E80" s="973" t="s">
        <v>3714</v>
      </c>
      <c r="F80" s="973" t="s">
        <v>6330</v>
      </c>
    </row>
    <row r="81" spans="1:6" ht="24.95" customHeight="1" x14ac:dyDescent="0.45">
      <c r="A81" s="973" t="s">
        <v>6164</v>
      </c>
      <c r="B81" s="973" t="s">
        <v>222</v>
      </c>
      <c r="C81" s="973" t="s">
        <v>6331</v>
      </c>
      <c r="D81" s="973" t="s">
        <v>6332</v>
      </c>
      <c r="E81" s="973" t="s">
        <v>3714</v>
      </c>
      <c r="F81" s="973" t="s">
        <v>6333</v>
      </c>
    </row>
    <row r="82" spans="1:6" ht="24.95" customHeight="1" x14ac:dyDescent="0.45">
      <c r="A82" s="973" t="s">
        <v>6164</v>
      </c>
      <c r="B82" s="973" t="s">
        <v>222</v>
      </c>
      <c r="C82" s="973" t="s">
        <v>6334</v>
      </c>
      <c r="D82" s="973" t="s">
        <v>6335</v>
      </c>
      <c r="E82" s="973" t="s">
        <v>3714</v>
      </c>
      <c r="F82" s="973" t="s">
        <v>6313</v>
      </c>
    </row>
    <row r="83" spans="1:6" ht="24.95" customHeight="1" x14ac:dyDescent="0.45">
      <c r="A83" s="973" t="s">
        <v>6164</v>
      </c>
      <c r="B83" s="973" t="s">
        <v>222</v>
      </c>
      <c r="C83" s="973" t="s">
        <v>6336</v>
      </c>
      <c r="D83" s="973" t="s">
        <v>6337</v>
      </c>
      <c r="E83" s="973" t="s">
        <v>3714</v>
      </c>
      <c r="F83" s="973" t="s">
        <v>6188</v>
      </c>
    </row>
    <row r="84" spans="1:6" ht="24.95" customHeight="1" x14ac:dyDescent="0.45">
      <c r="A84" s="973" t="s">
        <v>6164</v>
      </c>
      <c r="B84" s="973" t="s">
        <v>222</v>
      </c>
      <c r="C84" s="973" t="s">
        <v>6338</v>
      </c>
      <c r="D84" s="973" t="s">
        <v>6339</v>
      </c>
      <c r="E84" s="973" t="s">
        <v>3714</v>
      </c>
      <c r="F84" s="973" t="s">
        <v>6340</v>
      </c>
    </row>
    <row r="85" spans="1:6" ht="24.95" customHeight="1" x14ac:dyDescent="0.45">
      <c r="A85" s="973" t="s">
        <v>6164</v>
      </c>
      <c r="B85" s="973" t="s">
        <v>222</v>
      </c>
      <c r="C85" s="973" t="s">
        <v>6341</v>
      </c>
      <c r="D85" s="973" t="s">
        <v>6342</v>
      </c>
      <c r="E85" s="973" t="s">
        <v>3714</v>
      </c>
      <c r="F85" s="973" t="s">
        <v>6343</v>
      </c>
    </row>
    <row r="86" spans="1:6" ht="24.95" customHeight="1" x14ac:dyDescent="0.45">
      <c r="A86" s="973" t="s">
        <v>6164</v>
      </c>
      <c r="B86" s="973" t="s">
        <v>222</v>
      </c>
      <c r="C86" s="973" t="s">
        <v>6344</v>
      </c>
      <c r="D86" s="973" t="s">
        <v>6345</v>
      </c>
      <c r="E86" s="973" t="s">
        <v>3714</v>
      </c>
      <c r="F86" s="973" t="s">
        <v>6301</v>
      </c>
    </row>
    <row r="87" spans="1:6" ht="24.95" customHeight="1" x14ac:dyDescent="0.45">
      <c r="A87" s="973" t="s">
        <v>6164</v>
      </c>
      <c r="B87" s="973" t="s">
        <v>222</v>
      </c>
      <c r="C87" s="973" t="s">
        <v>6346</v>
      </c>
      <c r="D87" s="973" t="s">
        <v>6347</v>
      </c>
      <c r="E87" s="973" t="s">
        <v>3714</v>
      </c>
      <c r="F87" s="973" t="s">
        <v>6348</v>
      </c>
    </row>
    <row r="88" spans="1:6" ht="24.95" customHeight="1" x14ac:dyDescent="0.45">
      <c r="A88" s="973" t="s">
        <v>6164</v>
      </c>
      <c r="B88" s="973" t="s">
        <v>222</v>
      </c>
      <c r="C88" s="973" t="s">
        <v>6349</v>
      </c>
      <c r="D88" s="973" t="s">
        <v>6350</v>
      </c>
      <c r="E88" s="973" t="s">
        <v>3714</v>
      </c>
      <c r="F88" s="973" t="s">
        <v>6351</v>
      </c>
    </row>
    <row r="89" spans="1:6" ht="24.95" customHeight="1" x14ac:dyDescent="0.45">
      <c r="A89" s="973" t="s">
        <v>6164</v>
      </c>
      <c r="B89" s="973" t="s">
        <v>222</v>
      </c>
      <c r="C89" s="973" t="s">
        <v>6352</v>
      </c>
      <c r="D89" s="973" t="s">
        <v>6353</v>
      </c>
      <c r="E89" s="973" t="s">
        <v>3714</v>
      </c>
      <c r="F89" s="973" t="s">
        <v>6354</v>
      </c>
    </row>
    <row r="90" spans="1:6" ht="24.95" customHeight="1" x14ac:dyDescent="0.45">
      <c r="A90" s="973" t="s">
        <v>6164</v>
      </c>
      <c r="B90" s="973" t="s">
        <v>222</v>
      </c>
      <c r="C90" s="973" t="s">
        <v>6355</v>
      </c>
      <c r="D90" s="973" t="s">
        <v>6356</v>
      </c>
      <c r="E90" s="973" t="s">
        <v>3714</v>
      </c>
      <c r="F90" s="973" t="s">
        <v>6357</v>
      </c>
    </row>
    <row r="91" spans="1:6" ht="24.95" customHeight="1" x14ac:dyDescent="0.45">
      <c r="A91" s="973" t="s">
        <v>6164</v>
      </c>
      <c r="B91" s="973" t="s">
        <v>222</v>
      </c>
      <c r="C91" s="973" t="s">
        <v>6358</v>
      </c>
      <c r="D91" s="973" t="s">
        <v>6359</v>
      </c>
      <c r="E91" s="973" t="s">
        <v>3714</v>
      </c>
      <c r="F91" s="973" t="s">
        <v>6316</v>
      </c>
    </row>
    <row r="92" spans="1:6" ht="24.95" customHeight="1" x14ac:dyDescent="0.45">
      <c r="A92" s="973" t="s">
        <v>6164</v>
      </c>
      <c r="B92" s="973" t="s">
        <v>222</v>
      </c>
      <c r="C92" s="973" t="s">
        <v>6360</v>
      </c>
      <c r="D92" s="973" t="s">
        <v>6361</v>
      </c>
      <c r="E92" s="973" t="s">
        <v>3714</v>
      </c>
      <c r="F92" s="973" t="s">
        <v>6362</v>
      </c>
    </row>
    <row r="93" spans="1:6" ht="24.95" customHeight="1" x14ac:dyDescent="0.45">
      <c r="A93" s="973" t="s">
        <v>6164</v>
      </c>
      <c r="B93" s="973" t="s">
        <v>222</v>
      </c>
      <c r="C93" s="973" t="s">
        <v>6363</v>
      </c>
      <c r="D93" s="973" t="s">
        <v>6364</v>
      </c>
      <c r="E93" s="973" t="s">
        <v>3714</v>
      </c>
      <c r="F93" s="973" t="s">
        <v>6365</v>
      </c>
    </row>
    <row r="94" spans="1:6" ht="24.95" customHeight="1" x14ac:dyDescent="0.45">
      <c r="A94" s="973" t="s">
        <v>6164</v>
      </c>
      <c r="B94" s="973" t="s">
        <v>222</v>
      </c>
      <c r="C94" s="973" t="s">
        <v>6366</v>
      </c>
      <c r="D94" s="973" t="s">
        <v>6367</v>
      </c>
      <c r="E94" s="973" t="s">
        <v>3714</v>
      </c>
      <c r="F94" s="973" t="s">
        <v>6368</v>
      </c>
    </row>
    <row r="95" spans="1:6" ht="24.95" customHeight="1" x14ac:dyDescent="0.45">
      <c r="A95" s="973" t="s">
        <v>6164</v>
      </c>
      <c r="B95" s="973" t="s">
        <v>222</v>
      </c>
      <c r="C95" s="973" t="s">
        <v>6369</v>
      </c>
      <c r="D95" s="973" t="s">
        <v>6370</v>
      </c>
      <c r="E95" s="973" t="s">
        <v>3714</v>
      </c>
      <c r="F95" s="973" t="s">
        <v>6327</v>
      </c>
    </row>
    <row r="96" spans="1:6" ht="24.95" customHeight="1" x14ac:dyDescent="0.45">
      <c r="A96" s="973" t="s">
        <v>6164</v>
      </c>
      <c r="B96" s="973" t="s">
        <v>222</v>
      </c>
      <c r="C96" s="973" t="s">
        <v>6371</v>
      </c>
      <c r="D96" s="973" t="s">
        <v>6372</v>
      </c>
      <c r="E96" s="973" t="s">
        <v>3714</v>
      </c>
      <c r="F96" s="973" t="s">
        <v>6307</v>
      </c>
    </row>
    <row r="97" spans="1:6" ht="24.95" customHeight="1" x14ac:dyDescent="0.45">
      <c r="A97" s="973" t="s">
        <v>6164</v>
      </c>
      <c r="B97" s="973" t="s">
        <v>222</v>
      </c>
      <c r="C97" s="973" t="s">
        <v>6373</v>
      </c>
      <c r="D97" s="973" t="s">
        <v>6374</v>
      </c>
      <c r="E97" s="973" t="s">
        <v>3714</v>
      </c>
      <c r="F97" s="973" t="s">
        <v>6375</v>
      </c>
    </row>
    <row r="98" spans="1:6" ht="24.95" customHeight="1" x14ac:dyDescent="0.45">
      <c r="A98" s="973" t="s">
        <v>6164</v>
      </c>
      <c r="B98" s="973" t="s">
        <v>222</v>
      </c>
      <c r="C98" s="973" t="s">
        <v>6376</v>
      </c>
      <c r="D98" s="973" t="s">
        <v>6377</v>
      </c>
      <c r="E98" s="973" t="s">
        <v>3714</v>
      </c>
      <c r="F98" s="973" t="s">
        <v>6378</v>
      </c>
    </row>
    <row r="99" spans="1:6" ht="24.95" customHeight="1" x14ac:dyDescent="0.45">
      <c r="A99" s="973" t="s">
        <v>6164</v>
      </c>
      <c r="B99" s="973" t="s">
        <v>222</v>
      </c>
      <c r="C99" s="973" t="s">
        <v>6379</v>
      </c>
      <c r="D99" s="973" t="s">
        <v>6380</v>
      </c>
      <c r="E99" s="973" t="s">
        <v>3714</v>
      </c>
      <c r="F99" s="973" t="s">
        <v>6381</v>
      </c>
    </row>
    <row r="100" spans="1:6" ht="24.95" customHeight="1" x14ac:dyDescent="0.45">
      <c r="A100" s="973" t="s">
        <v>6164</v>
      </c>
      <c r="B100" s="973" t="s">
        <v>222</v>
      </c>
      <c r="C100" s="973" t="s">
        <v>6382</v>
      </c>
      <c r="D100" s="973" t="s">
        <v>6383</v>
      </c>
      <c r="E100" s="973" t="s">
        <v>3714</v>
      </c>
      <c r="F100" s="973" t="s">
        <v>6384</v>
      </c>
    </row>
    <row r="101" spans="1:6" ht="24.95" customHeight="1" x14ac:dyDescent="0.45">
      <c r="A101" s="973" t="s">
        <v>6164</v>
      </c>
      <c r="B101" s="973" t="s">
        <v>222</v>
      </c>
      <c r="C101" s="973" t="s">
        <v>6385</v>
      </c>
      <c r="D101" s="973" t="s">
        <v>6386</v>
      </c>
      <c r="E101" s="973" t="s">
        <v>3714</v>
      </c>
      <c r="F101" s="973" t="s">
        <v>6387</v>
      </c>
    </row>
    <row r="102" spans="1:6" ht="24.95" customHeight="1" x14ac:dyDescent="0.45">
      <c r="A102" s="973" t="s">
        <v>6164</v>
      </c>
      <c r="B102" s="973" t="s">
        <v>222</v>
      </c>
      <c r="C102" s="973" t="s">
        <v>6388</v>
      </c>
      <c r="D102" s="973" t="s">
        <v>6389</v>
      </c>
      <c r="E102" s="973" t="s">
        <v>3714</v>
      </c>
      <c r="F102" s="973" t="s">
        <v>6390</v>
      </c>
    </row>
    <row r="103" spans="1:6" ht="24.95" customHeight="1" x14ac:dyDescent="0.45">
      <c r="A103" s="973" t="s">
        <v>6164</v>
      </c>
      <c r="B103" s="973" t="s">
        <v>222</v>
      </c>
      <c r="C103" s="973" t="s">
        <v>6391</v>
      </c>
      <c r="D103" s="973" t="s">
        <v>6392</v>
      </c>
      <c r="E103" s="973" t="s">
        <v>3951</v>
      </c>
      <c r="F103" s="973" t="s">
        <v>6393</v>
      </c>
    </row>
    <row r="104" spans="1:6" ht="24.95" customHeight="1" x14ac:dyDescent="0.45">
      <c r="A104" s="973" t="s">
        <v>6164</v>
      </c>
      <c r="B104" s="973" t="s">
        <v>222</v>
      </c>
      <c r="C104" s="973" t="s">
        <v>6394</v>
      </c>
      <c r="D104" s="973" t="s">
        <v>6395</v>
      </c>
      <c r="E104" s="973" t="s">
        <v>3951</v>
      </c>
      <c r="F104" s="973" t="s">
        <v>6396</v>
      </c>
    </row>
    <row r="105" spans="1:6" ht="24.95" customHeight="1" x14ac:dyDescent="0.45">
      <c r="A105" s="973" t="s">
        <v>6164</v>
      </c>
      <c r="B105" s="973" t="s">
        <v>222</v>
      </c>
      <c r="C105" s="973" t="s">
        <v>6397</v>
      </c>
      <c r="D105" s="973" t="s">
        <v>6398</v>
      </c>
      <c r="E105" s="973" t="s">
        <v>3951</v>
      </c>
      <c r="F105" s="973" t="s">
        <v>6399</v>
      </c>
    </row>
    <row r="106" spans="1:6" ht="24.95" customHeight="1" x14ac:dyDescent="0.45">
      <c r="A106" s="973" t="s">
        <v>6164</v>
      </c>
      <c r="B106" s="973" t="s">
        <v>222</v>
      </c>
      <c r="C106" s="973" t="s">
        <v>6400</v>
      </c>
      <c r="D106" s="973" t="s">
        <v>6401</v>
      </c>
      <c r="E106" s="973" t="s">
        <v>3951</v>
      </c>
      <c r="F106" s="973" t="s">
        <v>6313</v>
      </c>
    </row>
    <row r="107" spans="1:6" ht="24.95" customHeight="1" x14ac:dyDescent="0.45">
      <c r="A107" s="973" t="s">
        <v>6164</v>
      </c>
      <c r="B107" s="973" t="s">
        <v>222</v>
      </c>
      <c r="C107" s="973" t="s">
        <v>6402</v>
      </c>
      <c r="D107" s="973" t="s">
        <v>6403</v>
      </c>
      <c r="E107" s="973" t="s">
        <v>3951</v>
      </c>
      <c r="F107" s="973" t="s">
        <v>6381</v>
      </c>
    </row>
    <row r="108" spans="1:6" ht="24.95" customHeight="1" x14ac:dyDescent="0.45">
      <c r="A108" s="973" t="s">
        <v>6164</v>
      </c>
      <c r="B108" s="973" t="s">
        <v>222</v>
      </c>
      <c r="C108" s="973" t="s">
        <v>6404</v>
      </c>
      <c r="D108" s="973" t="s">
        <v>6405</v>
      </c>
      <c r="E108" s="973" t="s">
        <v>3951</v>
      </c>
      <c r="F108" s="973" t="s">
        <v>6203</v>
      </c>
    </row>
    <row r="109" spans="1:6" ht="24.95" customHeight="1" x14ac:dyDescent="0.45">
      <c r="A109" s="973" t="s">
        <v>6164</v>
      </c>
      <c r="B109" s="973" t="s">
        <v>222</v>
      </c>
      <c r="C109" s="973" t="s">
        <v>6406</v>
      </c>
      <c r="D109" s="973" t="s">
        <v>6407</v>
      </c>
      <c r="E109" s="973" t="s">
        <v>3951</v>
      </c>
      <c r="F109" s="973" t="s">
        <v>6221</v>
      </c>
    </row>
    <row r="110" spans="1:6" ht="24.95" customHeight="1" x14ac:dyDescent="0.45">
      <c r="A110" s="973" t="s">
        <v>6164</v>
      </c>
      <c r="B110" s="973" t="s">
        <v>222</v>
      </c>
      <c r="C110" s="973" t="s">
        <v>6408</v>
      </c>
      <c r="D110" s="973" t="s">
        <v>6409</v>
      </c>
      <c r="E110" s="973" t="s">
        <v>3951</v>
      </c>
      <c r="F110" s="973" t="s">
        <v>6410</v>
      </c>
    </row>
    <row r="111" spans="1:6" ht="24.95" customHeight="1" x14ac:dyDescent="0.45">
      <c r="A111" s="973" t="s">
        <v>6164</v>
      </c>
      <c r="B111" s="973" t="s">
        <v>222</v>
      </c>
      <c r="C111" s="973" t="s">
        <v>6411</v>
      </c>
      <c r="D111" s="973" t="s">
        <v>6412</v>
      </c>
      <c r="E111" s="973" t="s">
        <v>3951</v>
      </c>
      <c r="F111" s="973" t="s">
        <v>6233</v>
      </c>
    </row>
    <row r="112" spans="1:6" ht="24.95" customHeight="1" x14ac:dyDescent="0.45">
      <c r="A112" s="973" t="s">
        <v>6164</v>
      </c>
      <c r="B112" s="973" t="s">
        <v>222</v>
      </c>
      <c r="C112" s="973" t="s">
        <v>6413</v>
      </c>
      <c r="D112" s="973" t="s">
        <v>6414</v>
      </c>
      <c r="E112" s="973" t="s">
        <v>3714</v>
      </c>
      <c r="F112" s="973" t="s">
        <v>6307</v>
      </c>
    </row>
    <row r="113" spans="1:6" ht="24.95" customHeight="1" x14ac:dyDescent="0.45">
      <c r="A113" s="973" t="s">
        <v>6164</v>
      </c>
      <c r="B113" s="973" t="s">
        <v>222</v>
      </c>
      <c r="C113" s="973" t="s">
        <v>6415</v>
      </c>
      <c r="D113" s="973" t="s">
        <v>6416</v>
      </c>
      <c r="E113" s="973" t="s">
        <v>3714</v>
      </c>
      <c r="F113" s="973" t="s">
        <v>6330</v>
      </c>
    </row>
    <row r="114" spans="1:6" ht="24.95" customHeight="1" x14ac:dyDescent="0.45">
      <c r="A114" s="973" t="s">
        <v>6164</v>
      </c>
      <c r="B114" s="973" t="s">
        <v>222</v>
      </c>
      <c r="C114" s="973" t="s">
        <v>6417</v>
      </c>
      <c r="D114" s="973" t="s">
        <v>6418</v>
      </c>
      <c r="E114" s="973" t="s">
        <v>3714</v>
      </c>
      <c r="F114" s="973" t="s">
        <v>6313</v>
      </c>
    </row>
    <row r="115" spans="1:6" ht="24.95" customHeight="1" x14ac:dyDescent="0.45">
      <c r="A115" s="973" t="s">
        <v>6164</v>
      </c>
      <c r="B115" s="973" t="s">
        <v>222</v>
      </c>
      <c r="C115" s="973" t="s">
        <v>6419</v>
      </c>
      <c r="D115" s="973" t="s">
        <v>6420</v>
      </c>
      <c r="E115" s="973" t="s">
        <v>3714</v>
      </c>
      <c r="F115" s="973" t="s">
        <v>6381</v>
      </c>
    </row>
    <row r="116" spans="1:6" ht="24.95" customHeight="1" x14ac:dyDescent="0.45">
      <c r="A116" s="973" t="s">
        <v>6164</v>
      </c>
      <c r="B116" s="973" t="s">
        <v>222</v>
      </c>
      <c r="C116" s="973" t="s">
        <v>6421</v>
      </c>
      <c r="D116" s="973" t="s">
        <v>6422</v>
      </c>
      <c r="E116" s="973" t="s">
        <v>3714</v>
      </c>
      <c r="F116" s="973" t="s">
        <v>6423</v>
      </c>
    </row>
    <row r="117" spans="1:6" ht="24.95" customHeight="1" x14ac:dyDescent="0.45">
      <c r="A117" s="973" t="s">
        <v>6164</v>
      </c>
      <c r="B117" s="973" t="s">
        <v>222</v>
      </c>
      <c r="C117" s="973" t="s">
        <v>6424</v>
      </c>
      <c r="D117" s="973" t="s">
        <v>6425</v>
      </c>
      <c r="E117" s="973" t="s">
        <v>3714</v>
      </c>
      <c r="F117" s="973" t="s">
        <v>6426</v>
      </c>
    </row>
    <row r="118" spans="1:6" ht="24.95" customHeight="1" x14ac:dyDescent="0.45">
      <c r="A118" s="973" t="s">
        <v>6164</v>
      </c>
      <c r="B118" s="973" t="s">
        <v>222</v>
      </c>
      <c r="C118" s="973" t="s">
        <v>6427</v>
      </c>
      <c r="D118" s="973" t="s">
        <v>6428</v>
      </c>
      <c r="E118" s="973" t="s">
        <v>3714</v>
      </c>
      <c r="F118" s="973" t="s">
        <v>6134</v>
      </c>
    </row>
    <row r="119" spans="1:6" ht="24.95" customHeight="1" x14ac:dyDescent="0.45">
      <c r="A119" s="973" t="s">
        <v>6164</v>
      </c>
      <c r="B119" s="973" t="s">
        <v>222</v>
      </c>
      <c r="C119" s="973" t="s">
        <v>6429</v>
      </c>
      <c r="D119" s="973" t="s">
        <v>6430</v>
      </c>
      <c r="E119" s="973" t="s">
        <v>3714</v>
      </c>
      <c r="F119" s="973" t="s">
        <v>6431</v>
      </c>
    </row>
    <row r="120" spans="1:6" ht="24.95" customHeight="1" x14ac:dyDescent="0.45">
      <c r="A120" s="973" t="s">
        <v>6164</v>
      </c>
      <c r="B120" s="973" t="s">
        <v>222</v>
      </c>
      <c r="C120" s="973" t="s">
        <v>6432</v>
      </c>
      <c r="D120" s="973" t="s">
        <v>6433</v>
      </c>
      <c r="E120" s="973" t="s">
        <v>12</v>
      </c>
      <c r="F120" s="973" t="s">
        <v>6434</v>
      </c>
    </row>
    <row r="121" spans="1:6" ht="24.95" customHeight="1" x14ac:dyDescent="0.45">
      <c r="A121" s="973" t="s">
        <v>6164</v>
      </c>
      <c r="B121" s="973" t="s">
        <v>222</v>
      </c>
      <c r="C121" s="973" t="s">
        <v>6435</v>
      </c>
      <c r="D121" s="973" t="s">
        <v>6436</v>
      </c>
      <c r="E121" s="973" t="s">
        <v>12</v>
      </c>
      <c r="F121" s="973" t="s">
        <v>6437</v>
      </c>
    </row>
    <row r="122" spans="1:6" ht="24.95" customHeight="1" x14ac:dyDescent="0.45">
      <c r="A122" s="973" t="s">
        <v>6164</v>
      </c>
      <c r="B122" s="973" t="s">
        <v>222</v>
      </c>
      <c r="C122" s="973" t="s">
        <v>6438</v>
      </c>
      <c r="D122" s="973" t="s">
        <v>6439</v>
      </c>
      <c r="E122" s="973" t="s">
        <v>12</v>
      </c>
      <c r="F122" s="973" t="s">
        <v>6440</v>
      </c>
    </row>
    <row r="123" spans="1:6" ht="24.95" customHeight="1" x14ac:dyDescent="0.45">
      <c r="A123" s="973" t="s">
        <v>6164</v>
      </c>
      <c r="B123" s="973" t="s">
        <v>222</v>
      </c>
      <c r="C123" s="973" t="s">
        <v>6441</v>
      </c>
      <c r="D123" s="973" t="s">
        <v>6442</v>
      </c>
      <c r="E123" s="973" t="s">
        <v>12</v>
      </c>
      <c r="F123" s="973" t="s">
        <v>6176</v>
      </c>
    </row>
    <row r="124" spans="1:6" ht="24.95" customHeight="1" x14ac:dyDescent="0.45">
      <c r="A124" s="973" t="s">
        <v>6164</v>
      </c>
      <c r="B124" s="973" t="s">
        <v>222</v>
      </c>
      <c r="C124" s="973" t="s">
        <v>6443</v>
      </c>
      <c r="D124" s="973" t="s">
        <v>6444</v>
      </c>
      <c r="E124" s="973" t="s">
        <v>12</v>
      </c>
      <c r="F124" s="973" t="s">
        <v>6445</v>
      </c>
    </row>
    <row r="125" spans="1:6" ht="24.95" customHeight="1" x14ac:dyDescent="0.45">
      <c r="A125" s="973" t="s">
        <v>6164</v>
      </c>
      <c r="B125" s="973" t="s">
        <v>222</v>
      </c>
      <c r="C125" s="973" t="s">
        <v>6446</v>
      </c>
      <c r="D125" s="973" t="s">
        <v>6447</v>
      </c>
      <c r="E125" s="973" t="s">
        <v>12</v>
      </c>
      <c r="F125" s="973" t="s">
        <v>6448</v>
      </c>
    </row>
    <row r="126" spans="1:6" ht="24.95" customHeight="1" x14ac:dyDescent="0.45">
      <c r="A126" s="973" t="s">
        <v>6164</v>
      </c>
      <c r="B126" s="973" t="s">
        <v>222</v>
      </c>
      <c r="C126" s="973" t="s">
        <v>6449</v>
      </c>
      <c r="D126" s="973" t="s">
        <v>6450</v>
      </c>
      <c r="E126" s="973" t="s">
        <v>12</v>
      </c>
      <c r="F126" s="973" t="s">
        <v>6451</v>
      </c>
    </row>
    <row r="127" spans="1:6" ht="24.95" customHeight="1" x14ac:dyDescent="0.45">
      <c r="A127" s="973" t="s">
        <v>6164</v>
      </c>
      <c r="B127" s="973" t="s">
        <v>222</v>
      </c>
      <c r="C127" s="973" t="s">
        <v>6452</v>
      </c>
      <c r="D127" s="973" t="s">
        <v>6453</v>
      </c>
      <c r="E127" s="973" t="s">
        <v>12</v>
      </c>
      <c r="F127" s="973" t="s">
        <v>6454</v>
      </c>
    </row>
    <row r="128" spans="1:6" ht="24.95" customHeight="1" x14ac:dyDescent="0.45">
      <c r="A128" s="973" t="s">
        <v>6164</v>
      </c>
      <c r="B128" s="973" t="s">
        <v>222</v>
      </c>
      <c r="C128" s="973" t="s">
        <v>6455</v>
      </c>
      <c r="D128" s="973" t="s">
        <v>6456</v>
      </c>
      <c r="E128" s="973" t="s">
        <v>12</v>
      </c>
      <c r="F128" s="973" t="s">
        <v>6457</v>
      </c>
    </row>
    <row r="129" spans="1:6" ht="24.95" customHeight="1" x14ac:dyDescent="0.45">
      <c r="A129" s="973" t="s">
        <v>6164</v>
      </c>
      <c r="B129" s="973" t="s">
        <v>222</v>
      </c>
      <c r="C129" s="973" t="s">
        <v>6458</v>
      </c>
      <c r="D129" s="973" t="s">
        <v>6459</v>
      </c>
      <c r="E129" s="973" t="s">
        <v>12</v>
      </c>
      <c r="F129" s="973" t="s">
        <v>6460</v>
      </c>
    </row>
    <row r="130" spans="1:6" ht="24.95" customHeight="1" x14ac:dyDescent="0.45">
      <c r="A130" s="973" t="s">
        <v>6164</v>
      </c>
      <c r="B130" s="973" t="s">
        <v>222</v>
      </c>
      <c r="C130" s="973" t="s">
        <v>6461</v>
      </c>
      <c r="D130" s="973" t="s">
        <v>6462</v>
      </c>
      <c r="E130" s="973" t="s">
        <v>12</v>
      </c>
      <c r="F130" s="973" t="s">
        <v>6463</v>
      </c>
    </row>
    <row r="131" spans="1:6" ht="24.95" customHeight="1" x14ac:dyDescent="0.45">
      <c r="A131" s="973" t="s">
        <v>6464</v>
      </c>
      <c r="B131" s="973" t="s">
        <v>240</v>
      </c>
      <c r="C131" s="973" t="s">
        <v>6465</v>
      </c>
      <c r="D131" s="973" t="s">
        <v>6466</v>
      </c>
      <c r="E131" s="973" t="s">
        <v>51</v>
      </c>
      <c r="F131" s="973" t="s">
        <v>6467</v>
      </c>
    </row>
    <row r="132" spans="1:6" ht="24.95" customHeight="1" x14ac:dyDescent="0.45">
      <c r="A132" s="973" t="s">
        <v>6468</v>
      </c>
      <c r="B132" s="973" t="s">
        <v>243</v>
      </c>
      <c r="C132" s="973" t="s">
        <v>6469</v>
      </c>
      <c r="D132" s="973" t="s">
        <v>6470</v>
      </c>
      <c r="E132" s="973" t="s">
        <v>3844</v>
      </c>
      <c r="F132" s="973" t="s">
        <v>6471</v>
      </c>
    </row>
    <row r="133" spans="1:6" ht="24.95" customHeight="1" x14ac:dyDescent="0.45">
      <c r="A133" s="973" t="s">
        <v>6472</v>
      </c>
      <c r="B133" s="973" t="s">
        <v>246</v>
      </c>
      <c r="C133" s="973" t="s">
        <v>6473</v>
      </c>
      <c r="D133" s="973" t="s">
        <v>6474</v>
      </c>
      <c r="E133" s="973" t="s">
        <v>11</v>
      </c>
      <c r="F133" s="973" t="s">
        <v>6375</v>
      </c>
    </row>
    <row r="134" spans="1:6" ht="24.95" customHeight="1" x14ac:dyDescent="0.45">
      <c r="A134" s="973" t="s">
        <v>6472</v>
      </c>
      <c r="B134" s="973" t="s">
        <v>246</v>
      </c>
      <c r="C134" s="973" t="s">
        <v>6475</v>
      </c>
      <c r="D134" s="973" t="s">
        <v>6476</v>
      </c>
      <c r="E134" s="973" t="s">
        <v>11</v>
      </c>
      <c r="F134" s="973" t="s">
        <v>6477</v>
      </c>
    </row>
    <row r="135" spans="1:6" ht="24.95" customHeight="1" x14ac:dyDescent="0.45">
      <c r="A135" s="973" t="s">
        <v>6472</v>
      </c>
      <c r="B135" s="973" t="s">
        <v>246</v>
      </c>
      <c r="C135" s="973" t="s">
        <v>6478</v>
      </c>
      <c r="D135" s="973" t="s">
        <v>6479</v>
      </c>
      <c r="E135" s="973" t="s">
        <v>11</v>
      </c>
      <c r="F135" s="973" t="s">
        <v>6480</v>
      </c>
    </row>
    <row r="136" spans="1:6" ht="24.95" customHeight="1" x14ac:dyDescent="0.45">
      <c r="A136" s="973" t="s">
        <v>6472</v>
      </c>
      <c r="B136" s="973" t="s">
        <v>246</v>
      </c>
      <c r="C136" s="973" t="s">
        <v>6481</v>
      </c>
      <c r="D136" s="973" t="s">
        <v>6482</v>
      </c>
      <c r="E136" s="973" t="s">
        <v>11</v>
      </c>
      <c r="F136" s="973" t="s">
        <v>6483</v>
      </c>
    </row>
    <row r="137" spans="1:6" ht="24.95" customHeight="1" x14ac:dyDescent="0.45">
      <c r="A137" s="973" t="s">
        <v>6484</v>
      </c>
      <c r="B137" s="973" t="s">
        <v>252</v>
      </c>
      <c r="C137" s="973" t="s">
        <v>6485</v>
      </c>
      <c r="D137" s="973" t="s">
        <v>6486</v>
      </c>
      <c r="E137" s="973" t="s">
        <v>11</v>
      </c>
      <c r="F137" s="973" t="s">
        <v>6487</v>
      </c>
    </row>
    <row r="138" spans="1:6" ht="24.95" customHeight="1" x14ac:dyDescent="0.45">
      <c r="A138" s="973" t="s">
        <v>6484</v>
      </c>
      <c r="B138" s="973" t="s">
        <v>252</v>
      </c>
      <c r="C138" s="973" t="s">
        <v>6488</v>
      </c>
      <c r="D138" s="973" t="s">
        <v>6489</v>
      </c>
      <c r="E138" s="973" t="s">
        <v>11</v>
      </c>
      <c r="F138" s="973" t="s">
        <v>6437</v>
      </c>
    </row>
    <row r="139" spans="1:6" ht="24.95" customHeight="1" x14ac:dyDescent="0.45">
      <c r="A139" s="973" t="s">
        <v>6484</v>
      </c>
      <c r="B139" s="973" t="s">
        <v>252</v>
      </c>
      <c r="C139" s="973" t="s">
        <v>6490</v>
      </c>
      <c r="D139" s="973" t="s">
        <v>6491</v>
      </c>
      <c r="E139" s="973" t="s">
        <v>11</v>
      </c>
      <c r="F139" s="973" t="s">
        <v>6492</v>
      </c>
    </row>
    <row r="140" spans="1:6" ht="24.95" customHeight="1" x14ac:dyDescent="0.45">
      <c r="A140" s="973" t="s">
        <v>6484</v>
      </c>
      <c r="B140" s="973" t="s">
        <v>252</v>
      </c>
      <c r="C140" s="973" t="s">
        <v>6493</v>
      </c>
      <c r="D140" s="973" t="s">
        <v>6494</v>
      </c>
      <c r="E140" s="973" t="s">
        <v>11</v>
      </c>
      <c r="F140" s="973" t="s">
        <v>6233</v>
      </c>
    </row>
    <row r="141" spans="1:6" ht="24.95" customHeight="1" x14ac:dyDescent="0.45">
      <c r="A141" s="973" t="s">
        <v>6484</v>
      </c>
      <c r="B141" s="973" t="s">
        <v>252</v>
      </c>
      <c r="C141" s="973" t="s">
        <v>6495</v>
      </c>
      <c r="D141" s="973" t="s">
        <v>6496</v>
      </c>
      <c r="E141" s="973" t="s">
        <v>11</v>
      </c>
      <c r="F141" s="973" t="s">
        <v>6497</v>
      </c>
    </row>
    <row r="142" spans="1:6" ht="24.95" customHeight="1" x14ac:dyDescent="0.45">
      <c r="A142" s="973" t="s">
        <v>6484</v>
      </c>
      <c r="B142" s="973" t="s">
        <v>252</v>
      </c>
      <c r="C142" s="973" t="s">
        <v>6498</v>
      </c>
      <c r="D142" s="973" t="s">
        <v>6499</v>
      </c>
      <c r="E142" s="973" t="s">
        <v>11</v>
      </c>
      <c r="F142" s="973" t="s">
        <v>6434</v>
      </c>
    </row>
    <row r="143" spans="1:6" ht="24.95" customHeight="1" x14ac:dyDescent="0.45">
      <c r="A143" s="973" t="s">
        <v>6484</v>
      </c>
      <c r="B143" s="973" t="s">
        <v>252</v>
      </c>
      <c r="C143" s="973" t="s">
        <v>6500</v>
      </c>
      <c r="D143" s="973" t="s">
        <v>6501</v>
      </c>
      <c r="E143" s="973" t="s">
        <v>3867</v>
      </c>
      <c r="F143" s="973" t="s">
        <v>6502</v>
      </c>
    </row>
    <row r="144" spans="1:6" ht="24.95" customHeight="1" x14ac:dyDescent="0.45">
      <c r="A144" s="973" t="s">
        <v>6484</v>
      </c>
      <c r="B144" s="973" t="s">
        <v>252</v>
      </c>
      <c r="C144" s="973" t="s">
        <v>6503</v>
      </c>
      <c r="D144" s="973" t="s">
        <v>6504</v>
      </c>
      <c r="E144" s="973" t="s">
        <v>3867</v>
      </c>
      <c r="F144" s="973" t="s">
        <v>6505</v>
      </c>
    </row>
    <row r="145" spans="1:6" ht="24.95" customHeight="1" x14ac:dyDescent="0.45">
      <c r="A145" s="973" t="s">
        <v>6506</v>
      </c>
      <c r="B145" s="973" t="s">
        <v>263</v>
      </c>
      <c r="C145" s="973" t="s">
        <v>6507</v>
      </c>
      <c r="D145" s="973" t="s">
        <v>6508</v>
      </c>
      <c r="E145" s="973" t="s">
        <v>7</v>
      </c>
      <c r="F145" s="973" t="s">
        <v>6509</v>
      </c>
    </row>
    <row r="146" spans="1:6" ht="24.95" customHeight="1" x14ac:dyDescent="0.45">
      <c r="A146" s="973" t="s">
        <v>6506</v>
      </c>
      <c r="B146" s="973" t="s">
        <v>263</v>
      </c>
      <c r="C146" s="973" t="s">
        <v>6510</v>
      </c>
      <c r="D146" s="973" t="s">
        <v>6511</v>
      </c>
      <c r="E146" s="973" t="s">
        <v>7</v>
      </c>
      <c r="F146" s="973" t="s">
        <v>6512</v>
      </c>
    </row>
    <row r="147" spans="1:6" ht="24.95" customHeight="1" x14ac:dyDescent="0.45">
      <c r="A147" s="973" t="s">
        <v>6506</v>
      </c>
      <c r="B147" s="973" t="s">
        <v>263</v>
      </c>
      <c r="C147" s="973" t="s">
        <v>6513</v>
      </c>
      <c r="D147" s="973" t="s">
        <v>6514</v>
      </c>
      <c r="E147" s="973" t="s">
        <v>7</v>
      </c>
      <c r="F147" s="973" t="s">
        <v>6515</v>
      </c>
    </row>
    <row r="148" spans="1:6" ht="24.95" customHeight="1" x14ac:dyDescent="0.45">
      <c r="A148" s="973" t="s">
        <v>6506</v>
      </c>
      <c r="B148" s="973" t="s">
        <v>263</v>
      </c>
      <c r="C148" s="973" t="s">
        <v>6516</v>
      </c>
      <c r="D148" s="973" t="s">
        <v>6517</v>
      </c>
      <c r="E148" s="973" t="s">
        <v>7</v>
      </c>
      <c r="F148" s="973" t="s">
        <v>6512</v>
      </c>
    </row>
    <row r="149" spans="1:6" ht="24.95" customHeight="1" x14ac:dyDescent="0.45">
      <c r="A149" s="973" t="s">
        <v>6518</v>
      </c>
      <c r="B149" s="973" t="s">
        <v>275</v>
      </c>
      <c r="C149" s="973" t="s">
        <v>6519</v>
      </c>
      <c r="D149" s="973" t="s">
        <v>6520</v>
      </c>
      <c r="E149" s="973" t="s">
        <v>6521</v>
      </c>
      <c r="F149" s="973" t="s">
        <v>6522</v>
      </c>
    </row>
    <row r="150" spans="1:6" ht="24.95" customHeight="1" x14ac:dyDescent="0.45">
      <c r="A150" s="973" t="s">
        <v>6518</v>
      </c>
      <c r="B150" s="973" t="s">
        <v>275</v>
      </c>
      <c r="C150" s="973" t="s">
        <v>6523</v>
      </c>
      <c r="D150" s="973" t="s">
        <v>6524</v>
      </c>
      <c r="E150" s="973" t="s">
        <v>6521</v>
      </c>
      <c r="F150" s="973" t="s">
        <v>6525</v>
      </c>
    </row>
    <row r="151" spans="1:6" ht="24.95" customHeight="1" x14ac:dyDescent="0.45">
      <c r="A151" s="973" t="s">
        <v>6518</v>
      </c>
      <c r="B151" s="973" t="s">
        <v>275</v>
      </c>
      <c r="C151" s="973" t="s">
        <v>6526</v>
      </c>
      <c r="D151" s="973" t="s">
        <v>6527</v>
      </c>
      <c r="E151" s="973" t="s">
        <v>6528</v>
      </c>
      <c r="F151" s="973" t="s">
        <v>6529</v>
      </c>
    </row>
    <row r="152" spans="1:6" ht="24.95" customHeight="1" x14ac:dyDescent="0.45">
      <c r="A152" s="973" t="s">
        <v>6518</v>
      </c>
      <c r="B152" s="973" t="s">
        <v>275</v>
      </c>
      <c r="C152" s="973" t="s">
        <v>6530</v>
      </c>
      <c r="D152" s="973" t="s">
        <v>6531</v>
      </c>
      <c r="E152" s="973" t="s">
        <v>6521</v>
      </c>
      <c r="F152" s="973" t="s">
        <v>6532</v>
      </c>
    </row>
    <row r="153" spans="1:6" ht="24.95" customHeight="1" x14ac:dyDescent="0.45">
      <c r="A153" s="973" t="s">
        <v>6533</v>
      </c>
      <c r="B153" s="973" t="s">
        <v>6534</v>
      </c>
      <c r="C153" s="973" t="s">
        <v>6535</v>
      </c>
      <c r="D153" s="973" t="s">
        <v>6536</v>
      </c>
      <c r="E153" s="973" t="s">
        <v>3904</v>
      </c>
      <c r="F153" s="973" t="s">
        <v>6537</v>
      </c>
    </row>
    <row r="154" spans="1:6" ht="24.95" customHeight="1" x14ac:dyDescent="0.45">
      <c r="A154" s="973" t="s">
        <v>6533</v>
      </c>
      <c r="B154" s="973" t="s">
        <v>6534</v>
      </c>
      <c r="C154" s="973" t="s">
        <v>6538</v>
      </c>
      <c r="D154" s="973" t="s">
        <v>6539</v>
      </c>
      <c r="E154" s="973" t="s">
        <v>3904</v>
      </c>
      <c r="F154" s="973" t="s">
        <v>6540</v>
      </c>
    </row>
    <row r="155" spans="1:6" ht="24.95" customHeight="1" x14ac:dyDescent="0.45">
      <c r="A155" s="973" t="s">
        <v>6533</v>
      </c>
      <c r="B155" s="973" t="s">
        <v>6534</v>
      </c>
      <c r="C155" s="973" t="s">
        <v>6541</v>
      </c>
      <c r="D155" s="973" t="s">
        <v>6542</v>
      </c>
      <c r="E155" s="973" t="s">
        <v>3904</v>
      </c>
      <c r="F155" s="973" t="s">
        <v>6543</v>
      </c>
    </row>
    <row r="156" spans="1:6" ht="24.95" customHeight="1" x14ac:dyDescent="0.45">
      <c r="A156" s="973" t="s">
        <v>6533</v>
      </c>
      <c r="B156" s="973" t="s">
        <v>6534</v>
      </c>
      <c r="C156" s="973" t="s">
        <v>6544</v>
      </c>
      <c r="D156" s="973" t="s">
        <v>6545</v>
      </c>
      <c r="E156" s="973" t="s">
        <v>3904</v>
      </c>
      <c r="F156" s="973" t="s">
        <v>6546</v>
      </c>
    </row>
    <row r="157" spans="1:6" ht="24.95" customHeight="1" x14ac:dyDescent="0.45">
      <c r="A157" s="973" t="s">
        <v>6533</v>
      </c>
      <c r="B157" s="973" t="s">
        <v>6534</v>
      </c>
      <c r="C157" s="973" t="s">
        <v>6547</v>
      </c>
      <c r="D157" s="973" t="s">
        <v>6548</v>
      </c>
      <c r="E157" s="973" t="s">
        <v>3904</v>
      </c>
      <c r="F157" s="973" t="s">
        <v>6549</v>
      </c>
    </row>
    <row r="158" spans="1:6" ht="24.95" customHeight="1" x14ac:dyDescent="0.45">
      <c r="A158" s="973" t="s">
        <v>6533</v>
      </c>
      <c r="B158" s="973" t="s">
        <v>6534</v>
      </c>
      <c r="C158" s="973" t="s">
        <v>6550</v>
      </c>
      <c r="D158" s="973" t="s">
        <v>6551</v>
      </c>
      <c r="E158" s="973" t="s">
        <v>3904</v>
      </c>
      <c r="F158" s="973" t="s">
        <v>6552</v>
      </c>
    </row>
    <row r="159" spans="1:6" ht="24.95" customHeight="1" x14ac:dyDescent="0.45">
      <c r="A159" s="973" t="s">
        <v>6533</v>
      </c>
      <c r="B159" s="973" t="s">
        <v>6534</v>
      </c>
      <c r="C159" s="973" t="s">
        <v>6553</v>
      </c>
      <c r="D159" s="973" t="s">
        <v>6554</v>
      </c>
      <c r="E159" s="973" t="s">
        <v>3904</v>
      </c>
      <c r="F159" s="973" t="s">
        <v>6555</v>
      </c>
    </row>
    <row r="160" spans="1:6" ht="24.95" customHeight="1" x14ac:dyDescent="0.45">
      <c r="A160" s="973" t="s">
        <v>6533</v>
      </c>
      <c r="B160" s="973" t="s">
        <v>6534</v>
      </c>
      <c r="C160" s="973" t="s">
        <v>6556</v>
      </c>
      <c r="D160" s="973" t="s">
        <v>6557</v>
      </c>
      <c r="E160" s="973" t="s">
        <v>556</v>
      </c>
      <c r="F160" s="973" t="s">
        <v>6558</v>
      </c>
    </row>
    <row r="161" spans="1:6" ht="24.95" customHeight="1" x14ac:dyDescent="0.45">
      <c r="A161" s="973" t="s">
        <v>6533</v>
      </c>
      <c r="B161" s="973" t="s">
        <v>6534</v>
      </c>
      <c r="C161" s="973" t="s">
        <v>6559</v>
      </c>
      <c r="D161" s="973" t="s">
        <v>6560</v>
      </c>
      <c r="E161" s="973" t="s">
        <v>556</v>
      </c>
      <c r="F161" s="973" t="s">
        <v>6561</v>
      </c>
    </row>
    <row r="162" spans="1:6" ht="24.95" customHeight="1" x14ac:dyDescent="0.45">
      <c r="A162" s="973" t="s">
        <v>6533</v>
      </c>
      <c r="B162" s="973" t="s">
        <v>6534</v>
      </c>
      <c r="C162" s="973" t="s">
        <v>6562</v>
      </c>
      <c r="D162" s="973" t="s">
        <v>6563</v>
      </c>
      <c r="E162" s="973" t="s">
        <v>51</v>
      </c>
      <c r="F162" s="973" t="s">
        <v>6564</v>
      </c>
    </row>
    <row r="163" spans="1:6" ht="24.95" customHeight="1" x14ac:dyDescent="0.45">
      <c r="A163" s="973" t="s">
        <v>6533</v>
      </c>
      <c r="B163" s="973" t="s">
        <v>6534</v>
      </c>
      <c r="C163" s="973" t="s">
        <v>6565</v>
      </c>
      <c r="D163" s="973" t="s">
        <v>6566</v>
      </c>
      <c r="E163" s="973" t="s">
        <v>51</v>
      </c>
      <c r="F163" s="973" t="s">
        <v>6567</v>
      </c>
    </row>
    <row r="164" spans="1:6" ht="24.95" customHeight="1" x14ac:dyDescent="0.45">
      <c r="A164" s="973" t="s">
        <v>6533</v>
      </c>
      <c r="B164" s="973" t="s">
        <v>6534</v>
      </c>
      <c r="C164" s="973" t="s">
        <v>6568</v>
      </c>
      <c r="D164" s="973" t="s">
        <v>6569</v>
      </c>
      <c r="E164" s="973" t="s">
        <v>51</v>
      </c>
      <c r="F164" s="973" t="s">
        <v>6570</v>
      </c>
    </row>
    <row r="165" spans="1:6" ht="24.95" customHeight="1" x14ac:dyDescent="0.45">
      <c r="A165" s="973" t="s">
        <v>6533</v>
      </c>
      <c r="B165" s="973" t="s">
        <v>6534</v>
      </c>
      <c r="C165" s="973" t="s">
        <v>6571</v>
      </c>
      <c r="D165" s="973" t="s">
        <v>6572</v>
      </c>
      <c r="E165" s="973" t="s">
        <v>51</v>
      </c>
      <c r="F165" s="973" t="s">
        <v>6321</v>
      </c>
    </row>
    <row r="166" spans="1:6" ht="24.95" customHeight="1" x14ac:dyDescent="0.45">
      <c r="A166" s="973" t="s">
        <v>6533</v>
      </c>
      <c r="B166" s="973" t="s">
        <v>6534</v>
      </c>
      <c r="C166" s="973" t="s">
        <v>6573</v>
      </c>
      <c r="D166" s="973" t="s">
        <v>6574</v>
      </c>
      <c r="E166" s="973" t="s">
        <v>3916</v>
      </c>
      <c r="F166" s="973" t="s">
        <v>6575</v>
      </c>
    </row>
    <row r="167" spans="1:6" ht="24.95" customHeight="1" x14ac:dyDescent="0.45">
      <c r="A167" s="973" t="s">
        <v>6533</v>
      </c>
      <c r="B167" s="973" t="s">
        <v>6534</v>
      </c>
      <c r="C167" s="973" t="s">
        <v>6576</v>
      </c>
      <c r="D167" s="973" t="s">
        <v>6577</v>
      </c>
      <c r="E167" s="973" t="s">
        <v>3916</v>
      </c>
      <c r="F167" s="973" t="s">
        <v>6129</v>
      </c>
    </row>
    <row r="168" spans="1:6" ht="24.95" customHeight="1" x14ac:dyDescent="0.45">
      <c r="A168" s="973" t="s">
        <v>6533</v>
      </c>
      <c r="B168" s="973" t="s">
        <v>6534</v>
      </c>
      <c r="C168" s="973" t="s">
        <v>6578</v>
      </c>
      <c r="D168" s="973" t="s">
        <v>6579</v>
      </c>
      <c r="E168" s="973" t="s">
        <v>3714</v>
      </c>
      <c r="F168" s="973" t="s">
        <v>6580</v>
      </c>
    </row>
    <row r="169" spans="1:6" ht="24.95" customHeight="1" x14ac:dyDescent="0.45">
      <c r="A169" s="973" t="s">
        <v>6533</v>
      </c>
      <c r="B169" s="973" t="s">
        <v>6534</v>
      </c>
      <c r="C169" s="973" t="s">
        <v>6581</v>
      </c>
      <c r="D169" s="973" t="s">
        <v>6582</v>
      </c>
      <c r="E169" s="973" t="s">
        <v>3714</v>
      </c>
      <c r="F169" s="973" t="s">
        <v>6580</v>
      </c>
    </row>
    <row r="170" spans="1:6" ht="24.95" customHeight="1" x14ac:dyDescent="0.45">
      <c r="A170" s="973" t="s">
        <v>6533</v>
      </c>
      <c r="B170" s="973" t="s">
        <v>6534</v>
      </c>
      <c r="C170" s="973" t="s">
        <v>6583</v>
      </c>
      <c r="D170" s="973" t="s">
        <v>6584</v>
      </c>
      <c r="E170" s="973" t="s">
        <v>556</v>
      </c>
      <c r="F170" s="973" t="s">
        <v>6585</v>
      </c>
    </row>
    <row r="171" spans="1:6" ht="24.95" customHeight="1" x14ac:dyDescent="0.45">
      <c r="A171" s="973" t="s">
        <v>6533</v>
      </c>
      <c r="B171" s="973" t="s">
        <v>6534</v>
      </c>
      <c r="C171" s="973" t="s">
        <v>6586</v>
      </c>
      <c r="D171" s="973" t="s">
        <v>6587</v>
      </c>
      <c r="E171" s="973" t="s">
        <v>556</v>
      </c>
      <c r="F171" s="973" t="s">
        <v>6221</v>
      </c>
    </row>
    <row r="172" spans="1:6" ht="24.95" customHeight="1" x14ac:dyDescent="0.45">
      <c r="A172" s="973" t="s">
        <v>6533</v>
      </c>
      <c r="B172" s="973" t="s">
        <v>6534</v>
      </c>
      <c r="C172" s="973" t="s">
        <v>6588</v>
      </c>
      <c r="D172" s="973" t="s">
        <v>6589</v>
      </c>
      <c r="E172" s="973" t="s">
        <v>3714</v>
      </c>
      <c r="F172" s="973" t="s">
        <v>6590</v>
      </c>
    </row>
    <row r="173" spans="1:6" ht="24.95" customHeight="1" x14ac:dyDescent="0.45">
      <c r="A173" s="973" t="s">
        <v>6533</v>
      </c>
      <c r="B173" s="973" t="s">
        <v>6534</v>
      </c>
      <c r="C173" s="973" t="s">
        <v>6591</v>
      </c>
      <c r="D173" s="973" t="s">
        <v>6592</v>
      </c>
      <c r="E173" s="973" t="s">
        <v>556</v>
      </c>
      <c r="F173" s="973" t="s">
        <v>6593</v>
      </c>
    </row>
    <row r="174" spans="1:6" ht="24.95" customHeight="1" x14ac:dyDescent="0.45">
      <c r="A174" s="973" t="s">
        <v>6533</v>
      </c>
      <c r="B174" s="973" t="s">
        <v>6534</v>
      </c>
      <c r="C174" s="973" t="s">
        <v>6594</v>
      </c>
      <c r="D174" s="973" t="s">
        <v>6595</v>
      </c>
      <c r="E174" s="973" t="s">
        <v>556</v>
      </c>
      <c r="F174" s="973" t="s">
        <v>6596</v>
      </c>
    </row>
    <row r="175" spans="1:6" ht="24.95" customHeight="1" x14ac:dyDescent="0.45">
      <c r="A175" s="973" t="s">
        <v>6533</v>
      </c>
      <c r="B175" s="973" t="s">
        <v>6534</v>
      </c>
      <c r="C175" s="973" t="s">
        <v>6597</v>
      </c>
      <c r="D175" s="973" t="s">
        <v>6598</v>
      </c>
      <c r="E175" s="973" t="s">
        <v>556</v>
      </c>
      <c r="F175" s="973" t="s">
        <v>6599</v>
      </c>
    </row>
    <row r="176" spans="1:6" ht="24.95" customHeight="1" x14ac:dyDescent="0.45">
      <c r="A176" s="973" t="s">
        <v>6533</v>
      </c>
      <c r="B176" s="973" t="s">
        <v>6534</v>
      </c>
      <c r="C176" s="973" t="s">
        <v>6600</v>
      </c>
      <c r="D176" s="973" t="s">
        <v>6601</v>
      </c>
      <c r="E176" s="973" t="s">
        <v>556</v>
      </c>
      <c r="F176" s="973" t="s">
        <v>6497</v>
      </c>
    </row>
    <row r="177" spans="1:6" ht="24.95" customHeight="1" x14ac:dyDescent="0.45">
      <c r="A177" s="973" t="s">
        <v>6602</v>
      </c>
      <c r="B177" s="973" t="s">
        <v>297</v>
      </c>
      <c r="C177" s="973" t="s">
        <v>6603</v>
      </c>
      <c r="D177" s="973" t="s">
        <v>6604</v>
      </c>
      <c r="E177" s="973" t="s">
        <v>99</v>
      </c>
      <c r="F177" s="973" t="s">
        <v>6605</v>
      </c>
    </row>
    <row r="178" spans="1:6" ht="24.95" customHeight="1" x14ac:dyDescent="0.45">
      <c r="A178" s="973" t="s">
        <v>6602</v>
      </c>
      <c r="B178" s="973" t="s">
        <v>297</v>
      </c>
      <c r="C178" s="973" t="s">
        <v>6606</v>
      </c>
      <c r="D178" s="973" t="s">
        <v>6607</v>
      </c>
      <c r="E178" s="973" t="s">
        <v>99</v>
      </c>
      <c r="F178" s="973" t="s">
        <v>6608</v>
      </c>
    </row>
    <row r="179" spans="1:6" ht="24.95" customHeight="1" x14ac:dyDescent="0.45">
      <c r="A179" s="973" t="s">
        <v>6602</v>
      </c>
      <c r="B179" s="973" t="s">
        <v>297</v>
      </c>
      <c r="C179" s="973" t="s">
        <v>6609</v>
      </c>
      <c r="D179" s="973" t="s">
        <v>6610</v>
      </c>
      <c r="E179" s="973" t="s">
        <v>99</v>
      </c>
      <c r="F179" s="973" t="s">
        <v>6611</v>
      </c>
    </row>
    <row r="180" spans="1:6" ht="24.95" customHeight="1" x14ac:dyDescent="0.45">
      <c r="A180" s="973" t="s">
        <v>6602</v>
      </c>
      <c r="B180" s="973" t="s">
        <v>297</v>
      </c>
      <c r="C180" s="973" t="s">
        <v>6612</v>
      </c>
      <c r="D180" s="973" t="s">
        <v>6613</v>
      </c>
      <c r="E180" s="973" t="s">
        <v>3869</v>
      </c>
      <c r="F180" s="973" t="s">
        <v>6281</v>
      </c>
    </row>
    <row r="181" spans="1:6" ht="24.95" customHeight="1" x14ac:dyDescent="0.45">
      <c r="A181" s="973" t="s">
        <v>6614</v>
      </c>
      <c r="B181" s="973" t="s">
        <v>303</v>
      </c>
      <c r="C181" s="973" t="s">
        <v>6615</v>
      </c>
      <c r="D181" s="973" t="s">
        <v>183</v>
      </c>
      <c r="E181" s="973" t="s">
        <v>6</v>
      </c>
      <c r="F181" s="973" t="s">
        <v>6616</v>
      </c>
    </row>
    <row r="182" spans="1:6" ht="24.95" customHeight="1" x14ac:dyDescent="0.45">
      <c r="A182" s="973" t="s">
        <v>6614</v>
      </c>
      <c r="B182" s="973" t="s">
        <v>303</v>
      </c>
      <c r="C182" s="973" t="s">
        <v>6617</v>
      </c>
      <c r="D182" s="973" t="s">
        <v>184</v>
      </c>
      <c r="E182" s="973" t="s">
        <v>6</v>
      </c>
      <c r="F182" s="973" t="s">
        <v>6618</v>
      </c>
    </row>
    <row r="183" spans="1:6" ht="24.95" customHeight="1" x14ac:dyDescent="0.45">
      <c r="A183" s="973" t="s">
        <v>6614</v>
      </c>
      <c r="B183" s="973" t="s">
        <v>303</v>
      </c>
      <c r="C183" s="973" t="s">
        <v>6619</v>
      </c>
      <c r="D183" s="973" t="s">
        <v>6620</v>
      </c>
      <c r="E183" s="973" t="s">
        <v>6</v>
      </c>
      <c r="F183" s="973" t="s">
        <v>6621</v>
      </c>
    </row>
    <row r="184" spans="1:6" ht="24.95" customHeight="1" x14ac:dyDescent="0.45">
      <c r="A184" s="973" t="s">
        <v>6614</v>
      </c>
      <c r="B184" s="973" t="s">
        <v>303</v>
      </c>
      <c r="C184" s="973" t="s">
        <v>6622</v>
      </c>
      <c r="D184" s="973" t="s">
        <v>6623</v>
      </c>
      <c r="E184" s="973" t="s">
        <v>6</v>
      </c>
      <c r="F184" s="973" t="s">
        <v>6621</v>
      </c>
    </row>
    <row r="185" spans="1:6" ht="24.95" customHeight="1" x14ac:dyDescent="0.45">
      <c r="A185" s="973" t="s">
        <v>6614</v>
      </c>
      <c r="B185" s="973" t="s">
        <v>303</v>
      </c>
      <c r="C185" s="973" t="s">
        <v>6624</v>
      </c>
      <c r="D185" s="973" t="s">
        <v>6625</v>
      </c>
      <c r="E185" s="973" t="s">
        <v>6</v>
      </c>
      <c r="F185" s="973" t="s">
        <v>6626</v>
      </c>
    </row>
    <row r="186" spans="1:6" ht="24.95" customHeight="1" x14ac:dyDescent="0.45">
      <c r="A186" s="973" t="s">
        <v>6614</v>
      </c>
      <c r="B186" s="973" t="s">
        <v>303</v>
      </c>
      <c r="C186" s="973" t="s">
        <v>6627</v>
      </c>
      <c r="D186" s="973" t="s">
        <v>6628</v>
      </c>
      <c r="E186" s="973" t="s">
        <v>6</v>
      </c>
      <c r="F186" s="973" t="s">
        <v>6629</v>
      </c>
    </row>
    <row r="187" spans="1:6" ht="24.95" customHeight="1" x14ac:dyDescent="0.45">
      <c r="A187" s="973" t="s">
        <v>6614</v>
      </c>
      <c r="B187" s="973" t="s">
        <v>303</v>
      </c>
      <c r="C187" s="973" t="s">
        <v>6630</v>
      </c>
      <c r="D187" s="973" t="s">
        <v>6631</v>
      </c>
      <c r="E187" s="973" t="s">
        <v>6</v>
      </c>
      <c r="F187" s="973" t="s">
        <v>6632</v>
      </c>
    </row>
    <row r="188" spans="1:6" ht="24.95" customHeight="1" x14ac:dyDescent="0.45">
      <c r="A188" s="973" t="s">
        <v>6614</v>
      </c>
      <c r="B188" s="973" t="s">
        <v>303</v>
      </c>
      <c r="C188" s="973" t="s">
        <v>6633</v>
      </c>
      <c r="D188" s="973" t="s">
        <v>6634</v>
      </c>
      <c r="E188" s="973" t="s">
        <v>6</v>
      </c>
      <c r="F188" s="973" t="s">
        <v>6635</v>
      </c>
    </row>
    <row r="189" spans="1:6" ht="24.95" customHeight="1" x14ac:dyDescent="0.45">
      <c r="A189" s="973" t="s">
        <v>6614</v>
      </c>
      <c r="B189" s="973" t="s">
        <v>303</v>
      </c>
      <c r="C189" s="973" t="s">
        <v>6636</v>
      </c>
      <c r="D189" s="973" t="s">
        <v>6637</v>
      </c>
      <c r="E189" s="973" t="s">
        <v>6</v>
      </c>
      <c r="F189" s="973" t="s">
        <v>6621</v>
      </c>
    </row>
    <row r="190" spans="1:6" ht="24.95" customHeight="1" x14ac:dyDescent="0.45">
      <c r="A190" s="973" t="s">
        <v>6614</v>
      </c>
      <c r="B190" s="973" t="s">
        <v>303</v>
      </c>
      <c r="C190" s="973" t="s">
        <v>6638</v>
      </c>
      <c r="D190" s="973" t="s">
        <v>6639</v>
      </c>
      <c r="E190" s="973" t="s">
        <v>6</v>
      </c>
      <c r="F190" s="973" t="s">
        <v>6626</v>
      </c>
    </row>
    <row r="191" spans="1:6" ht="24.95" customHeight="1" x14ac:dyDescent="0.45">
      <c r="A191" s="973" t="s">
        <v>6640</v>
      </c>
      <c r="B191" s="973" t="s">
        <v>6641</v>
      </c>
      <c r="C191" s="973" t="s">
        <v>6642</v>
      </c>
      <c r="D191" s="973" t="s">
        <v>6643</v>
      </c>
      <c r="E191" s="973" t="s">
        <v>6</v>
      </c>
      <c r="F191" s="973" t="s">
        <v>6644</v>
      </c>
    </row>
    <row r="192" spans="1:6" ht="24.95" customHeight="1" x14ac:dyDescent="0.45">
      <c r="A192" s="973" t="s">
        <v>6640</v>
      </c>
      <c r="B192" s="973" t="s">
        <v>6641</v>
      </c>
      <c r="C192" s="973" t="s">
        <v>6645</v>
      </c>
      <c r="D192" s="973" t="s">
        <v>6646</v>
      </c>
      <c r="E192" s="973" t="s">
        <v>6</v>
      </c>
      <c r="F192" s="973" t="s">
        <v>6647</v>
      </c>
    </row>
    <row r="193" spans="1:6" ht="24.95" customHeight="1" x14ac:dyDescent="0.45">
      <c r="A193" s="973" t="s">
        <v>6640</v>
      </c>
      <c r="B193" s="973" t="s">
        <v>6641</v>
      </c>
      <c r="C193" s="973" t="s">
        <v>6648</v>
      </c>
      <c r="D193" s="973" t="s">
        <v>6649</v>
      </c>
      <c r="E193" s="973" t="s">
        <v>6</v>
      </c>
      <c r="F193" s="973" t="s">
        <v>6650</v>
      </c>
    </row>
    <row r="194" spans="1:6" ht="24.95" customHeight="1" x14ac:dyDescent="0.45">
      <c r="A194" s="973" t="s">
        <v>6640</v>
      </c>
      <c r="B194" s="973" t="s">
        <v>6641</v>
      </c>
      <c r="C194" s="973" t="s">
        <v>6651</v>
      </c>
      <c r="D194" s="973" t="s">
        <v>6652</v>
      </c>
      <c r="E194" s="973" t="s">
        <v>6</v>
      </c>
      <c r="F194" s="973" t="s">
        <v>6621</v>
      </c>
    </row>
    <row r="195" spans="1:6" ht="24.95" customHeight="1" x14ac:dyDescent="0.45">
      <c r="A195" s="973" t="s">
        <v>6640</v>
      </c>
      <c r="B195" s="973" t="s">
        <v>6641</v>
      </c>
      <c r="C195" s="973" t="s">
        <v>6653</v>
      </c>
      <c r="D195" s="973" t="s">
        <v>6654</v>
      </c>
      <c r="E195" s="973" t="s">
        <v>6</v>
      </c>
      <c r="F195" s="973" t="s">
        <v>6629</v>
      </c>
    </row>
    <row r="196" spans="1:6" ht="24.95" customHeight="1" x14ac:dyDescent="0.45">
      <c r="A196" s="973" t="s">
        <v>6640</v>
      </c>
      <c r="B196" s="973" t="s">
        <v>6641</v>
      </c>
      <c r="C196" s="973" t="s">
        <v>6655</v>
      </c>
      <c r="D196" s="973" t="s">
        <v>6656</v>
      </c>
      <c r="E196" s="973" t="s">
        <v>6</v>
      </c>
      <c r="F196" s="973" t="s">
        <v>6657</v>
      </c>
    </row>
    <row r="197" spans="1:6" ht="24.95" customHeight="1" x14ac:dyDescent="0.45">
      <c r="A197" s="973" t="s">
        <v>6640</v>
      </c>
      <c r="B197" s="973" t="s">
        <v>6641</v>
      </c>
      <c r="C197" s="973" t="s">
        <v>6658</v>
      </c>
      <c r="D197" s="973" t="s">
        <v>6659</v>
      </c>
      <c r="E197" s="973" t="s">
        <v>6</v>
      </c>
      <c r="F197" s="973" t="s">
        <v>6621</v>
      </c>
    </row>
    <row r="198" spans="1:6" ht="24.95" customHeight="1" x14ac:dyDescent="0.45">
      <c r="A198" s="973" t="s">
        <v>6660</v>
      </c>
      <c r="B198" s="973" t="s">
        <v>6661</v>
      </c>
      <c r="C198" s="973" t="s">
        <v>6662</v>
      </c>
      <c r="D198" s="973" t="s">
        <v>6663</v>
      </c>
      <c r="E198" s="973" t="s">
        <v>3714</v>
      </c>
      <c r="F198" s="973" t="s">
        <v>6664</v>
      </c>
    </row>
    <row r="199" spans="1:6" ht="24.95" customHeight="1" x14ac:dyDescent="0.45">
      <c r="A199" s="973" t="s">
        <v>6665</v>
      </c>
      <c r="B199" s="973" t="s">
        <v>6666</v>
      </c>
      <c r="C199" s="973" t="s">
        <v>6667</v>
      </c>
      <c r="D199" s="973" t="s">
        <v>6668</v>
      </c>
      <c r="E199" s="973" t="s">
        <v>3844</v>
      </c>
      <c r="F199" s="973" t="s">
        <v>6669</v>
      </c>
    </row>
    <row r="200" spans="1:6" ht="24.95" customHeight="1" x14ac:dyDescent="0.45">
      <c r="A200" s="973" t="s">
        <v>6665</v>
      </c>
      <c r="B200" s="973" t="s">
        <v>6666</v>
      </c>
      <c r="C200" s="973" t="s">
        <v>6670</v>
      </c>
      <c r="D200" s="973" t="s">
        <v>6671</v>
      </c>
      <c r="E200" s="973" t="s">
        <v>3844</v>
      </c>
      <c r="F200" s="973" t="s">
        <v>6672</v>
      </c>
    </row>
    <row r="201" spans="1:6" ht="24.95" customHeight="1" x14ac:dyDescent="0.45">
      <c r="A201" s="973" t="s">
        <v>6665</v>
      </c>
      <c r="B201" s="973" t="s">
        <v>6666</v>
      </c>
      <c r="C201" s="973" t="s">
        <v>6673</v>
      </c>
      <c r="D201" s="973" t="s">
        <v>6674</v>
      </c>
      <c r="E201" s="973" t="s">
        <v>3714</v>
      </c>
      <c r="F201" s="973" t="s">
        <v>6675</v>
      </c>
    </row>
    <row r="202" spans="1:6" ht="24.95" customHeight="1" x14ac:dyDescent="0.45">
      <c r="A202" s="973" t="s">
        <v>6665</v>
      </c>
      <c r="B202" s="973" t="s">
        <v>6666</v>
      </c>
      <c r="C202" s="973" t="s">
        <v>6676</v>
      </c>
      <c r="D202" s="973" t="s">
        <v>6677</v>
      </c>
      <c r="E202" s="973" t="s">
        <v>3714</v>
      </c>
      <c r="F202" s="973" t="s">
        <v>6678</v>
      </c>
    </row>
    <row r="203" spans="1:6" ht="24.95" customHeight="1" x14ac:dyDescent="0.45">
      <c r="A203" s="973" t="s">
        <v>6665</v>
      </c>
      <c r="B203" s="973" t="s">
        <v>6666</v>
      </c>
      <c r="C203" s="973" t="s">
        <v>6679</v>
      </c>
      <c r="D203" s="973" t="s">
        <v>6680</v>
      </c>
      <c r="E203" s="973" t="s">
        <v>3714</v>
      </c>
      <c r="F203" s="973" t="s">
        <v>6278</v>
      </c>
    </row>
    <row r="204" spans="1:6" ht="24.95" customHeight="1" x14ac:dyDescent="0.45">
      <c r="A204" s="973" t="s">
        <v>6665</v>
      </c>
      <c r="B204" s="973" t="s">
        <v>6666</v>
      </c>
      <c r="C204" s="973" t="s">
        <v>6681</v>
      </c>
      <c r="D204" s="973" t="s">
        <v>6682</v>
      </c>
      <c r="E204" s="973" t="s">
        <v>3916</v>
      </c>
      <c r="F204" s="973" t="s">
        <v>6683</v>
      </c>
    </row>
    <row r="205" spans="1:6" ht="24.95" customHeight="1" x14ac:dyDescent="0.45">
      <c r="A205" s="973" t="s">
        <v>6665</v>
      </c>
      <c r="B205" s="973" t="s">
        <v>6666</v>
      </c>
      <c r="C205" s="973" t="s">
        <v>6684</v>
      </c>
      <c r="D205" s="973" t="s">
        <v>6685</v>
      </c>
      <c r="E205" s="973" t="s">
        <v>3943</v>
      </c>
      <c r="F205" s="973" t="s">
        <v>6480</v>
      </c>
    </row>
    <row r="206" spans="1:6" ht="24.95" customHeight="1" x14ac:dyDescent="0.45">
      <c r="A206" s="973" t="s">
        <v>6665</v>
      </c>
      <c r="B206" s="973" t="s">
        <v>6666</v>
      </c>
      <c r="C206" s="973" t="s">
        <v>6686</v>
      </c>
      <c r="D206" s="973" t="s">
        <v>6687</v>
      </c>
      <c r="E206" s="973" t="s">
        <v>3943</v>
      </c>
      <c r="F206" s="973" t="s">
        <v>6688</v>
      </c>
    </row>
    <row r="207" spans="1:6" ht="24.95" customHeight="1" x14ac:dyDescent="0.45">
      <c r="A207" s="973" t="s">
        <v>6665</v>
      </c>
      <c r="B207" s="973" t="s">
        <v>6666</v>
      </c>
      <c r="C207" s="973" t="s">
        <v>6689</v>
      </c>
      <c r="D207" s="973" t="s">
        <v>6690</v>
      </c>
      <c r="E207" s="973" t="s">
        <v>3943</v>
      </c>
      <c r="F207" s="973" t="s">
        <v>6691</v>
      </c>
    </row>
    <row r="208" spans="1:6" ht="24.95" customHeight="1" x14ac:dyDescent="0.45">
      <c r="A208" s="973" t="s">
        <v>6665</v>
      </c>
      <c r="B208" s="973" t="s">
        <v>6666</v>
      </c>
      <c r="C208" s="973" t="s">
        <v>6692</v>
      </c>
      <c r="D208" s="973" t="s">
        <v>6693</v>
      </c>
      <c r="E208" s="973" t="s">
        <v>3947</v>
      </c>
      <c r="F208" s="973" t="s">
        <v>6694</v>
      </c>
    </row>
    <row r="209" spans="1:6" ht="24.95" customHeight="1" x14ac:dyDescent="0.45">
      <c r="A209" s="973" t="s">
        <v>6695</v>
      </c>
      <c r="B209" s="973" t="s">
        <v>334</v>
      </c>
      <c r="C209" s="973" t="s">
        <v>6696</v>
      </c>
      <c r="D209" s="973" t="s">
        <v>6697</v>
      </c>
      <c r="E209" s="973" t="s">
        <v>556</v>
      </c>
      <c r="F209" s="973" t="s">
        <v>6698</v>
      </c>
    </row>
    <row r="210" spans="1:6" ht="24.95" customHeight="1" x14ac:dyDescent="0.45">
      <c r="A210" s="973" t="s">
        <v>6695</v>
      </c>
      <c r="B210" s="973" t="s">
        <v>334</v>
      </c>
      <c r="C210" s="973" t="s">
        <v>6699</v>
      </c>
      <c r="D210" s="973" t="s">
        <v>6700</v>
      </c>
      <c r="E210" s="973" t="s">
        <v>556</v>
      </c>
      <c r="F210" s="973" t="s">
        <v>6701</v>
      </c>
    </row>
    <row r="211" spans="1:6" ht="24.95" customHeight="1" x14ac:dyDescent="0.45">
      <c r="A211" s="973" t="s">
        <v>6695</v>
      </c>
      <c r="B211" s="973" t="s">
        <v>334</v>
      </c>
      <c r="C211" s="973" t="s">
        <v>6702</v>
      </c>
      <c r="D211" s="973" t="s">
        <v>6703</v>
      </c>
      <c r="E211" s="973" t="s">
        <v>3951</v>
      </c>
      <c r="F211" s="973" t="s">
        <v>6704</v>
      </c>
    </row>
    <row r="212" spans="1:6" ht="24.95" customHeight="1" x14ac:dyDescent="0.45">
      <c r="A212" s="973" t="s">
        <v>6695</v>
      </c>
      <c r="B212" s="973" t="s">
        <v>334</v>
      </c>
      <c r="C212" s="973" t="s">
        <v>6705</v>
      </c>
      <c r="D212" s="973" t="s">
        <v>6706</v>
      </c>
      <c r="E212" s="973" t="s">
        <v>3951</v>
      </c>
      <c r="F212" s="973" t="s">
        <v>6707</v>
      </c>
    </row>
    <row r="213" spans="1:6" ht="24.95" customHeight="1" x14ac:dyDescent="0.45">
      <c r="A213" s="973" t="s">
        <v>6695</v>
      </c>
      <c r="B213" s="973" t="s">
        <v>334</v>
      </c>
      <c r="C213" s="973" t="s">
        <v>6708</v>
      </c>
      <c r="D213" s="973" t="s">
        <v>6709</v>
      </c>
      <c r="E213" s="973" t="s">
        <v>556</v>
      </c>
      <c r="F213" s="973" t="s">
        <v>6710</v>
      </c>
    </row>
    <row r="214" spans="1:6" ht="24.95" customHeight="1" x14ac:dyDescent="0.45">
      <c r="A214" s="973" t="s">
        <v>6695</v>
      </c>
      <c r="B214" s="973" t="s">
        <v>334</v>
      </c>
      <c r="C214" s="973" t="s">
        <v>6711</v>
      </c>
      <c r="D214" s="973" t="s">
        <v>6712</v>
      </c>
      <c r="E214" s="973" t="s">
        <v>556</v>
      </c>
      <c r="F214" s="973" t="s">
        <v>6713</v>
      </c>
    </row>
  </sheetData>
  <printOptions horizontalCentered="1"/>
  <pageMargins left="0.19685039370078741" right="0" top="0.59055118110236227" bottom="0.19685039370078741" header="0" footer="0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</sheetPr>
  <dimension ref="A1:Q250"/>
  <sheetViews>
    <sheetView workbookViewId="0">
      <selection activeCell="A2" sqref="A2:F2"/>
    </sheetView>
  </sheetViews>
  <sheetFormatPr defaultRowHeight="24.95" customHeight="1" x14ac:dyDescent="0.45"/>
  <cols>
    <col min="1" max="1" width="4.5" style="176" customWidth="1"/>
    <col min="2" max="2" width="76" style="176" customWidth="1"/>
    <col min="3" max="3" width="7.625" style="176" customWidth="1"/>
    <col min="4" max="4" width="9" style="176" hidden="1" customWidth="1"/>
    <col min="5" max="5" width="12.375" style="178" customWidth="1"/>
    <col min="6" max="6" width="0" style="176" hidden="1" customWidth="1"/>
    <col min="7" max="16384" width="9" style="176"/>
  </cols>
  <sheetData>
    <row r="1" spans="1:17" ht="24.95" customHeight="1" x14ac:dyDescent="0.45">
      <c r="A1" s="1109" t="s">
        <v>5998</v>
      </c>
      <c r="B1" s="1109"/>
      <c r="C1" s="1109"/>
      <c r="D1" s="1109"/>
      <c r="E1" s="1109"/>
      <c r="F1" s="270"/>
      <c r="G1" s="270"/>
    </row>
    <row r="2" spans="1:17" ht="24.95" customHeight="1" x14ac:dyDescent="0.45">
      <c r="A2" s="1110" t="s">
        <v>196</v>
      </c>
      <c r="B2" s="1110"/>
      <c r="C2" s="1110"/>
      <c r="D2" s="1110"/>
      <c r="E2" s="1110"/>
      <c r="F2" s="1110"/>
      <c r="G2" s="609"/>
    </row>
    <row r="3" spans="1:17" ht="24.95" customHeight="1" x14ac:dyDescent="0.45">
      <c r="A3" s="607" t="s">
        <v>0</v>
      </c>
      <c r="B3" s="607" t="s">
        <v>1</v>
      </c>
      <c r="C3" s="607" t="s">
        <v>2</v>
      </c>
      <c r="D3" s="607" t="s">
        <v>197</v>
      </c>
      <c r="E3" s="608" t="s">
        <v>5499</v>
      </c>
      <c r="F3" s="181" t="s">
        <v>939</v>
      </c>
      <c r="G3" s="610"/>
    </row>
    <row r="4" spans="1:17" ht="24.95" customHeight="1" x14ac:dyDescent="0.45">
      <c r="A4" s="588">
        <v>1</v>
      </c>
      <c r="B4" s="589" t="s">
        <v>3683</v>
      </c>
      <c r="C4" s="588" t="s">
        <v>6</v>
      </c>
      <c r="D4" s="590" t="s">
        <v>3684</v>
      </c>
      <c r="E4" s="639">
        <v>1637.05</v>
      </c>
      <c r="F4" s="590" t="s">
        <v>5909</v>
      </c>
      <c r="G4" s="612"/>
    </row>
    <row r="5" spans="1:17" ht="24.95" customHeight="1" x14ac:dyDescent="0.45">
      <c r="A5" s="591">
        <v>2</v>
      </c>
      <c r="B5" s="592" t="s">
        <v>3685</v>
      </c>
      <c r="C5" s="591" t="s">
        <v>6</v>
      </c>
      <c r="D5" s="593" t="s">
        <v>3686</v>
      </c>
      <c r="E5" s="640">
        <v>1686.39</v>
      </c>
      <c r="F5" s="593" t="s">
        <v>5910</v>
      </c>
      <c r="G5" s="611"/>
      <c r="J5" s="178"/>
      <c r="K5" s="178"/>
      <c r="L5" s="178"/>
    </row>
    <row r="6" spans="1:17" ht="24.95" customHeight="1" x14ac:dyDescent="0.45">
      <c r="A6" s="588">
        <v>3</v>
      </c>
      <c r="B6" s="589" t="s">
        <v>3687</v>
      </c>
      <c r="C6" s="588" t="s">
        <v>6</v>
      </c>
      <c r="D6" s="590" t="s">
        <v>3688</v>
      </c>
      <c r="E6" s="639">
        <v>1735.72</v>
      </c>
      <c r="F6" s="590" t="s">
        <v>5911</v>
      </c>
      <c r="G6" s="612"/>
      <c r="J6" s="178"/>
      <c r="K6" s="178"/>
      <c r="L6" s="178"/>
    </row>
    <row r="7" spans="1:17" ht="24.95" customHeight="1" x14ac:dyDescent="0.45">
      <c r="A7" s="591">
        <v>4</v>
      </c>
      <c r="B7" s="592" t="s">
        <v>3689</v>
      </c>
      <c r="C7" s="591" t="s">
        <v>6</v>
      </c>
      <c r="D7" s="593" t="s">
        <v>3690</v>
      </c>
      <c r="E7" s="640">
        <v>1785.06</v>
      </c>
      <c r="F7" s="593" t="s">
        <v>5912</v>
      </c>
      <c r="G7" s="611"/>
      <c r="J7" s="178"/>
      <c r="K7" s="178"/>
      <c r="L7" s="178"/>
    </row>
    <row r="8" spans="1:17" ht="24.95" customHeight="1" x14ac:dyDescent="0.45">
      <c r="A8" s="588">
        <v>5</v>
      </c>
      <c r="B8" s="589" t="s">
        <v>3691</v>
      </c>
      <c r="C8" s="588" t="s">
        <v>6</v>
      </c>
      <c r="D8" s="590" t="s">
        <v>3692</v>
      </c>
      <c r="E8" s="639">
        <v>1883.74</v>
      </c>
      <c r="F8" s="590" t="s">
        <v>5913</v>
      </c>
      <c r="G8" s="612"/>
      <c r="J8" s="178"/>
      <c r="K8" s="178"/>
      <c r="L8" s="178"/>
    </row>
    <row r="9" spans="1:17" ht="24.95" customHeight="1" x14ac:dyDescent="0.45">
      <c r="A9" s="591">
        <v>6</v>
      </c>
      <c r="B9" s="592" t="s">
        <v>3693</v>
      </c>
      <c r="C9" s="591" t="s">
        <v>6</v>
      </c>
      <c r="D9" s="593" t="s">
        <v>3694</v>
      </c>
      <c r="E9" s="640">
        <v>1940.17</v>
      </c>
      <c r="F9" s="593" t="s">
        <v>5914</v>
      </c>
      <c r="G9" s="611"/>
      <c r="J9" s="178"/>
      <c r="K9" s="178"/>
      <c r="L9" s="178"/>
    </row>
    <row r="10" spans="1:17" ht="24.95" customHeight="1" x14ac:dyDescent="0.45">
      <c r="A10" s="588">
        <v>7</v>
      </c>
      <c r="B10" s="589" t="s">
        <v>3695</v>
      </c>
      <c r="C10" s="588" t="s">
        <v>6</v>
      </c>
      <c r="D10" s="590" t="s">
        <v>3696</v>
      </c>
      <c r="E10" s="639">
        <v>1834.4</v>
      </c>
      <c r="F10" s="590" t="s">
        <v>5915</v>
      </c>
      <c r="G10" s="612"/>
      <c r="J10" s="178"/>
      <c r="K10" s="178"/>
      <c r="L10" s="178"/>
    </row>
    <row r="11" spans="1:17" ht="24.95" customHeight="1" x14ac:dyDescent="0.45">
      <c r="A11" s="591">
        <v>8</v>
      </c>
      <c r="B11" s="592" t="s">
        <v>3697</v>
      </c>
      <c r="C11" s="591" t="s">
        <v>3698</v>
      </c>
      <c r="D11" s="593" t="s">
        <v>3699</v>
      </c>
      <c r="E11" s="593">
        <v>7.62</v>
      </c>
      <c r="F11" s="593" t="s">
        <v>841</v>
      </c>
      <c r="G11" s="611"/>
      <c r="J11" s="178"/>
      <c r="K11" s="178"/>
      <c r="L11" s="178"/>
    </row>
    <row r="12" spans="1:17" ht="24.95" customHeight="1" x14ac:dyDescent="0.45">
      <c r="A12" s="588">
        <v>9</v>
      </c>
      <c r="B12" s="589" t="s">
        <v>3700</v>
      </c>
      <c r="C12" s="588" t="s">
        <v>3698</v>
      </c>
      <c r="D12" s="590" t="s">
        <v>3701</v>
      </c>
      <c r="E12" s="590">
        <v>7.62</v>
      </c>
      <c r="F12" s="590" t="s">
        <v>841</v>
      </c>
      <c r="G12" s="612"/>
      <c r="J12" s="178"/>
      <c r="K12" s="178"/>
      <c r="L12" s="178"/>
    </row>
    <row r="13" spans="1:17" ht="24.95" customHeight="1" x14ac:dyDescent="0.45">
      <c r="A13" s="591">
        <v>10</v>
      </c>
      <c r="B13" s="592" t="s">
        <v>3702</v>
      </c>
      <c r="C13" s="591" t="s">
        <v>3698</v>
      </c>
      <c r="D13" s="593" t="s">
        <v>5916</v>
      </c>
      <c r="E13" s="593">
        <v>2.99</v>
      </c>
      <c r="F13" s="593" t="s">
        <v>841</v>
      </c>
      <c r="G13" s="611"/>
      <c r="J13" s="178"/>
      <c r="K13" s="178"/>
      <c r="L13" s="178"/>
    </row>
    <row r="14" spans="1:17" ht="24.95" customHeight="1" x14ac:dyDescent="0.45">
      <c r="A14" s="588">
        <v>11</v>
      </c>
      <c r="B14" s="589" t="s">
        <v>3704</v>
      </c>
      <c r="C14" s="588" t="s">
        <v>12</v>
      </c>
      <c r="D14" s="590" t="s">
        <v>3705</v>
      </c>
      <c r="E14" s="590">
        <v>163.55000000000001</v>
      </c>
      <c r="F14" s="590" t="s">
        <v>841</v>
      </c>
      <c r="G14" s="612"/>
      <c r="I14" s="178"/>
      <c r="J14" s="178"/>
      <c r="K14" s="178"/>
      <c r="L14" s="178"/>
      <c r="M14" s="178"/>
      <c r="N14" s="178"/>
      <c r="O14" s="178"/>
    </row>
    <row r="15" spans="1:17" ht="24.95" customHeight="1" x14ac:dyDescent="0.45">
      <c r="A15" s="591">
        <v>12</v>
      </c>
      <c r="B15" s="592" t="s">
        <v>843</v>
      </c>
      <c r="C15" s="591" t="s">
        <v>99</v>
      </c>
      <c r="D15" s="593" t="s">
        <v>5917</v>
      </c>
      <c r="E15" s="593" t="s">
        <v>6006</v>
      </c>
      <c r="F15" s="593" t="s">
        <v>841</v>
      </c>
      <c r="G15" s="611"/>
      <c r="I15" s="178"/>
      <c r="J15" s="178"/>
      <c r="K15" s="178"/>
      <c r="L15" s="178"/>
      <c r="M15" s="178"/>
      <c r="N15" s="178"/>
      <c r="O15" s="178"/>
      <c r="Q15" s="178"/>
    </row>
    <row r="16" spans="1:17" ht="24.95" customHeight="1" x14ac:dyDescent="0.45">
      <c r="A16" s="588">
        <v>13</v>
      </c>
      <c r="B16" s="589" t="s">
        <v>844</v>
      </c>
      <c r="C16" s="588" t="s">
        <v>99</v>
      </c>
      <c r="D16" s="590" t="s">
        <v>5918</v>
      </c>
      <c r="E16" s="590">
        <v>25939.25</v>
      </c>
      <c r="F16" s="590" t="s">
        <v>5919</v>
      </c>
      <c r="G16" s="612"/>
      <c r="I16" s="178"/>
      <c r="J16" s="178"/>
      <c r="K16" s="178"/>
      <c r="L16" s="178"/>
      <c r="M16" s="178"/>
      <c r="N16" s="178"/>
      <c r="O16" s="178"/>
      <c r="Q16" s="178"/>
    </row>
    <row r="17" spans="1:17" ht="24.95" customHeight="1" x14ac:dyDescent="0.45">
      <c r="A17" s="591">
        <v>14</v>
      </c>
      <c r="B17" s="592" t="s">
        <v>845</v>
      </c>
      <c r="C17" s="591" t="s">
        <v>99</v>
      </c>
      <c r="D17" s="593" t="s">
        <v>5920</v>
      </c>
      <c r="E17" s="593">
        <v>25116.82</v>
      </c>
      <c r="F17" s="593" t="s">
        <v>5921</v>
      </c>
      <c r="G17" s="611"/>
      <c r="I17" s="178"/>
      <c r="J17" s="178"/>
      <c r="K17" s="178"/>
      <c r="L17" s="178"/>
      <c r="M17" s="178"/>
      <c r="N17" s="178"/>
      <c r="O17" s="178"/>
      <c r="Q17" s="178"/>
    </row>
    <row r="18" spans="1:17" ht="24.95" customHeight="1" x14ac:dyDescent="0.45">
      <c r="A18" s="588">
        <v>15</v>
      </c>
      <c r="B18" s="589" t="s">
        <v>846</v>
      </c>
      <c r="C18" s="588" t="s">
        <v>99</v>
      </c>
      <c r="D18" s="590" t="s">
        <v>3707</v>
      </c>
      <c r="E18" s="590">
        <v>23722.43</v>
      </c>
      <c r="F18" s="590" t="s">
        <v>841</v>
      </c>
      <c r="G18" s="612"/>
      <c r="M18" s="178"/>
      <c r="N18" s="178"/>
      <c r="O18" s="178"/>
      <c r="Q18" s="178"/>
    </row>
    <row r="19" spans="1:17" ht="24.95" customHeight="1" x14ac:dyDescent="0.45">
      <c r="A19" s="591">
        <v>16</v>
      </c>
      <c r="B19" s="592" t="s">
        <v>3326</v>
      </c>
      <c r="C19" s="591" t="s">
        <v>99</v>
      </c>
      <c r="D19" s="593" t="s">
        <v>5922</v>
      </c>
      <c r="E19" s="593">
        <v>24380.38</v>
      </c>
      <c r="F19" s="593" t="s">
        <v>841</v>
      </c>
      <c r="G19" s="611"/>
      <c r="M19" s="178"/>
      <c r="N19" s="178"/>
      <c r="O19" s="178"/>
      <c r="Q19" s="178"/>
    </row>
    <row r="20" spans="1:17" ht="24.95" customHeight="1" x14ac:dyDescent="0.45">
      <c r="A20" s="588">
        <v>17</v>
      </c>
      <c r="B20" s="589" t="s">
        <v>3708</v>
      </c>
      <c r="C20" s="588" t="s">
        <v>99</v>
      </c>
      <c r="D20" s="590" t="s">
        <v>5923</v>
      </c>
      <c r="E20" s="590">
        <v>23722.43</v>
      </c>
      <c r="F20" s="590" t="s">
        <v>5924</v>
      </c>
      <c r="G20" s="612"/>
    </row>
    <row r="21" spans="1:17" ht="24.95" customHeight="1" x14ac:dyDescent="0.45">
      <c r="A21" s="591">
        <v>18</v>
      </c>
      <c r="B21" s="592" t="s">
        <v>3709</v>
      </c>
      <c r="C21" s="591" t="s">
        <v>99</v>
      </c>
      <c r="D21" s="593" t="s">
        <v>5925</v>
      </c>
      <c r="E21" s="593">
        <v>24380.38</v>
      </c>
      <c r="F21" s="593" t="s">
        <v>5926</v>
      </c>
      <c r="G21" s="611"/>
    </row>
    <row r="22" spans="1:17" ht="24.95" customHeight="1" x14ac:dyDescent="0.45">
      <c r="A22" s="588">
        <v>19</v>
      </c>
      <c r="B22" s="589" t="s">
        <v>3710</v>
      </c>
      <c r="C22" s="588" t="s">
        <v>99</v>
      </c>
      <c r="D22" s="590" t="s">
        <v>5927</v>
      </c>
      <c r="E22" s="590">
        <v>22963.09</v>
      </c>
      <c r="F22" s="590" t="s">
        <v>5928</v>
      </c>
      <c r="G22" s="612"/>
    </row>
    <row r="23" spans="1:17" ht="24.95" customHeight="1" x14ac:dyDescent="0.45">
      <c r="A23" s="591">
        <v>20</v>
      </c>
      <c r="B23" s="592" t="s">
        <v>3711</v>
      </c>
      <c r="C23" s="591" t="s">
        <v>99</v>
      </c>
      <c r="D23" s="593" t="s">
        <v>5425</v>
      </c>
      <c r="E23" s="593">
        <v>22736.45</v>
      </c>
      <c r="F23" s="593" t="s">
        <v>5929</v>
      </c>
      <c r="G23" s="611"/>
    </row>
    <row r="24" spans="1:17" ht="24.95" customHeight="1" x14ac:dyDescent="0.45">
      <c r="A24" s="588">
        <v>21</v>
      </c>
      <c r="B24" s="589" t="s">
        <v>847</v>
      </c>
      <c r="C24" s="588" t="s">
        <v>12</v>
      </c>
      <c r="D24" s="590" t="s">
        <v>5426</v>
      </c>
      <c r="E24" s="590">
        <v>327.10000000000002</v>
      </c>
      <c r="F24" s="590" t="s">
        <v>5930</v>
      </c>
      <c r="G24" s="612"/>
    </row>
    <row r="25" spans="1:17" ht="24.95" customHeight="1" x14ac:dyDescent="0.45">
      <c r="A25" s="591">
        <v>22</v>
      </c>
      <c r="B25" s="592" t="s">
        <v>849</v>
      </c>
      <c r="C25" s="591" t="s">
        <v>12</v>
      </c>
      <c r="D25" s="593" t="s">
        <v>5427</v>
      </c>
      <c r="E25" s="641">
        <v>547.20000000000005</v>
      </c>
      <c r="F25" s="593" t="s">
        <v>5931</v>
      </c>
      <c r="G25" s="611"/>
    </row>
    <row r="26" spans="1:17" ht="24.95" customHeight="1" x14ac:dyDescent="0.45">
      <c r="A26" s="588">
        <v>23</v>
      </c>
      <c r="B26" s="589" t="s">
        <v>3328</v>
      </c>
      <c r="C26" s="588" t="s">
        <v>12</v>
      </c>
      <c r="D26" s="590" t="s">
        <v>5428</v>
      </c>
      <c r="E26" s="590">
        <v>547.20000000000005</v>
      </c>
      <c r="F26" s="590" t="s">
        <v>5932</v>
      </c>
      <c r="G26" s="612"/>
    </row>
    <row r="27" spans="1:17" ht="24.95" customHeight="1" x14ac:dyDescent="0.45">
      <c r="A27" s="591">
        <v>24</v>
      </c>
      <c r="B27" s="592" t="s">
        <v>850</v>
      </c>
      <c r="C27" s="591" t="s">
        <v>12</v>
      </c>
      <c r="D27" s="593" t="s">
        <v>5429</v>
      </c>
      <c r="E27" s="593">
        <v>598.39</v>
      </c>
      <c r="F27" s="593" t="s">
        <v>841</v>
      </c>
      <c r="G27" s="611"/>
    </row>
    <row r="28" spans="1:17" ht="24.95" customHeight="1" x14ac:dyDescent="0.45">
      <c r="A28" s="588">
        <v>25</v>
      </c>
      <c r="B28" s="589" t="s">
        <v>3329</v>
      </c>
      <c r="C28" s="588" t="s">
        <v>12</v>
      </c>
      <c r="D28" s="590" t="s">
        <v>5430</v>
      </c>
      <c r="E28" s="590">
        <v>879.11</v>
      </c>
      <c r="F28" s="590" t="s">
        <v>841</v>
      </c>
      <c r="G28" s="612"/>
    </row>
    <row r="29" spans="1:17" ht="24.95" customHeight="1" x14ac:dyDescent="0.45">
      <c r="A29" s="591">
        <v>26</v>
      </c>
      <c r="B29" s="592" t="s">
        <v>851</v>
      </c>
      <c r="C29" s="591" t="s">
        <v>12</v>
      </c>
      <c r="D29" s="593" t="s">
        <v>5933</v>
      </c>
      <c r="E29" s="593">
        <v>667.97</v>
      </c>
      <c r="F29" s="593" t="s">
        <v>5934</v>
      </c>
      <c r="G29" s="611"/>
    </row>
    <row r="30" spans="1:17" ht="24.95" customHeight="1" x14ac:dyDescent="0.45">
      <c r="A30" s="588">
        <v>27</v>
      </c>
      <c r="B30" s="589" t="s">
        <v>3330</v>
      </c>
      <c r="C30" s="588" t="s">
        <v>12</v>
      </c>
      <c r="D30" s="590" t="s">
        <v>5431</v>
      </c>
      <c r="E30" s="590">
        <v>946.86</v>
      </c>
      <c r="F30" s="590" t="s">
        <v>5935</v>
      </c>
      <c r="G30" s="612"/>
    </row>
    <row r="31" spans="1:17" ht="24.95" customHeight="1" x14ac:dyDescent="0.45">
      <c r="A31" s="591">
        <v>28</v>
      </c>
      <c r="B31" s="592" t="s">
        <v>852</v>
      </c>
      <c r="C31" s="591" t="s">
        <v>12</v>
      </c>
      <c r="D31" s="593" t="s">
        <v>5432</v>
      </c>
      <c r="E31" s="593">
        <v>140.19</v>
      </c>
      <c r="F31" s="593" t="s">
        <v>841</v>
      </c>
      <c r="G31" s="611"/>
    </row>
    <row r="32" spans="1:17" ht="24.95" customHeight="1" x14ac:dyDescent="0.45">
      <c r="A32" s="588">
        <v>29</v>
      </c>
      <c r="B32" s="589" t="s">
        <v>3712</v>
      </c>
      <c r="C32" s="588" t="s">
        <v>12</v>
      </c>
      <c r="D32" s="590" t="s">
        <v>5433</v>
      </c>
      <c r="E32" s="590">
        <v>317.76</v>
      </c>
      <c r="F32" s="590" t="s">
        <v>5936</v>
      </c>
      <c r="G32" s="612"/>
    </row>
    <row r="33" spans="1:7" ht="24.95" customHeight="1" x14ac:dyDescent="0.45">
      <c r="A33" s="591">
        <v>30</v>
      </c>
      <c r="B33" s="592" t="s">
        <v>3331</v>
      </c>
      <c r="C33" s="591" t="s">
        <v>12</v>
      </c>
      <c r="D33" s="593" t="s">
        <v>5434</v>
      </c>
      <c r="E33" s="593">
        <v>401.87</v>
      </c>
      <c r="F33" s="593" t="s">
        <v>5937</v>
      </c>
      <c r="G33" s="611"/>
    </row>
    <row r="34" spans="1:7" ht="24.95" customHeight="1" x14ac:dyDescent="0.45">
      <c r="A34" s="588">
        <v>31</v>
      </c>
      <c r="B34" s="589" t="s">
        <v>3332</v>
      </c>
      <c r="C34" s="588" t="s">
        <v>12</v>
      </c>
      <c r="D34" s="590" t="s">
        <v>5435</v>
      </c>
      <c r="E34" s="590">
        <v>579.44000000000005</v>
      </c>
      <c r="F34" s="590" t="s">
        <v>841</v>
      </c>
      <c r="G34" s="612"/>
    </row>
    <row r="35" spans="1:7" ht="24.95" customHeight="1" x14ac:dyDescent="0.45">
      <c r="A35" s="591">
        <v>32</v>
      </c>
      <c r="B35" s="592" t="s">
        <v>853</v>
      </c>
      <c r="C35" s="591" t="s">
        <v>12</v>
      </c>
      <c r="D35" s="593" t="s">
        <v>5436</v>
      </c>
      <c r="E35" s="593">
        <v>233.18</v>
      </c>
      <c r="F35" s="593" t="s">
        <v>5938</v>
      </c>
      <c r="G35" s="611"/>
    </row>
    <row r="36" spans="1:7" ht="24.95" customHeight="1" x14ac:dyDescent="0.45">
      <c r="A36" s="588">
        <v>33</v>
      </c>
      <c r="B36" s="589" t="s">
        <v>854</v>
      </c>
      <c r="C36" s="588" t="s">
        <v>12</v>
      </c>
      <c r="D36" s="590" t="s">
        <v>3713</v>
      </c>
      <c r="E36" s="590">
        <v>299.07</v>
      </c>
      <c r="F36" s="590" t="s">
        <v>841</v>
      </c>
      <c r="G36" s="612"/>
    </row>
    <row r="37" spans="1:7" ht="24.95" customHeight="1" x14ac:dyDescent="0.45">
      <c r="A37" s="591">
        <v>34</v>
      </c>
      <c r="B37" s="592" t="s">
        <v>855</v>
      </c>
      <c r="C37" s="591" t="s">
        <v>12</v>
      </c>
      <c r="D37" s="593" t="s">
        <v>5437</v>
      </c>
      <c r="E37" s="593">
        <v>398.6</v>
      </c>
      <c r="F37" s="593" t="s">
        <v>5939</v>
      </c>
      <c r="G37" s="611"/>
    </row>
    <row r="38" spans="1:7" ht="24.95" customHeight="1" x14ac:dyDescent="0.45">
      <c r="A38" s="588">
        <v>35</v>
      </c>
      <c r="B38" s="589" t="s">
        <v>856</v>
      </c>
      <c r="C38" s="588" t="s">
        <v>3714</v>
      </c>
      <c r="D38" s="590" t="s">
        <v>3715</v>
      </c>
      <c r="E38" s="590">
        <v>13.33</v>
      </c>
      <c r="F38" s="590" t="s">
        <v>841</v>
      </c>
      <c r="G38" s="612"/>
    </row>
    <row r="39" spans="1:7" ht="24.95" customHeight="1" x14ac:dyDescent="0.45">
      <c r="A39" s="591">
        <v>36</v>
      </c>
      <c r="B39" s="592" t="s">
        <v>857</v>
      </c>
      <c r="C39" s="591" t="s">
        <v>3714</v>
      </c>
      <c r="D39" s="593" t="s">
        <v>3717</v>
      </c>
      <c r="E39" s="593">
        <v>18.690000000000001</v>
      </c>
      <c r="F39" s="593" t="s">
        <v>841</v>
      </c>
      <c r="G39" s="611"/>
    </row>
    <row r="40" spans="1:7" ht="24.95" customHeight="1" x14ac:dyDescent="0.45">
      <c r="A40" s="588">
        <v>37</v>
      </c>
      <c r="B40" s="589" t="s">
        <v>858</v>
      </c>
      <c r="C40" s="588" t="s">
        <v>3714</v>
      </c>
      <c r="D40" s="590" t="s">
        <v>3718</v>
      </c>
      <c r="E40" s="590">
        <v>31.78</v>
      </c>
      <c r="F40" s="590" t="s">
        <v>841</v>
      </c>
      <c r="G40" s="612"/>
    </row>
    <row r="41" spans="1:7" ht="24.95" customHeight="1" x14ac:dyDescent="0.45">
      <c r="A41" s="591">
        <v>38</v>
      </c>
      <c r="B41" s="592" t="s">
        <v>859</v>
      </c>
      <c r="C41" s="591" t="s">
        <v>3714</v>
      </c>
      <c r="D41" s="593" t="s">
        <v>3719</v>
      </c>
      <c r="E41" s="593">
        <v>31.78</v>
      </c>
      <c r="F41" s="593" t="s">
        <v>841</v>
      </c>
      <c r="G41" s="611"/>
    </row>
    <row r="42" spans="1:7" ht="24.95" customHeight="1" x14ac:dyDescent="0.45">
      <c r="A42" s="588">
        <v>39</v>
      </c>
      <c r="B42" s="589" t="s">
        <v>861</v>
      </c>
      <c r="C42" s="588" t="s">
        <v>3714</v>
      </c>
      <c r="D42" s="590" t="s">
        <v>3720</v>
      </c>
      <c r="E42" s="590">
        <v>21.5</v>
      </c>
      <c r="F42" s="590" t="s">
        <v>5940</v>
      </c>
      <c r="G42" s="612"/>
    </row>
    <row r="43" spans="1:7" ht="24.95" customHeight="1" x14ac:dyDescent="0.45">
      <c r="A43" s="591">
        <v>40</v>
      </c>
      <c r="B43" s="592" t="s">
        <v>862</v>
      </c>
      <c r="C43" s="591" t="s">
        <v>3714</v>
      </c>
      <c r="D43" s="593" t="s">
        <v>5438</v>
      </c>
      <c r="E43" s="593">
        <v>31.78</v>
      </c>
      <c r="F43" s="593" t="s">
        <v>5941</v>
      </c>
      <c r="G43" s="611"/>
    </row>
    <row r="44" spans="1:7" ht="24.95" customHeight="1" x14ac:dyDescent="0.45">
      <c r="A44" s="588">
        <v>41</v>
      </c>
      <c r="B44" s="589" t="s">
        <v>3722</v>
      </c>
      <c r="C44" s="588" t="s">
        <v>3714</v>
      </c>
      <c r="D44" s="590" t="s">
        <v>3720</v>
      </c>
      <c r="E44" s="590">
        <v>21.5</v>
      </c>
      <c r="F44" s="590" t="s">
        <v>841</v>
      </c>
      <c r="G44" s="612"/>
    </row>
    <row r="45" spans="1:7" ht="24.95" customHeight="1" x14ac:dyDescent="0.45">
      <c r="A45" s="591">
        <v>42</v>
      </c>
      <c r="B45" s="592" t="s">
        <v>3334</v>
      </c>
      <c r="C45" s="591" t="s">
        <v>3714</v>
      </c>
      <c r="D45" s="593" t="s">
        <v>3718</v>
      </c>
      <c r="E45" s="593">
        <v>31.78</v>
      </c>
      <c r="F45" s="593" t="s">
        <v>841</v>
      </c>
      <c r="G45" s="611"/>
    </row>
    <row r="46" spans="1:7" ht="24.95" customHeight="1" x14ac:dyDescent="0.45">
      <c r="A46" s="588">
        <v>43</v>
      </c>
      <c r="B46" s="589" t="s">
        <v>3336</v>
      </c>
      <c r="C46" s="588" t="s">
        <v>3714</v>
      </c>
      <c r="D46" s="590" t="s">
        <v>3723</v>
      </c>
      <c r="E46" s="590">
        <v>55.61</v>
      </c>
      <c r="F46" s="590" t="s">
        <v>841</v>
      </c>
      <c r="G46" s="612"/>
    </row>
    <row r="47" spans="1:7" ht="24.95" customHeight="1" x14ac:dyDescent="0.45">
      <c r="A47" s="591">
        <v>44</v>
      </c>
      <c r="B47" s="592" t="s">
        <v>3337</v>
      </c>
      <c r="C47" s="591" t="s">
        <v>12</v>
      </c>
      <c r="D47" s="593" t="s">
        <v>3721</v>
      </c>
      <c r="E47" s="593">
        <v>39.25</v>
      </c>
      <c r="F47" s="593" t="s">
        <v>841</v>
      </c>
      <c r="G47" s="611"/>
    </row>
    <row r="48" spans="1:7" ht="24.95" customHeight="1" x14ac:dyDescent="0.45">
      <c r="A48" s="588">
        <v>45</v>
      </c>
      <c r="B48" s="589" t="s">
        <v>3338</v>
      </c>
      <c r="C48" s="588" t="s">
        <v>12</v>
      </c>
      <c r="D48" s="590" t="s">
        <v>3724</v>
      </c>
      <c r="E48" s="590">
        <v>49.53</v>
      </c>
      <c r="F48" s="590" t="s">
        <v>841</v>
      </c>
      <c r="G48" s="612"/>
    </row>
    <row r="49" spans="1:7" ht="24.95" customHeight="1" x14ac:dyDescent="0.45">
      <c r="A49" s="591">
        <v>46</v>
      </c>
      <c r="B49" s="592" t="s">
        <v>3340</v>
      </c>
      <c r="C49" s="591" t="s">
        <v>12</v>
      </c>
      <c r="D49" s="593" t="s">
        <v>3725</v>
      </c>
      <c r="E49" s="593">
        <v>65.42</v>
      </c>
      <c r="F49" s="593" t="s">
        <v>841</v>
      </c>
      <c r="G49" s="611"/>
    </row>
    <row r="50" spans="1:7" ht="24.95" customHeight="1" x14ac:dyDescent="0.45">
      <c r="A50" s="588">
        <v>47</v>
      </c>
      <c r="B50" s="589" t="s">
        <v>3341</v>
      </c>
      <c r="C50" s="588" t="s">
        <v>12</v>
      </c>
      <c r="D50" s="590" t="s">
        <v>3726</v>
      </c>
      <c r="E50" s="590">
        <v>81.31</v>
      </c>
      <c r="F50" s="590" t="s">
        <v>841</v>
      </c>
      <c r="G50" s="612"/>
    </row>
    <row r="51" spans="1:7" ht="24.95" customHeight="1" x14ac:dyDescent="0.45">
      <c r="A51" s="591">
        <v>48</v>
      </c>
      <c r="B51" s="592" t="s">
        <v>3342</v>
      </c>
      <c r="C51" s="591" t="s">
        <v>12</v>
      </c>
      <c r="D51" s="593" t="s">
        <v>3727</v>
      </c>
      <c r="E51" s="593">
        <v>106.54</v>
      </c>
      <c r="F51" s="593" t="s">
        <v>841</v>
      </c>
      <c r="G51" s="611"/>
    </row>
    <row r="52" spans="1:7" ht="24.95" customHeight="1" x14ac:dyDescent="0.45">
      <c r="A52" s="588">
        <v>49</v>
      </c>
      <c r="B52" s="589" t="s">
        <v>3343</v>
      </c>
      <c r="C52" s="588" t="s">
        <v>12</v>
      </c>
      <c r="D52" s="590" t="s">
        <v>3728</v>
      </c>
      <c r="E52" s="590">
        <v>168.22</v>
      </c>
      <c r="F52" s="590" t="s">
        <v>841</v>
      </c>
      <c r="G52" s="612"/>
    </row>
    <row r="53" spans="1:7" ht="24.95" customHeight="1" x14ac:dyDescent="0.45">
      <c r="A53" s="591">
        <v>50</v>
      </c>
      <c r="B53" s="592" t="s">
        <v>3729</v>
      </c>
      <c r="C53" s="591" t="s">
        <v>12</v>
      </c>
      <c r="D53" s="593" t="s">
        <v>3730</v>
      </c>
      <c r="E53" s="593">
        <v>266.36</v>
      </c>
      <c r="F53" s="593" t="s">
        <v>841</v>
      </c>
      <c r="G53" s="611"/>
    </row>
    <row r="54" spans="1:7" ht="24.95" customHeight="1" x14ac:dyDescent="0.45">
      <c r="A54" s="588">
        <v>51</v>
      </c>
      <c r="B54" s="589" t="s">
        <v>3344</v>
      </c>
      <c r="C54" s="588" t="s">
        <v>12</v>
      </c>
      <c r="D54" s="590" t="s">
        <v>3731</v>
      </c>
      <c r="E54" s="590">
        <v>369.16</v>
      </c>
      <c r="F54" s="590" t="s">
        <v>841</v>
      </c>
      <c r="G54" s="612"/>
    </row>
    <row r="55" spans="1:7" ht="24.95" customHeight="1" x14ac:dyDescent="0.45">
      <c r="A55" s="591">
        <v>52</v>
      </c>
      <c r="B55" s="592" t="s">
        <v>3345</v>
      </c>
      <c r="C55" s="591" t="s">
        <v>12</v>
      </c>
      <c r="D55" s="593" t="s">
        <v>3732</v>
      </c>
      <c r="E55" s="593">
        <v>598.13</v>
      </c>
      <c r="F55" s="593" t="s">
        <v>841</v>
      </c>
      <c r="G55" s="611"/>
    </row>
    <row r="56" spans="1:7" ht="24.95" customHeight="1" x14ac:dyDescent="0.45">
      <c r="A56" s="588">
        <v>53</v>
      </c>
      <c r="B56" s="589" t="s">
        <v>3733</v>
      </c>
      <c r="C56" s="588" t="s">
        <v>12</v>
      </c>
      <c r="D56" s="590" t="s">
        <v>3734</v>
      </c>
      <c r="E56" s="590">
        <v>901.87</v>
      </c>
      <c r="F56" s="590" t="s">
        <v>841</v>
      </c>
      <c r="G56" s="612"/>
    </row>
    <row r="57" spans="1:7" ht="24.95" customHeight="1" x14ac:dyDescent="0.45">
      <c r="A57" s="591">
        <v>54</v>
      </c>
      <c r="B57" s="592" t="s">
        <v>3346</v>
      </c>
      <c r="C57" s="591" t="s">
        <v>12</v>
      </c>
      <c r="D57" s="593" t="s">
        <v>3735</v>
      </c>
      <c r="E57" s="593">
        <v>1266.3599999999999</v>
      </c>
      <c r="F57" s="593" t="s">
        <v>841</v>
      </c>
      <c r="G57" s="611"/>
    </row>
    <row r="58" spans="1:7" ht="24.95" customHeight="1" x14ac:dyDescent="0.45">
      <c r="A58" s="588">
        <v>55</v>
      </c>
      <c r="B58" s="589" t="s">
        <v>3347</v>
      </c>
      <c r="C58" s="588" t="s">
        <v>12</v>
      </c>
      <c r="D58" s="590" t="s">
        <v>3736</v>
      </c>
      <c r="E58" s="590">
        <v>2037.38</v>
      </c>
      <c r="F58" s="590" t="s">
        <v>841</v>
      </c>
      <c r="G58" s="612"/>
    </row>
    <row r="59" spans="1:7" ht="24.95" customHeight="1" x14ac:dyDescent="0.45">
      <c r="A59" s="591">
        <v>56</v>
      </c>
      <c r="B59" s="592" t="s">
        <v>3348</v>
      </c>
      <c r="C59" s="591" t="s">
        <v>12</v>
      </c>
      <c r="D59" s="593" t="s">
        <v>3737</v>
      </c>
      <c r="E59" s="593">
        <v>2948.6</v>
      </c>
      <c r="F59" s="593" t="s">
        <v>841</v>
      </c>
      <c r="G59" s="611"/>
    </row>
    <row r="60" spans="1:7" ht="24.95" customHeight="1" x14ac:dyDescent="0.45">
      <c r="A60" s="588">
        <v>57</v>
      </c>
      <c r="B60" s="589" t="s">
        <v>3738</v>
      </c>
      <c r="C60" s="588" t="s">
        <v>12</v>
      </c>
      <c r="D60" s="590" t="s">
        <v>3739</v>
      </c>
      <c r="E60" s="590">
        <v>4158.88</v>
      </c>
      <c r="F60" s="590" t="s">
        <v>841</v>
      </c>
      <c r="G60" s="612"/>
    </row>
    <row r="61" spans="1:7" ht="24.95" customHeight="1" x14ac:dyDescent="0.45">
      <c r="A61" s="591">
        <v>58</v>
      </c>
      <c r="B61" s="592" t="s">
        <v>863</v>
      </c>
      <c r="C61" s="591" t="s">
        <v>12</v>
      </c>
      <c r="D61" s="593" t="s">
        <v>3740</v>
      </c>
      <c r="E61" s="593">
        <v>49.53</v>
      </c>
      <c r="F61" s="593" t="s">
        <v>841</v>
      </c>
      <c r="G61" s="611"/>
    </row>
    <row r="62" spans="1:7" ht="24.95" customHeight="1" x14ac:dyDescent="0.45">
      <c r="A62" s="588">
        <v>59</v>
      </c>
      <c r="B62" s="589" t="s">
        <v>864</v>
      </c>
      <c r="C62" s="588" t="s">
        <v>12</v>
      </c>
      <c r="D62" s="590" t="s">
        <v>3741</v>
      </c>
      <c r="E62" s="590">
        <v>59.81</v>
      </c>
      <c r="F62" s="590" t="s">
        <v>841</v>
      </c>
      <c r="G62" s="612"/>
    </row>
    <row r="63" spans="1:7" ht="24.95" customHeight="1" x14ac:dyDescent="0.45">
      <c r="A63" s="591">
        <v>60</v>
      </c>
      <c r="B63" s="592" t="s">
        <v>865</v>
      </c>
      <c r="C63" s="591" t="s">
        <v>12</v>
      </c>
      <c r="D63" s="593" t="s">
        <v>3742</v>
      </c>
      <c r="E63" s="593">
        <v>94.39</v>
      </c>
      <c r="F63" s="593" t="s">
        <v>841</v>
      </c>
      <c r="G63" s="611"/>
    </row>
    <row r="64" spans="1:7" ht="24.95" customHeight="1" x14ac:dyDescent="0.45">
      <c r="A64" s="588">
        <v>61</v>
      </c>
      <c r="B64" s="589" t="s">
        <v>3349</v>
      </c>
      <c r="C64" s="588" t="s">
        <v>12</v>
      </c>
      <c r="D64" s="590" t="s">
        <v>3743</v>
      </c>
      <c r="E64" s="590">
        <v>123.36</v>
      </c>
      <c r="F64" s="590" t="s">
        <v>841</v>
      </c>
      <c r="G64" s="612"/>
    </row>
    <row r="65" spans="1:7" ht="24.95" customHeight="1" x14ac:dyDescent="0.45">
      <c r="A65" s="591">
        <v>62</v>
      </c>
      <c r="B65" s="592" t="s">
        <v>3350</v>
      </c>
      <c r="C65" s="591" t="s">
        <v>12</v>
      </c>
      <c r="D65" s="593" t="s">
        <v>3744</v>
      </c>
      <c r="E65" s="593">
        <v>158.88</v>
      </c>
      <c r="F65" s="593" t="s">
        <v>841</v>
      </c>
      <c r="G65" s="611"/>
    </row>
    <row r="66" spans="1:7" ht="24.95" customHeight="1" x14ac:dyDescent="0.45">
      <c r="A66" s="588">
        <v>63</v>
      </c>
      <c r="B66" s="589" t="s">
        <v>3351</v>
      </c>
      <c r="C66" s="588" t="s">
        <v>12</v>
      </c>
      <c r="D66" s="590" t="s">
        <v>3745</v>
      </c>
      <c r="E66" s="590">
        <v>2242.9899999999998</v>
      </c>
      <c r="F66" s="590" t="s">
        <v>841</v>
      </c>
      <c r="G66" s="612"/>
    </row>
    <row r="67" spans="1:7" ht="24.95" customHeight="1" x14ac:dyDescent="0.45">
      <c r="A67" s="591">
        <v>64</v>
      </c>
      <c r="B67" s="592" t="s">
        <v>3352</v>
      </c>
      <c r="C67" s="591" t="s">
        <v>12</v>
      </c>
      <c r="D67" s="593" t="s">
        <v>3746</v>
      </c>
      <c r="E67" s="593">
        <v>401.87</v>
      </c>
      <c r="F67" s="593" t="s">
        <v>841</v>
      </c>
      <c r="G67" s="611"/>
    </row>
    <row r="68" spans="1:7" ht="24.95" customHeight="1" x14ac:dyDescent="0.45">
      <c r="A68" s="588">
        <v>65</v>
      </c>
      <c r="B68" s="589" t="s">
        <v>3353</v>
      </c>
      <c r="C68" s="588" t="s">
        <v>12</v>
      </c>
      <c r="D68" s="590" t="s">
        <v>3747</v>
      </c>
      <c r="E68" s="590">
        <v>560.75</v>
      </c>
      <c r="F68" s="590" t="s">
        <v>841</v>
      </c>
      <c r="G68" s="612"/>
    </row>
    <row r="69" spans="1:7" ht="24.95" customHeight="1" x14ac:dyDescent="0.45">
      <c r="A69" s="591">
        <v>66</v>
      </c>
      <c r="B69" s="592" t="s">
        <v>3354</v>
      </c>
      <c r="C69" s="591" t="s">
        <v>12</v>
      </c>
      <c r="D69" s="593" t="s">
        <v>3748</v>
      </c>
      <c r="E69" s="593">
        <v>901.87</v>
      </c>
      <c r="F69" s="593" t="s">
        <v>841</v>
      </c>
      <c r="G69" s="611"/>
    </row>
    <row r="70" spans="1:7" ht="24.95" customHeight="1" x14ac:dyDescent="0.45">
      <c r="A70" s="588">
        <v>67</v>
      </c>
      <c r="B70" s="589" t="s">
        <v>3749</v>
      </c>
      <c r="C70" s="588" t="s">
        <v>12</v>
      </c>
      <c r="D70" s="590" t="s">
        <v>5439</v>
      </c>
      <c r="E70" s="590">
        <v>126.17</v>
      </c>
      <c r="F70" s="590" t="s">
        <v>841</v>
      </c>
      <c r="G70" s="612"/>
    </row>
    <row r="71" spans="1:7" ht="24.95" customHeight="1" x14ac:dyDescent="0.45">
      <c r="A71" s="591">
        <v>68</v>
      </c>
      <c r="B71" s="592" t="s">
        <v>3750</v>
      </c>
      <c r="C71" s="591" t="s">
        <v>12</v>
      </c>
      <c r="D71" s="593" t="s">
        <v>3788</v>
      </c>
      <c r="E71" s="593" t="s">
        <v>923</v>
      </c>
      <c r="F71" s="593" t="s">
        <v>841</v>
      </c>
      <c r="G71" s="611"/>
    </row>
    <row r="72" spans="1:7" ht="24.95" customHeight="1" x14ac:dyDescent="0.45">
      <c r="A72" s="588">
        <v>69</v>
      </c>
      <c r="B72" s="589" t="s">
        <v>3751</v>
      </c>
      <c r="C72" s="588" t="s">
        <v>12</v>
      </c>
      <c r="D72" s="590" t="s">
        <v>5440</v>
      </c>
      <c r="E72" s="590" t="s">
        <v>5441</v>
      </c>
      <c r="F72" s="590" t="s">
        <v>841</v>
      </c>
      <c r="G72" s="612"/>
    </row>
    <row r="73" spans="1:7" ht="24.95" customHeight="1" x14ac:dyDescent="0.45">
      <c r="A73" s="591">
        <v>70</v>
      </c>
      <c r="B73" s="592" t="s">
        <v>3752</v>
      </c>
      <c r="C73" s="591" t="s">
        <v>12</v>
      </c>
      <c r="D73" s="593" t="s">
        <v>5392</v>
      </c>
      <c r="E73" s="593" t="s">
        <v>5442</v>
      </c>
      <c r="F73" s="593" t="s">
        <v>841</v>
      </c>
      <c r="G73" s="611"/>
    </row>
    <row r="74" spans="1:7" ht="24.95" customHeight="1" x14ac:dyDescent="0.45">
      <c r="A74" s="588">
        <v>71</v>
      </c>
      <c r="B74" s="589" t="s">
        <v>3753</v>
      </c>
      <c r="C74" s="588" t="s">
        <v>12</v>
      </c>
      <c r="D74" s="590" t="s">
        <v>3754</v>
      </c>
      <c r="E74" s="590" t="s">
        <v>866</v>
      </c>
      <c r="F74" s="590" t="s">
        <v>841</v>
      </c>
      <c r="G74" s="612"/>
    </row>
    <row r="75" spans="1:7" ht="24.95" customHeight="1" x14ac:dyDescent="0.45">
      <c r="A75" s="591">
        <v>72</v>
      </c>
      <c r="B75" s="592" t="s">
        <v>3755</v>
      </c>
      <c r="C75" s="591" t="s">
        <v>12</v>
      </c>
      <c r="D75" s="593" t="s">
        <v>5443</v>
      </c>
      <c r="E75" s="593" t="s">
        <v>5444</v>
      </c>
      <c r="F75" s="593" t="s">
        <v>841</v>
      </c>
      <c r="G75" s="611"/>
    </row>
    <row r="76" spans="1:7" ht="24.95" customHeight="1" x14ac:dyDescent="0.45">
      <c r="A76" s="588">
        <v>73</v>
      </c>
      <c r="B76" s="589" t="s">
        <v>3757</v>
      </c>
      <c r="C76" s="588" t="s">
        <v>12</v>
      </c>
      <c r="D76" s="590" t="s">
        <v>3758</v>
      </c>
      <c r="E76" s="590" t="s">
        <v>3759</v>
      </c>
      <c r="F76" s="590" t="s">
        <v>841</v>
      </c>
      <c r="G76" s="612"/>
    </row>
    <row r="77" spans="1:7" ht="24.95" customHeight="1" x14ac:dyDescent="0.45">
      <c r="A77" s="591">
        <v>74</v>
      </c>
      <c r="B77" s="592" t="s">
        <v>3760</v>
      </c>
      <c r="C77" s="591" t="s">
        <v>12</v>
      </c>
      <c r="D77" s="593" t="s">
        <v>3761</v>
      </c>
      <c r="E77" s="593" t="s">
        <v>3762</v>
      </c>
      <c r="F77" s="593" t="s">
        <v>841</v>
      </c>
      <c r="G77" s="611"/>
    </row>
    <row r="78" spans="1:7" ht="24.95" customHeight="1" x14ac:dyDescent="0.45">
      <c r="A78" s="588">
        <v>75</v>
      </c>
      <c r="B78" s="589" t="s">
        <v>3355</v>
      </c>
      <c r="C78" s="588" t="s">
        <v>3714</v>
      </c>
      <c r="D78" s="590" t="s">
        <v>3763</v>
      </c>
      <c r="E78" s="590" t="s">
        <v>868</v>
      </c>
      <c r="F78" s="590" t="s">
        <v>841</v>
      </c>
      <c r="G78" s="612"/>
    </row>
    <row r="79" spans="1:7" ht="24.95" customHeight="1" x14ac:dyDescent="0.45">
      <c r="A79" s="591">
        <v>76</v>
      </c>
      <c r="B79" s="592" t="s">
        <v>3356</v>
      </c>
      <c r="C79" s="591" t="s">
        <v>3714</v>
      </c>
      <c r="D79" s="593" t="s">
        <v>3764</v>
      </c>
      <c r="E79" s="593" t="s">
        <v>869</v>
      </c>
      <c r="F79" s="593" t="s">
        <v>841</v>
      </c>
      <c r="G79" s="611"/>
    </row>
    <row r="80" spans="1:7" ht="24.95" customHeight="1" x14ac:dyDescent="0.45">
      <c r="A80" s="588">
        <v>77</v>
      </c>
      <c r="B80" s="589" t="s">
        <v>3357</v>
      </c>
      <c r="C80" s="588" t="s">
        <v>3714</v>
      </c>
      <c r="D80" s="590" t="s">
        <v>3765</v>
      </c>
      <c r="E80" s="590" t="s">
        <v>3374</v>
      </c>
      <c r="F80" s="590" t="s">
        <v>841</v>
      </c>
      <c r="G80" s="612"/>
    </row>
    <row r="81" spans="1:7" ht="24.95" customHeight="1" x14ac:dyDescent="0.45">
      <c r="A81" s="591">
        <v>78</v>
      </c>
      <c r="B81" s="592" t="s">
        <v>3358</v>
      </c>
      <c r="C81" s="591" t="s">
        <v>3714</v>
      </c>
      <c r="D81" s="593" t="s">
        <v>3766</v>
      </c>
      <c r="E81" s="593" t="s">
        <v>880</v>
      </c>
      <c r="F81" s="593" t="s">
        <v>841</v>
      </c>
      <c r="G81" s="611"/>
    </row>
    <row r="82" spans="1:7" ht="24.95" customHeight="1" x14ac:dyDescent="0.45">
      <c r="A82" s="588">
        <v>79</v>
      </c>
      <c r="B82" s="589" t="s">
        <v>3359</v>
      </c>
      <c r="C82" s="588" t="s">
        <v>3714</v>
      </c>
      <c r="D82" s="590" t="s">
        <v>3767</v>
      </c>
      <c r="E82" s="590" t="s">
        <v>3325</v>
      </c>
      <c r="F82" s="590" t="s">
        <v>841</v>
      </c>
      <c r="G82" s="612"/>
    </row>
    <row r="83" spans="1:7" ht="24.95" customHeight="1" x14ac:dyDescent="0.45">
      <c r="A83" s="591">
        <v>80</v>
      </c>
      <c r="B83" s="592" t="s">
        <v>3360</v>
      </c>
      <c r="C83" s="591" t="s">
        <v>3714</v>
      </c>
      <c r="D83" s="593" t="s">
        <v>3768</v>
      </c>
      <c r="E83" s="593" t="s">
        <v>3379</v>
      </c>
      <c r="F83" s="593" t="s">
        <v>841</v>
      </c>
      <c r="G83" s="611"/>
    </row>
    <row r="84" spans="1:7" ht="24.95" customHeight="1" x14ac:dyDescent="0.45">
      <c r="A84" s="588">
        <v>81</v>
      </c>
      <c r="B84" s="589" t="s">
        <v>3361</v>
      </c>
      <c r="C84" s="588" t="s">
        <v>3714</v>
      </c>
      <c r="D84" s="590" t="s">
        <v>3769</v>
      </c>
      <c r="E84" s="590" t="s">
        <v>3322</v>
      </c>
      <c r="F84" s="590" t="s">
        <v>841</v>
      </c>
      <c r="G84" s="612"/>
    </row>
    <row r="85" spans="1:7" ht="24.95" customHeight="1" x14ac:dyDescent="0.45">
      <c r="A85" s="591">
        <v>82</v>
      </c>
      <c r="B85" s="592" t="s">
        <v>3362</v>
      </c>
      <c r="C85" s="591" t="s">
        <v>3714</v>
      </c>
      <c r="D85" s="593" t="s">
        <v>3770</v>
      </c>
      <c r="E85" s="593" t="s">
        <v>871</v>
      </c>
      <c r="F85" s="593" t="s">
        <v>841</v>
      </c>
      <c r="G85" s="611"/>
    </row>
    <row r="86" spans="1:7" ht="24.95" customHeight="1" x14ac:dyDescent="0.45">
      <c r="A86" s="588">
        <v>83</v>
      </c>
      <c r="B86" s="589" t="s">
        <v>3363</v>
      </c>
      <c r="C86" s="588" t="s">
        <v>3714</v>
      </c>
      <c r="D86" s="590" t="s">
        <v>3771</v>
      </c>
      <c r="E86" s="590" t="s">
        <v>876</v>
      </c>
      <c r="F86" s="590" t="s">
        <v>841</v>
      </c>
      <c r="G86" s="612"/>
    </row>
    <row r="87" spans="1:7" ht="24.95" customHeight="1" x14ac:dyDescent="0.45">
      <c r="A87" s="591">
        <v>84</v>
      </c>
      <c r="B87" s="592" t="s">
        <v>872</v>
      </c>
      <c r="C87" s="591" t="s">
        <v>3714</v>
      </c>
      <c r="D87" s="593" t="s">
        <v>3773</v>
      </c>
      <c r="E87" s="593" t="s">
        <v>3324</v>
      </c>
      <c r="F87" s="593" t="s">
        <v>841</v>
      </c>
      <c r="G87" s="611"/>
    </row>
    <row r="88" spans="1:7" ht="24.95" customHeight="1" x14ac:dyDescent="0.45">
      <c r="A88" s="588">
        <v>85</v>
      </c>
      <c r="B88" s="589" t="s">
        <v>873</v>
      </c>
      <c r="C88" s="588" t="s">
        <v>3714</v>
      </c>
      <c r="D88" s="590" t="s">
        <v>3789</v>
      </c>
      <c r="E88" s="590" t="s">
        <v>870</v>
      </c>
      <c r="F88" s="590" t="s">
        <v>841</v>
      </c>
      <c r="G88" s="612"/>
    </row>
    <row r="89" spans="1:7" ht="24.95" customHeight="1" x14ac:dyDescent="0.45">
      <c r="A89" s="591">
        <v>86</v>
      </c>
      <c r="B89" s="592" t="s">
        <v>874</v>
      </c>
      <c r="C89" s="591" t="s">
        <v>3714</v>
      </c>
      <c r="D89" s="593" t="s">
        <v>3798</v>
      </c>
      <c r="E89" s="593" t="s">
        <v>3364</v>
      </c>
      <c r="F89" s="593" t="s">
        <v>841</v>
      </c>
      <c r="G89" s="611"/>
    </row>
    <row r="90" spans="1:7" ht="24.95" customHeight="1" x14ac:dyDescent="0.45">
      <c r="A90" s="588">
        <v>87</v>
      </c>
      <c r="B90" s="589" t="s">
        <v>5415</v>
      </c>
      <c r="C90" s="588" t="s">
        <v>3714</v>
      </c>
      <c r="D90" s="590" t="s">
        <v>3776</v>
      </c>
      <c r="E90" s="590" t="s">
        <v>860</v>
      </c>
      <c r="F90" s="590" t="s">
        <v>841</v>
      </c>
      <c r="G90" s="612"/>
    </row>
    <row r="91" spans="1:7" ht="24.95" customHeight="1" x14ac:dyDescent="0.45">
      <c r="A91" s="591">
        <v>88</v>
      </c>
      <c r="B91" s="592" t="s">
        <v>5416</v>
      </c>
      <c r="C91" s="591" t="s">
        <v>3714</v>
      </c>
      <c r="D91" s="593" t="s">
        <v>3719</v>
      </c>
      <c r="E91" s="593" t="s">
        <v>885</v>
      </c>
      <c r="F91" s="593" t="s">
        <v>841</v>
      </c>
      <c r="G91" s="611"/>
    </row>
    <row r="92" spans="1:7" ht="24.95" customHeight="1" x14ac:dyDescent="0.45">
      <c r="A92" s="588">
        <v>89</v>
      </c>
      <c r="B92" s="589" t="s">
        <v>5417</v>
      </c>
      <c r="C92" s="588" t="s">
        <v>3714</v>
      </c>
      <c r="D92" s="590" t="s">
        <v>3931</v>
      </c>
      <c r="E92" s="590" t="s">
        <v>3385</v>
      </c>
      <c r="F92" s="590" t="s">
        <v>841</v>
      </c>
      <c r="G92" s="612"/>
    </row>
    <row r="93" spans="1:7" ht="24.95" customHeight="1" x14ac:dyDescent="0.45">
      <c r="A93" s="591">
        <v>90</v>
      </c>
      <c r="B93" s="592" t="s">
        <v>5418</v>
      </c>
      <c r="C93" s="591" t="s">
        <v>3714</v>
      </c>
      <c r="D93" s="593" t="s">
        <v>5445</v>
      </c>
      <c r="E93" s="593" t="s">
        <v>5446</v>
      </c>
      <c r="F93" s="593" t="s">
        <v>841</v>
      </c>
      <c r="G93" s="611"/>
    </row>
    <row r="94" spans="1:7" ht="24.95" customHeight="1" x14ac:dyDescent="0.45">
      <c r="A94" s="588">
        <v>91</v>
      </c>
      <c r="B94" s="589" t="s">
        <v>5419</v>
      </c>
      <c r="C94" s="588" t="s">
        <v>3714</v>
      </c>
      <c r="D94" s="590" t="s">
        <v>5447</v>
      </c>
      <c r="E94" s="590" t="s">
        <v>5448</v>
      </c>
      <c r="F94" s="590" t="s">
        <v>841</v>
      </c>
      <c r="G94" s="612"/>
    </row>
    <row r="95" spans="1:7" ht="24.95" customHeight="1" x14ac:dyDescent="0.45">
      <c r="A95" s="591">
        <v>92</v>
      </c>
      <c r="B95" s="592" t="s">
        <v>3312</v>
      </c>
      <c r="C95" s="591" t="s">
        <v>3714</v>
      </c>
      <c r="D95" s="593" t="s">
        <v>3764</v>
      </c>
      <c r="E95" s="593" t="s">
        <v>869</v>
      </c>
      <c r="F95" s="593" t="s">
        <v>841</v>
      </c>
      <c r="G95" s="611"/>
    </row>
    <row r="96" spans="1:7" ht="24.95" customHeight="1" x14ac:dyDescent="0.45">
      <c r="A96" s="588">
        <v>93</v>
      </c>
      <c r="B96" s="589" t="s">
        <v>3365</v>
      </c>
      <c r="C96" s="588" t="s">
        <v>3714</v>
      </c>
      <c r="D96" s="590" t="s">
        <v>3772</v>
      </c>
      <c r="E96" s="590" t="s">
        <v>842</v>
      </c>
      <c r="F96" s="590" t="s">
        <v>841</v>
      </c>
      <c r="G96" s="612"/>
    </row>
    <row r="97" spans="1:7" ht="24.95" customHeight="1" x14ac:dyDescent="0.45">
      <c r="A97" s="591">
        <v>94</v>
      </c>
      <c r="B97" s="592" t="s">
        <v>3366</v>
      </c>
      <c r="C97" s="591" t="s">
        <v>3714</v>
      </c>
      <c r="D97" s="593" t="s">
        <v>3766</v>
      </c>
      <c r="E97" s="593" t="s">
        <v>880</v>
      </c>
      <c r="F97" s="593" t="s">
        <v>841</v>
      </c>
      <c r="G97" s="611"/>
    </row>
    <row r="98" spans="1:7" ht="24.95" customHeight="1" x14ac:dyDescent="0.45">
      <c r="A98" s="588">
        <v>95</v>
      </c>
      <c r="B98" s="589" t="s">
        <v>3367</v>
      </c>
      <c r="C98" s="588" t="s">
        <v>3714</v>
      </c>
      <c r="D98" s="590" t="s">
        <v>3776</v>
      </c>
      <c r="E98" s="590" t="s">
        <v>860</v>
      </c>
      <c r="F98" s="590" t="s">
        <v>841</v>
      </c>
      <c r="G98" s="612"/>
    </row>
    <row r="99" spans="1:7" ht="24.95" customHeight="1" x14ac:dyDescent="0.45">
      <c r="A99" s="591">
        <v>96</v>
      </c>
      <c r="B99" s="592" t="s">
        <v>3368</v>
      </c>
      <c r="C99" s="591" t="s">
        <v>3714</v>
      </c>
      <c r="D99" s="593" t="s">
        <v>3768</v>
      </c>
      <c r="E99" s="593" t="s">
        <v>3379</v>
      </c>
      <c r="F99" s="593" t="s">
        <v>841</v>
      </c>
      <c r="G99" s="611"/>
    </row>
    <row r="100" spans="1:7" ht="24.95" customHeight="1" x14ac:dyDescent="0.45">
      <c r="A100" s="588">
        <v>97</v>
      </c>
      <c r="B100" s="589" t="s">
        <v>3370</v>
      </c>
      <c r="C100" s="588" t="s">
        <v>3714</v>
      </c>
      <c r="D100" s="590" t="s">
        <v>3779</v>
      </c>
      <c r="E100" s="590" t="s">
        <v>3780</v>
      </c>
      <c r="F100" s="590" t="s">
        <v>841</v>
      </c>
      <c r="G100" s="612"/>
    </row>
    <row r="101" spans="1:7" ht="24.95" customHeight="1" x14ac:dyDescent="0.45">
      <c r="A101" s="591">
        <v>98</v>
      </c>
      <c r="B101" s="592" t="s">
        <v>3371</v>
      </c>
      <c r="C101" s="591" t="s">
        <v>3714</v>
      </c>
      <c r="D101" s="593" t="s">
        <v>3781</v>
      </c>
      <c r="E101" s="593" t="s">
        <v>3782</v>
      </c>
      <c r="F101" s="593" t="s">
        <v>841</v>
      </c>
      <c r="G101" s="611"/>
    </row>
    <row r="102" spans="1:7" ht="24.95" customHeight="1" x14ac:dyDescent="0.45">
      <c r="A102" s="588">
        <v>99</v>
      </c>
      <c r="B102" s="589" t="s">
        <v>3372</v>
      </c>
      <c r="C102" s="588" t="s">
        <v>3714</v>
      </c>
      <c r="D102" s="590" t="s">
        <v>3783</v>
      </c>
      <c r="E102" s="590" t="s">
        <v>3784</v>
      </c>
      <c r="F102" s="590" t="s">
        <v>841</v>
      </c>
      <c r="G102" s="612"/>
    </row>
    <row r="103" spans="1:7" ht="24.95" customHeight="1" x14ac:dyDescent="0.45">
      <c r="A103" s="591">
        <v>100</v>
      </c>
      <c r="B103" s="592" t="s">
        <v>3373</v>
      </c>
      <c r="C103" s="591" t="s">
        <v>3714</v>
      </c>
      <c r="D103" s="593" t="s">
        <v>3785</v>
      </c>
      <c r="E103" s="593" t="s">
        <v>901</v>
      </c>
      <c r="F103" s="593" t="s">
        <v>841</v>
      </c>
      <c r="G103" s="611"/>
    </row>
    <row r="104" spans="1:7" ht="24.95" customHeight="1" x14ac:dyDescent="0.45">
      <c r="A104" s="588">
        <v>101</v>
      </c>
      <c r="B104" s="589" t="s">
        <v>877</v>
      </c>
      <c r="C104" s="588" t="s">
        <v>3714</v>
      </c>
      <c r="D104" s="590" t="s">
        <v>3774</v>
      </c>
      <c r="E104" s="590" t="s">
        <v>3775</v>
      </c>
      <c r="F104" s="590" t="s">
        <v>841</v>
      </c>
      <c r="G104" s="612"/>
    </row>
    <row r="105" spans="1:7" ht="24.95" customHeight="1" x14ac:dyDescent="0.45">
      <c r="A105" s="591">
        <v>102</v>
      </c>
      <c r="B105" s="592" t="s">
        <v>878</v>
      </c>
      <c r="C105" s="591" t="s">
        <v>3714</v>
      </c>
      <c r="D105" s="593" t="s">
        <v>3798</v>
      </c>
      <c r="E105" s="593" t="s">
        <v>3364</v>
      </c>
      <c r="F105" s="593" t="s">
        <v>841</v>
      </c>
      <c r="G105" s="611"/>
    </row>
    <row r="106" spans="1:7" ht="24.95" customHeight="1" x14ac:dyDescent="0.45">
      <c r="A106" s="588">
        <v>103</v>
      </c>
      <c r="B106" s="589" t="s">
        <v>879</v>
      </c>
      <c r="C106" s="588" t="s">
        <v>3714</v>
      </c>
      <c r="D106" s="590" t="s">
        <v>3776</v>
      </c>
      <c r="E106" s="590" t="s">
        <v>860</v>
      </c>
      <c r="F106" s="590" t="s">
        <v>841</v>
      </c>
      <c r="G106" s="612"/>
    </row>
    <row r="107" spans="1:7" ht="24.95" customHeight="1" x14ac:dyDescent="0.45">
      <c r="A107" s="591">
        <v>104</v>
      </c>
      <c r="B107" s="592" t="s">
        <v>5420</v>
      </c>
      <c r="C107" s="591" t="s">
        <v>3714</v>
      </c>
      <c r="D107" s="593" t="s">
        <v>3717</v>
      </c>
      <c r="E107" s="593" t="s">
        <v>3369</v>
      </c>
      <c r="F107" s="593" t="s">
        <v>841</v>
      </c>
      <c r="G107" s="611"/>
    </row>
    <row r="108" spans="1:7" ht="24.95" customHeight="1" x14ac:dyDescent="0.45">
      <c r="A108" s="588">
        <v>105</v>
      </c>
      <c r="B108" s="589" t="s">
        <v>5421</v>
      </c>
      <c r="C108" s="588" t="s">
        <v>3714</v>
      </c>
      <c r="D108" s="590" t="s">
        <v>3931</v>
      </c>
      <c r="E108" s="590" t="s">
        <v>3385</v>
      </c>
      <c r="F108" s="590" t="s">
        <v>841</v>
      </c>
      <c r="G108" s="612"/>
    </row>
    <row r="109" spans="1:7" ht="24.95" customHeight="1" x14ac:dyDescent="0.45">
      <c r="A109" s="591">
        <v>106</v>
      </c>
      <c r="B109" s="592" t="s">
        <v>5422</v>
      </c>
      <c r="C109" s="591" t="s">
        <v>3714</v>
      </c>
      <c r="D109" s="593" t="s">
        <v>5449</v>
      </c>
      <c r="E109" s="593" t="s">
        <v>5450</v>
      </c>
      <c r="F109" s="593" t="s">
        <v>841</v>
      </c>
      <c r="G109" s="611"/>
    </row>
    <row r="110" spans="1:7" ht="24.95" customHeight="1" x14ac:dyDescent="0.45">
      <c r="A110" s="588">
        <v>107</v>
      </c>
      <c r="B110" s="589" t="s">
        <v>5423</v>
      </c>
      <c r="C110" s="588" t="s">
        <v>3714</v>
      </c>
      <c r="D110" s="590" t="s">
        <v>3778</v>
      </c>
      <c r="E110" s="590" t="s">
        <v>909</v>
      </c>
      <c r="F110" s="590" t="s">
        <v>841</v>
      </c>
      <c r="G110" s="612"/>
    </row>
    <row r="111" spans="1:7" ht="24.95" customHeight="1" x14ac:dyDescent="0.45">
      <c r="A111" s="591">
        <v>108</v>
      </c>
      <c r="B111" s="592" t="s">
        <v>5424</v>
      </c>
      <c r="C111" s="591" t="s">
        <v>3714</v>
      </c>
      <c r="D111" s="593" t="s">
        <v>3868</v>
      </c>
      <c r="E111" s="593" t="s">
        <v>3315</v>
      </c>
      <c r="F111" s="593" t="s">
        <v>841</v>
      </c>
      <c r="G111" s="611"/>
    </row>
    <row r="112" spans="1:7" ht="24.95" customHeight="1" x14ac:dyDescent="0.45">
      <c r="A112" s="588">
        <v>109</v>
      </c>
      <c r="B112" s="589" t="s">
        <v>3375</v>
      </c>
      <c r="C112" s="588" t="s">
        <v>3714</v>
      </c>
      <c r="D112" s="590" t="s">
        <v>3772</v>
      </c>
      <c r="E112" s="590" t="s">
        <v>842</v>
      </c>
      <c r="F112" s="590" t="s">
        <v>841</v>
      </c>
      <c r="G112" s="612"/>
    </row>
    <row r="113" spans="1:7" ht="24.95" customHeight="1" x14ac:dyDescent="0.45">
      <c r="A113" s="591">
        <v>110</v>
      </c>
      <c r="B113" s="592" t="s">
        <v>3376</v>
      </c>
      <c r="C113" s="591" t="s">
        <v>3714</v>
      </c>
      <c r="D113" s="593" t="s">
        <v>3789</v>
      </c>
      <c r="E113" s="593" t="s">
        <v>870</v>
      </c>
      <c r="F113" s="593" t="s">
        <v>841</v>
      </c>
      <c r="G113" s="611"/>
    </row>
    <row r="114" spans="1:7" ht="24.95" customHeight="1" x14ac:dyDescent="0.45">
      <c r="A114" s="588">
        <v>111</v>
      </c>
      <c r="B114" s="589" t="s">
        <v>3377</v>
      </c>
      <c r="C114" s="588" t="s">
        <v>3714</v>
      </c>
      <c r="D114" s="590" t="s">
        <v>3790</v>
      </c>
      <c r="E114" s="590" t="s">
        <v>875</v>
      </c>
      <c r="F114" s="590" t="s">
        <v>841</v>
      </c>
      <c r="G114" s="612"/>
    </row>
    <row r="115" spans="1:7" ht="24.95" customHeight="1" x14ac:dyDescent="0.45">
      <c r="A115" s="591">
        <v>112</v>
      </c>
      <c r="B115" s="592" t="s">
        <v>3378</v>
      </c>
      <c r="C115" s="591" t="s">
        <v>3714</v>
      </c>
      <c r="D115" s="593" t="s">
        <v>3719</v>
      </c>
      <c r="E115" s="593" t="s">
        <v>885</v>
      </c>
      <c r="F115" s="593" t="s">
        <v>841</v>
      </c>
      <c r="G115" s="611"/>
    </row>
    <row r="116" spans="1:7" ht="24.95" customHeight="1" x14ac:dyDescent="0.45">
      <c r="A116" s="588">
        <v>113</v>
      </c>
      <c r="B116" s="589" t="s">
        <v>3380</v>
      </c>
      <c r="C116" s="588" t="s">
        <v>3714</v>
      </c>
      <c r="D116" s="590" t="s">
        <v>3791</v>
      </c>
      <c r="E116" s="590" t="s">
        <v>3333</v>
      </c>
      <c r="F116" s="590" t="s">
        <v>841</v>
      </c>
      <c r="G116" s="612"/>
    </row>
    <row r="117" spans="1:7" ht="24.95" customHeight="1" x14ac:dyDescent="0.45">
      <c r="A117" s="591">
        <v>114</v>
      </c>
      <c r="B117" s="592" t="s">
        <v>3381</v>
      </c>
      <c r="C117" s="591" t="s">
        <v>3714</v>
      </c>
      <c r="D117" s="593" t="s">
        <v>3792</v>
      </c>
      <c r="E117" s="593" t="s">
        <v>894</v>
      </c>
      <c r="F117" s="593" t="s">
        <v>841</v>
      </c>
      <c r="G117" s="611"/>
    </row>
    <row r="118" spans="1:7" ht="24.95" customHeight="1" x14ac:dyDescent="0.45">
      <c r="A118" s="588">
        <v>115</v>
      </c>
      <c r="B118" s="589" t="s">
        <v>3382</v>
      </c>
      <c r="C118" s="588" t="s">
        <v>3714</v>
      </c>
      <c r="D118" s="590" t="s">
        <v>3793</v>
      </c>
      <c r="E118" s="590" t="s">
        <v>3794</v>
      </c>
      <c r="F118" s="590" t="s">
        <v>841</v>
      </c>
      <c r="G118" s="612"/>
    </row>
    <row r="119" spans="1:7" ht="24.95" customHeight="1" x14ac:dyDescent="0.45">
      <c r="A119" s="591">
        <v>116</v>
      </c>
      <c r="B119" s="592" t="s">
        <v>3383</v>
      </c>
      <c r="C119" s="591" t="s">
        <v>3714</v>
      </c>
      <c r="D119" s="593" t="s">
        <v>3795</v>
      </c>
      <c r="E119" s="593" t="s">
        <v>3796</v>
      </c>
      <c r="F119" s="593" t="s">
        <v>841</v>
      </c>
      <c r="G119" s="611"/>
    </row>
    <row r="120" spans="1:7" ht="24.95" customHeight="1" x14ac:dyDescent="0.45">
      <c r="A120" s="588">
        <v>117</v>
      </c>
      <c r="B120" s="589" t="s">
        <v>3384</v>
      </c>
      <c r="C120" s="588" t="s">
        <v>3714</v>
      </c>
      <c r="D120" s="590" t="s">
        <v>3797</v>
      </c>
      <c r="E120" s="590" t="s">
        <v>890</v>
      </c>
      <c r="F120" s="590" t="s">
        <v>841</v>
      </c>
      <c r="G120" s="612"/>
    </row>
    <row r="121" spans="1:7" ht="24.95" customHeight="1" x14ac:dyDescent="0.45">
      <c r="A121" s="591">
        <v>118</v>
      </c>
      <c r="B121" s="592" t="s">
        <v>881</v>
      </c>
      <c r="C121" s="591" t="s">
        <v>3714</v>
      </c>
      <c r="D121" s="593" t="s">
        <v>3798</v>
      </c>
      <c r="E121" s="593" t="s">
        <v>3364</v>
      </c>
      <c r="F121" s="593" t="s">
        <v>841</v>
      </c>
      <c r="G121" s="611"/>
    </row>
    <row r="122" spans="1:7" ht="24.95" customHeight="1" x14ac:dyDescent="0.45">
      <c r="A122" s="588">
        <v>119</v>
      </c>
      <c r="B122" s="589" t="s">
        <v>882</v>
      </c>
      <c r="C122" s="588" t="s">
        <v>3714</v>
      </c>
      <c r="D122" s="590" t="s">
        <v>3767</v>
      </c>
      <c r="E122" s="590" t="s">
        <v>3325</v>
      </c>
      <c r="F122" s="590" t="s">
        <v>841</v>
      </c>
      <c r="G122" s="612"/>
    </row>
    <row r="123" spans="1:7" ht="24.95" customHeight="1" x14ac:dyDescent="0.45">
      <c r="A123" s="591">
        <v>120</v>
      </c>
      <c r="B123" s="592" t="s">
        <v>883</v>
      </c>
      <c r="C123" s="591" t="s">
        <v>3714</v>
      </c>
      <c r="D123" s="593" t="s">
        <v>3719</v>
      </c>
      <c r="E123" s="593" t="s">
        <v>885</v>
      </c>
      <c r="F123" s="593" t="s">
        <v>841</v>
      </c>
      <c r="G123" s="611"/>
    </row>
    <row r="124" spans="1:7" ht="24.95" customHeight="1" x14ac:dyDescent="0.45">
      <c r="A124" s="588">
        <v>121</v>
      </c>
      <c r="B124" s="589" t="s">
        <v>884</v>
      </c>
      <c r="C124" s="588" t="s">
        <v>3714</v>
      </c>
      <c r="D124" s="590" t="s">
        <v>3931</v>
      </c>
      <c r="E124" s="590" t="s">
        <v>3385</v>
      </c>
      <c r="F124" s="590" t="s">
        <v>841</v>
      </c>
      <c r="G124" s="612"/>
    </row>
    <row r="125" spans="1:7" ht="24.95" customHeight="1" x14ac:dyDescent="0.45">
      <c r="A125" s="591">
        <v>122</v>
      </c>
      <c r="B125" s="592" t="s">
        <v>886</v>
      </c>
      <c r="C125" s="591" t="s">
        <v>3714</v>
      </c>
      <c r="D125" s="593" t="s">
        <v>5451</v>
      </c>
      <c r="E125" s="593" t="s">
        <v>5452</v>
      </c>
      <c r="F125" s="593" t="s">
        <v>841</v>
      </c>
      <c r="G125" s="611"/>
    </row>
    <row r="126" spans="1:7" ht="24.95" customHeight="1" x14ac:dyDescent="0.45">
      <c r="A126" s="588">
        <v>123</v>
      </c>
      <c r="B126" s="589" t="s">
        <v>887</v>
      </c>
      <c r="C126" s="588" t="s">
        <v>3714</v>
      </c>
      <c r="D126" s="590" t="s">
        <v>3770</v>
      </c>
      <c r="E126" s="590" t="s">
        <v>871</v>
      </c>
      <c r="F126" s="590" t="s">
        <v>841</v>
      </c>
      <c r="G126" s="612"/>
    </row>
    <row r="127" spans="1:7" ht="24.95" customHeight="1" x14ac:dyDescent="0.45">
      <c r="A127" s="591">
        <v>124</v>
      </c>
      <c r="B127" s="592" t="s">
        <v>888</v>
      </c>
      <c r="C127" s="591" t="s">
        <v>3714</v>
      </c>
      <c r="D127" s="593" t="s">
        <v>3754</v>
      </c>
      <c r="E127" s="593" t="s">
        <v>866</v>
      </c>
      <c r="F127" s="593" t="s">
        <v>841</v>
      </c>
      <c r="G127" s="611"/>
    </row>
    <row r="128" spans="1:7" ht="24.95" customHeight="1" x14ac:dyDescent="0.45">
      <c r="A128" s="588">
        <v>125</v>
      </c>
      <c r="B128" s="589" t="s">
        <v>889</v>
      </c>
      <c r="C128" s="588" t="s">
        <v>3714</v>
      </c>
      <c r="D128" s="590" t="s">
        <v>3859</v>
      </c>
      <c r="E128" s="590" t="s">
        <v>3410</v>
      </c>
      <c r="F128" s="590" t="s">
        <v>841</v>
      </c>
      <c r="G128" s="612"/>
    </row>
    <row r="129" spans="1:7" ht="24.95" customHeight="1" x14ac:dyDescent="0.45">
      <c r="A129" s="591">
        <v>126</v>
      </c>
      <c r="B129" s="592" t="s">
        <v>3386</v>
      </c>
      <c r="C129" s="591" t="s">
        <v>12</v>
      </c>
      <c r="D129" s="593" t="s">
        <v>3800</v>
      </c>
      <c r="E129" s="593" t="s">
        <v>929</v>
      </c>
      <c r="F129" s="593" t="s">
        <v>841</v>
      </c>
      <c r="G129" s="611"/>
    </row>
    <row r="130" spans="1:7" ht="24.95" customHeight="1" x14ac:dyDescent="0.45">
      <c r="A130" s="588">
        <v>127</v>
      </c>
      <c r="B130" s="589" t="s">
        <v>3801</v>
      </c>
      <c r="C130" s="588" t="s">
        <v>12</v>
      </c>
      <c r="D130" s="590" t="s">
        <v>3802</v>
      </c>
      <c r="E130" s="590" t="s">
        <v>3803</v>
      </c>
      <c r="F130" s="590" t="s">
        <v>841</v>
      </c>
      <c r="G130" s="612"/>
    </row>
    <row r="131" spans="1:7" ht="24.95" customHeight="1" x14ac:dyDescent="0.45">
      <c r="A131" s="591">
        <v>128</v>
      </c>
      <c r="B131" s="592" t="s">
        <v>3804</v>
      </c>
      <c r="C131" s="591" t="s">
        <v>12</v>
      </c>
      <c r="D131" s="593" t="s">
        <v>3805</v>
      </c>
      <c r="E131" s="593" t="s">
        <v>3806</v>
      </c>
      <c r="F131" s="593" t="s">
        <v>841</v>
      </c>
      <c r="G131" s="611"/>
    </row>
    <row r="132" spans="1:7" ht="24.95" customHeight="1" x14ac:dyDescent="0.45">
      <c r="A132" s="588">
        <v>129</v>
      </c>
      <c r="B132" s="589" t="s">
        <v>3807</v>
      </c>
      <c r="C132" s="588" t="s">
        <v>12</v>
      </c>
      <c r="D132" s="590" t="s">
        <v>3808</v>
      </c>
      <c r="E132" s="590" t="s">
        <v>3809</v>
      </c>
      <c r="F132" s="590" t="s">
        <v>841</v>
      </c>
      <c r="G132" s="612"/>
    </row>
    <row r="133" spans="1:7" ht="24.95" customHeight="1" x14ac:dyDescent="0.45">
      <c r="A133" s="591">
        <v>130</v>
      </c>
      <c r="B133" s="592" t="s">
        <v>3387</v>
      </c>
      <c r="C133" s="591" t="s">
        <v>12</v>
      </c>
      <c r="D133" s="593" t="s">
        <v>3810</v>
      </c>
      <c r="E133" s="593" t="s">
        <v>3811</v>
      </c>
      <c r="F133" s="593" t="s">
        <v>841</v>
      </c>
      <c r="G133" s="611"/>
    </row>
    <row r="134" spans="1:7" ht="24.95" customHeight="1" x14ac:dyDescent="0.45">
      <c r="A134" s="588">
        <v>131</v>
      </c>
      <c r="B134" s="589" t="s">
        <v>3388</v>
      </c>
      <c r="C134" s="588" t="s">
        <v>12</v>
      </c>
      <c r="D134" s="590" t="s">
        <v>3812</v>
      </c>
      <c r="E134" s="590" t="s">
        <v>3813</v>
      </c>
      <c r="F134" s="590" t="s">
        <v>841</v>
      </c>
      <c r="G134" s="612"/>
    </row>
    <row r="135" spans="1:7" ht="24.95" customHeight="1" x14ac:dyDescent="0.45">
      <c r="A135" s="591">
        <v>132</v>
      </c>
      <c r="B135" s="592" t="s">
        <v>3814</v>
      </c>
      <c r="C135" s="591" t="s">
        <v>12</v>
      </c>
      <c r="D135" s="593" t="s">
        <v>3815</v>
      </c>
      <c r="E135" s="593" t="s">
        <v>3816</v>
      </c>
      <c r="F135" s="593" t="s">
        <v>841</v>
      </c>
      <c r="G135" s="611"/>
    </row>
    <row r="136" spans="1:7" ht="24.95" customHeight="1" x14ac:dyDescent="0.45">
      <c r="A136" s="588">
        <v>133</v>
      </c>
      <c r="B136" s="589" t="s">
        <v>3389</v>
      </c>
      <c r="C136" s="588" t="s">
        <v>12</v>
      </c>
      <c r="D136" s="590" t="s">
        <v>3817</v>
      </c>
      <c r="E136" s="590" t="s">
        <v>3818</v>
      </c>
      <c r="F136" s="590" t="s">
        <v>841</v>
      </c>
      <c r="G136" s="612"/>
    </row>
    <row r="137" spans="1:7" ht="24.95" customHeight="1" x14ac:dyDescent="0.45">
      <c r="A137" s="591">
        <v>134</v>
      </c>
      <c r="B137" s="592" t="s">
        <v>3390</v>
      </c>
      <c r="C137" s="591" t="s">
        <v>12</v>
      </c>
      <c r="D137" s="593" t="s">
        <v>3819</v>
      </c>
      <c r="E137" s="593" t="s">
        <v>3820</v>
      </c>
      <c r="F137" s="593" t="s">
        <v>841</v>
      </c>
      <c r="G137" s="611"/>
    </row>
    <row r="138" spans="1:7" ht="24.95" customHeight="1" x14ac:dyDescent="0.45">
      <c r="A138" s="588">
        <v>135</v>
      </c>
      <c r="B138" s="589" t="s">
        <v>3821</v>
      </c>
      <c r="C138" s="588" t="s">
        <v>12</v>
      </c>
      <c r="D138" s="590" t="s">
        <v>3822</v>
      </c>
      <c r="E138" s="590" t="s">
        <v>3823</v>
      </c>
      <c r="F138" s="590" t="s">
        <v>841</v>
      </c>
      <c r="G138" s="612"/>
    </row>
    <row r="139" spans="1:7" ht="24.95" customHeight="1" x14ac:dyDescent="0.45">
      <c r="A139" s="591">
        <v>136</v>
      </c>
      <c r="B139" s="592" t="s">
        <v>3391</v>
      </c>
      <c r="C139" s="591" t="s">
        <v>12</v>
      </c>
      <c r="D139" s="593" t="s">
        <v>3824</v>
      </c>
      <c r="E139" s="593" t="s">
        <v>3825</v>
      </c>
      <c r="F139" s="593" t="s">
        <v>841</v>
      </c>
      <c r="G139" s="611"/>
    </row>
    <row r="140" spans="1:7" ht="24.95" customHeight="1" x14ac:dyDescent="0.45">
      <c r="A140" s="588">
        <v>137</v>
      </c>
      <c r="B140" s="589" t="s">
        <v>3668</v>
      </c>
      <c r="C140" s="588" t="s">
        <v>12</v>
      </c>
      <c r="D140" s="590" t="s">
        <v>3826</v>
      </c>
      <c r="E140" s="590" t="s">
        <v>3827</v>
      </c>
      <c r="F140" s="590" t="s">
        <v>841</v>
      </c>
      <c r="G140" s="612"/>
    </row>
    <row r="141" spans="1:7" ht="24.95" customHeight="1" x14ac:dyDescent="0.45">
      <c r="A141" s="591">
        <v>138</v>
      </c>
      <c r="B141" s="592" t="s">
        <v>3828</v>
      </c>
      <c r="C141" s="591" t="s">
        <v>12</v>
      </c>
      <c r="D141" s="593" t="s">
        <v>5453</v>
      </c>
      <c r="E141" s="593" t="s">
        <v>5454</v>
      </c>
      <c r="F141" s="593" t="s">
        <v>841</v>
      </c>
      <c r="G141" s="611"/>
    </row>
    <row r="142" spans="1:7" ht="24.95" customHeight="1" x14ac:dyDescent="0.45">
      <c r="A142" s="588">
        <v>139</v>
      </c>
      <c r="B142" s="589" t="s">
        <v>3829</v>
      </c>
      <c r="C142" s="588" t="s">
        <v>12</v>
      </c>
      <c r="D142" s="590" t="s">
        <v>5455</v>
      </c>
      <c r="E142" s="590" t="s">
        <v>5456</v>
      </c>
      <c r="F142" s="590" t="s">
        <v>841</v>
      </c>
      <c r="G142" s="612"/>
    </row>
    <row r="143" spans="1:7" ht="24.95" customHeight="1" x14ac:dyDescent="0.45">
      <c r="A143" s="591">
        <v>140</v>
      </c>
      <c r="B143" s="592" t="s">
        <v>3830</v>
      </c>
      <c r="C143" s="591" t="s">
        <v>12</v>
      </c>
      <c r="D143" s="593" t="s">
        <v>5457</v>
      </c>
      <c r="E143" s="593" t="s">
        <v>5458</v>
      </c>
      <c r="F143" s="593" t="s">
        <v>841</v>
      </c>
      <c r="G143" s="611"/>
    </row>
    <row r="144" spans="1:7" ht="24.95" customHeight="1" x14ac:dyDescent="0.45">
      <c r="A144" s="588">
        <v>141</v>
      </c>
      <c r="B144" s="589" t="s">
        <v>3831</v>
      </c>
      <c r="C144" s="588" t="s">
        <v>12</v>
      </c>
      <c r="D144" s="590" t="s">
        <v>5459</v>
      </c>
      <c r="E144" s="590" t="s">
        <v>5460</v>
      </c>
      <c r="F144" s="590" t="s">
        <v>841</v>
      </c>
      <c r="G144" s="612"/>
    </row>
    <row r="145" spans="1:9" ht="24.95" customHeight="1" x14ac:dyDescent="0.45">
      <c r="A145" s="591">
        <v>142</v>
      </c>
      <c r="B145" s="592" t="s">
        <v>3832</v>
      </c>
      <c r="C145" s="591" t="s">
        <v>12</v>
      </c>
      <c r="D145" s="593" t="s">
        <v>5461</v>
      </c>
      <c r="E145" s="593" t="s">
        <v>5462</v>
      </c>
      <c r="F145" s="593" t="s">
        <v>841</v>
      </c>
      <c r="G145" s="611"/>
    </row>
    <row r="146" spans="1:9" ht="24.95" customHeight="1" x14ac:dyDescent="0.45">
      <c r="A146" s="588">
        <v>143</v>
      </c>
      <c r="B146" s="589" t="s">
        <v>3833</v>
      </c>
      <c r="C146" s="588" t="s">
        <v>12</v>
      </c>
      <c r="D146" s="590" t="s">
        <v>3834</v>
      </c>
      <c r="E146" s="590" t="s">
        <v>3835</v>
      </c>
      <c r="F146" s="590" t="s">
        <v>841</v>
      </c>
      <c r="G146" s="612"/>
    </row>
    <row r="147" spans="1:9" ht="24.95" customHeight="1" x14ac:dyDescent="0.45">
      <c r="A147" s="591">
        <v>144</v>
      </c>
      <c r="B147" s="592" t="s">
        <v>3836</v>
      </c>
      <c r="C147" s="591" t="s">
        <v>12</v>
      </c>
      <c r="D147" s="593" t="s">
        <v>3837</v>
      </c>
      <c r="E147" s="593" t="s">
        <v>3838</v>
      </c>
      <c r="F147" s="593" t="s">
        <v>841</v>
      </c>
      <c r="G147" s="611"/>
    </row>
    <row r="148" spans="1:9" ht="24.95" customHeight="1" x14ac:dyDescent="0.45">
      <c r="A148" s="588">
        <v>145</v>
      </c>
      <c r="B148" s="589" t="s">
        <v>3839</v>
      </c>
      <c r="C148" s="588" t="s">
        <v>12</v>
      </c>
      <c r="D148" s="590" t="s">
        <v>3705</v>
      </c>
      <c r="E148" s="590" t="s">
        <v>3706</v>
      </c>
      <c r="F148" s="590" t="s">
        <v>841</v>
      </c>
      <c r="G148" s="612"/>
    </row>
    <row r="149" spans="1:9" ht="24.95" customHeight="1" x14ac:dyDescent="0.45">
      <c r="A149" s="591">
        <v>146</v>
      </c>
      <c r="B149" s="592" t="s">
        <v>3840</v>
      </c>
      <c r="C149" s="591" t="s">
        <v>12</v>
      </c>
      <c r="D149" s="593" t="s">
        <v>3841</v>
      </c>
      <c r="E149" s="593" t="s">
        <v>3673</v>
      </c>
      <c r="F149" s="593" t="s">
        <v>841</v>
      </c>
      <c r="G149" s="611"/>
    </row>
    <row r="150" spans="1:9" ht="24.95" customHeight="1" x14ac:dyDescent="0.45">
      <c r="A150" s="588">
        <v>147</v>
      </c>
      <c r="B150" s="589" t="s">
        <v>3842</v>
      </c>
      <c r="C150" s="588" t="s">
        <v>12</v>
      </c>
      <c r="D150" s="590" t="s">
        <v>3843</v>
      </c>
      <c r="E150" s="590" t="s">
        <v>3319</v>
      </c>
      <c r="F150" s="590" t="s">
        <v>841</v>
      </c>
      <c r="G150" s="612"/>
    </row>
    <row r="151" spans="1:9" ht="24.95" customHeight="1" x14ac:dyDescent="0.45">
      <c r="A151" s="591">
        <v>148</v>
      </c>
      <c r="B151" s="592" t="s">
        <v>3392</v>
      </c>
      <c r="C151" s="591" t="s">
        <v>3844</v>
      </c>
      <c r="D151" s="593" t="s">
        <v>3845</v>
      </c>
      <c r="E151" s="593" t="s">
        <v>3846</v>
      </c>
      <c r="F151" s="593" t="s">
        <v>841</v>
      </c>
      <c r="G151" s="611"/>
    </row>
    <row r="152" spans="1:9" ht="24.95" customHeight="1" x14ac:dyDescent="0.45">
      <c r="A152" s="588">
        <v>149</v>
      </c>
      <c r="B152" s="589" t="s">
        <v>891</v>
      </c>
      <c r="C152" s="588" t="s">
        <v>51</v>
      </c>
      <c r="D152" s="590" t="s">
        <v>3770</v>
      </c>
      <c r="E152" s="590" t="s">
        <v>871</v>
      </c>
      <c r="F152" s="590" t="s">
        <v>841</v>
      </c>
      <c r="G152" s="612"/>
    </row>
    <row r="153" spans="1:9" ht="24.95" customHeight="1" x14ac:dyDescent="0.45">
      <c r="A153" s="591">
        <v>150</v>
      </c>
      <c r="B153" s="592" t="s">
        <v>3847</v>
      </c>
      <c r="C153" s="591" t="s">
        <v>51</v>
      </c>
      <c r="D153" s="593" t="s">
        <v>3777</v>
      </c>
      <c r="E153" s="593" t="s">
        <v>921</v>
      </c>
      <c r="F153" s="593" t="s">
        <v>841</v>
      </c>
      <c r="G153" s="611"/>
    </row>
    <row r="154" spans="1:9" ht="24.95" customHeight="1" x14ac:dyDescent="0.45">
      <c r="A154" s="588">
        <v>151</v>
      </c>
      <c r="B154" s="589" t="s">
        <v>892</v>
      </c>
      <c r="C154" s="588" t="s">
        <v>11</v>
      </c>
      <c r="D154" s="590" t="s">
        <v>3715</v>
      </c>
      <c r="E154" s="590" t="s">
        <v>3716</v>
      </c>
      <c r="F154" s="590" t="s">
        <v>841</v>
      </c>
      <c r="G154" s="612"/>
      <c r="I154" s="178"/>
    </row>
    <row r="155" spans="1:9" ht="24.95" customHeight="1" x14ac:dyDescent="0.45">
      <c r="A155" s="591">
        <v>152</v>
      </c>
      <c r="B155" s="592" t="s">
        <v>893</v>
      </c>
      <c r="C155" s="591" t="s">
        <v>11</v>
      </c>
      <c r="D155" s="593" t="s">
        <v>3848</v>
      </c>
      <c r="E155" s="593" t="s">
        <v>3849</v>
      </c>
      <c r="F155" s="593" t="s">
        <v>841</v>
      </c>
      <c r="G155" s="611"/>
      <c r="I155" s="178"/>
    </row>
    <row r="156" spans="1:9" ht="24.95" customHeight="1" x14ac:dyDescent="0.45">
      <c r="A156" s="588">
        <v>153</v>
      </c>
      <c r="B156" s="589" t="s">
        <v>895</v>
      </c>
      <c r="C156" s="588" t="s">
        <v>11</v>
      </c>
      <c r="D156" s="590" t="s">
        <v>5942</v>
      </c>
      <c r="E156" s="590" t="s">
        <v>5463</v>
      </c>
      <c r="F156" s="590" t="s">
        <v>841</v>
      </c>
      <c r="G156" s="612"/>
      <c r="I156" s="178"/>
    </row>
    <row r="157" spans="1:9" ht="24.95" customHeight="1" x14ac:dyDescent="0.45">
      <c r="A157" s="591">
        <v>154</v>
      </c>
      <c r="B157" s="592" t="s">
        <v>896</v>
      </c>
      <c r="C157" s="591" t="s">
        <v>11</v>
      </c>
      <c r="D157" s="593" t="s">
        <v>3724</v>
      </c>
      <c r="E157" s="593" t="s">
        <v>3339</v>
      </c>
      <c r="F157" s="593" t="s">
        <v>841</v>
      </c>
      <c r="G157" s="611"/>
    </row>
    <row r="158" spans="1:9" ht="24.95" customHeight="1" x14ac:dyDescent="0.45">
      <c r="A158" s="588">
        <v>155</v>
      </c>
      <c r="B158" s="589" t="s">
        <v>897</v>
      </c>
      <c r="C158" s="588" t="s">
        <v>11</v>
      </c>
      <c r="D158" s="590" t="s">
        <v>3850</v>
      </c>
      <c r="E158" s="590" t="s">
        <v>3851</v>
      </c>
      <c r="F158" s="590" t="s">
        <v>841</v>
      </c>
      <c r="G158" s="612"/>
    </row>
    <row r="159" spans="1:9" ht="24.95" customHeight="1" x14ac:dyDescent="0.45">
      <c r="A159" s="591">
        <v>156</v>
      </c>
      <c r="B159" s="592" t="s">
        <v>3852</v>
      </c>
      <c r="C159" s="591" t="s">
        <v>11</v>
      </c>
      <c r="D159" s="593" t="s">
        <v>3853</v>
      </c>
      <c r="E159" s="593" t="s">
        <v>3854</v>
      </c>
      <c r="F159" s="593" t="s">
        <v>841</v>
      </c>
      <c r="G159" s="611"/>
    </row>
    <row r="160" spans="1:9" ht="24.95" customHeight="1" x14ac:dyDescent="0.45">
      <c r="A160" s="588">
        <v>157</v>
      </c>
      <c r="B160" s="589" t="s">
        <v>3855</v>
      </c>
      <c r="C160" s="588" t="s">
        <v>11</v>
      </c>
      <c r="D160" s="590" t="s">
        <v>3856</v>
      </c>
      <c r="E160" s="590" t="s">
        <v>3395</v>
      </c>
      <c r="F160" s="590" t="s">
        <v>841</v>
      </c>
      <c r="G160" s="612"/>
    </row>
    <row r="161" spans="1:7" ht="24.95" customHeight="1" x14ac:dyDescent="0.45">
      <c r="A161" s="591">
        <v>158</v>
      </c>
      <c r="B161" s="592" t="s">
        <v>3857</v>
      </c>
      <c r="C161" s="591" t="s">
        <v>3858</v>
      </c>
      <c r="D161" s="593" t="s">
        <v>3719</v>
      </c>
      <c r="E161" s="593" t="s">
        <v>885</v>
      </c>
      <c r="F161" s="593" t="s">
        <v>841</v>
      </c>
      <c r="G161" s="611"/>
    </row>
    <row r="162" spans="1:7" ht="24.95" customHeight="1" x14ac:dyDescent="0.45">
      <c r="A162" s="588">
        <v>159</v>
      </c>
      <c r="B162" s="589" t="s">
        <v>898</v>
      </c>
      <c r="C162" s="588" t="s">
        <v>11</v>
      </c>
      <c r="D162" s="590" t="s">
        <v>5464</v>
      </c>
      <c r="E162" s="590" t="s">
        <v>5465</v>
      </c>
      <c r="F162" s="590" t="s">
        <v>841</v>
      </c>
      <c r="G162" s="612"/>
    </row>
    <row r="163" spans="1:7" ht="24.95" customHeight="1" x14ac:dyDescent="0.45">
      <c r="A163" s="591">
        <v>160</v>
      </c>
      <c r="B163" s="592" t="s">
        <v>899</v>
      </c>
      <c r="C163" s="591" t="s">
        <v>11</v>
      </c>
      <c r="D163" s="593" t="s">
        <v>5466</v>
      </c>
      <c r="E163" s="593" t="s">
        <v>5467</v>
      </c>
      <c r="F163" s="593" t="s">
        <v>841</v>
      </c>
      <c r="G163" s="611"/>
    </row>
    <row r="164" spans="1:7" ht="24.95" customHeight="1" x14ac:dyDescent="0.45">
      <c r="A164" s="588">
        <v>161</v>
      </c>
      <c r="B164" s="589" t="s">
        <v>3860</v>
      </c>
      <c r="C164" s="588" t="s">
        <v>11</v>
      </c>
      <c r="D164" s="590" t="s">
        <v>3861</v>
      </c>
      <c r="E164" s="590" t="s">
        <v>3669</v>
      </c>
      <c r="F164" s="590" t="s">
        <v>841</v>
      </c>
      <c r="G164" s="612"/>
    </row>
    <row r="165" spans="1:7" ht="24.95" customHeight="1" x14ac:dyDescent="0.45">
      <c r="A165" s="591">
        <v>162</v>
      </c>
      <c r="B165" s="592" t="s">
        <v>900</v>
      </c>
      <c r="C165" s="591" t="s">
        <v>11</v>
      </c>
      <c r="D165" s="593" t="s">
        <v>3856</v>
      </c>
      <c r="E165" s="593" t="s">
        <v>3395</v>
      </c>
      <c r="F165" s="593" t="s">
        <v>841</v>
      </c>
      <c r="G165" s="611"/>
    </row>
    <row r="166" spans="1:7" ht="24.95" customHeight="1" x14ac:dyDescent="0.45">
      <c r="A166" s="588">
        <v>163</v>
      </c>
      <c r="B166" s="589" t="s">
        <v>902</v>
      </c>
      <c r="C166" s="588" t="s">
        <v>11</v>
      </c>
      <c r="D166" s="590" t="s">
        <v>3862</v>
      </c>
      <c r="E166" s="590" t="s">
        <v>3863</v>
      </c>
      <c r="F166" s="590" t="s">
        <v>841</v>
      </c>
      <c r="G166" s="612"/>
    </row>
    <row r="167" spans="1:7" ht="24.95" customHeight="1" x14ac:dyDescent="0.45">
      <c r="A167" s="591">
        <v>164</v>
      </c>
      <c r="B167" s="592" t="s">
        <v>3313</v>
      </c>
      <c r="C167" s="591" t="s">
        <v>11</v>
      </c>
      <c r="D167" s="593" t="s">
        <v>3864</v>
      </c>
      <c r="E167" s="593" t="s">
        <v>3865</v>
      </c>
      <c r="F167" s="593" t="s">
        <v>841</v>
      </c>
      <c r="G167" s="611"/>
    </row>
    <row r="168" spans="1:7" ht="24.95" customHeight="1" x14ac:dyDescent="0.45">
      <c r="A168" s="588">
        <v>165</v>
      </c>
      <c r="B168" s="589" t="s">
        <v>3866</v>
      </c>
      <c r="C168" s="588" t="s">
        <v>11</v>
      </c>
      <c r="D168" s="590" t="s">
        <v>3756</v>
      </c>
      <c r="E168" s="590" t="s">
        <v>867</v>
      </c>
      <c r="F168" s="590" t="s">
        <v>841</v>
      </c>
      <c r="G168" s="612"/>
    </row>
    <row r="169" spans="1:7" ht="24.95" customHeight="1" x14ac:dyDescent="0.45">
      <c r="A169" s="591">
        <v>166</v>
      </c>
      <c r="B169" s="592" t="s">
        <v>3393</v>
      </c>
      <c r="C169" s="591" t="s">
        <v>3867</v>
      </c>
      <c r="D169" s="593" t="s">
        <v>3786</v>
      </c>
      <c r="E169" s="593" t="s">
        <v>3787</v>
      </c>
      <c r="F169" s="593" t="s">
        <v>841</v>
      </c>
      <c r="G169" s="611"/>
    </row>
    <row r="170" spans="1:7" ht="24.95" customHeight="1" x14ac:dyDescent="0.45">
      <c r="A170" s="588">
        <v>167</v>
      </c>
      <c r="B170" s="589" t="s">
        <v>3394</v>
      </c>
      <c r="C170" s="588" t="s">
        <v>3867</v>
      </c>
      <c r="D170" s="590" t="s">
        <v>3720</v>
      </c>
      <c r="E170" s="590" t="s">
        <v>3335</v>
      </c>
      <c r="F170" s="590" t="s">
        <v>841</v>
      </c>
      <c r="G170" s="612"/>
    </row>
    <row r="171" spans="1:7" ht="24.95" customHeight="1" x14ac:dyDescent="0.45">
      <c r="A171" s="591">
        <v>168</v>
      </c>
      <c r="B171" s="592" t="s">
        <v>903</v>
      </c>
      <c r="C171" s="591" t="s">
        <v>7</v>
      </c>
      <c r="D171" s="593" t="s">
        <v>5468</v>
      </c>
      <c r="E171" s="593" t="s">
        <v>5469</v>
      </c>
      <c r="F171" s="593" t="s">
        <v>841</v>
      </c>
      <c r="G171" s="611"/>
    </row>
    <row r="172" spans="1:7" ht="24.95" customHeight="1" x14ac:dyDescent="0.45">
      <c r="A172" s="588">
        <v>169</v>
      </c>
      <c r="B172" s="589" t="s">
        <v>904</v>
      </c>
      <c r="C172" s="588" t="s">
        <v>7</v>
      </c>
      <c r="D172" s="590" t="s">
        <v>5470</v>
      </c>
      <c r="E172" s="590" t="s">
        <v>5471</v>
      </c>
      <c r="F172" s="590" t="s">
        <v>841</v>
      </c>
      <c r="G172" s="612"/>
    </row>
    <row r="173" spans="1:7" ht="24.95" customHeight="1" x14ac:dyDescent="0.45">
      <c r="A173" s="591">
        <v>170</v>
      </c>
      <c r="B173" s="592" t="s">
        <v>905</v>
      </c>
      <c r="C173" s="591" t="s">
        <v>7</v>
      </c>
      <c r="D173" s="593" t="s">
        <v>5472</v>
      </c>
      <c r="E173" s="593" t="s">
        <v>5473</v>
      </c>
      <c r="F173" s="593" t="s">
        <v>841</v>
      </c>
      <c r="G173" s="611"/>
    </row>
    <row r="174" spans="1:7" ht="24.95" customHeight="1" x14ac:dyDescent="0.45">
      <c r="A174" s="588">
        <v>171</v>
      </c>
      <c r="B174" s="589" t="s">
        <v>3314</v>
      </c>
      <c r="C174" s="588" t="s">
        <v>7</v>
      </c>
      <c r="D174" s="590" t="s">
        <v>5472</v>
      </c>
      <c r="E174" s="590" t="s">
        <v>5473</v>
      </c>
      <c r="F174" s="590" t="s">
        <v>841</v>
      </c>
      <c r="G174" s="612"/>
    </row>
    <row r="175" spans="1:7" ht="24.95" customHeight="1" x14ac:dyDescent="0.45">
      <c r="A175" s="591">
        <v>172</v>
      </c>
      <c r="B175" s="592" t="s">
        <v>906</v>
      </c>
      <c r="C175" s="591" t="s">
        <v>7</v>
      </c>
      <c r="D175" s="593" t="s">
        <v>5474</v>
      </c>
      <c r="E175" s="593" t="s">
        <v>5475</v>
      </c>
      <c r="F175" s="593" t="s">
        <v>841</v>
      </c>
      <c r="G175" s="611"/>
    </row>
    <row r="176" spans="1:7" ht="24.95" customHeight="1" x14ac:dyDescent="0.45">
      <c r="A176" s="588">
        <v>173</v>
      </c>
      <c r="B176" s="589" t="s">
        <v>907</v>
      </c>
      <c r="C176" s="588" t="s">
        <v>7</v>
      </c>
      <c r="D176" s="590" t="s">
        <v>3868</v>
      </c>
      <c r="E176" s="590" t="s">
        <v>3315</v>
      </c>
      <c r="F176" s="590" t="s">
        <v>841</v>
      </c>
      <c r="G176" s="612"/>
    </row>
    <row r="177" spans="1:7" ht="24.95" customHeight="1" x14ac:dyDescent="0.45">
      <c r="A177" s="591">
        <v>174</v>
      </c>
      <c r="B177" s="592" t="s">
        <v>3397</v>
      </c>
      <c r="C177" s="591" t="s">
        <v>3869</v>
      </c>
      <c r="D177" s="593" t="s">
        <v>3907</v>
      </c>
      <c r="E177" s="593" t="s">
        <v>3908</v>
      </c>
      <c r="F177" s="593" t="s">
        <v>841</v>
      </c>
      <c r="G177" s="611"/>
    </row>
    <row r="178" spans="1:7" ht="24.95" customHeight="1" x14ac:dyDescent="0.45">
      <c r="A178" s="588">
        <v>175</v>
      </c>
      <c r="B178" s="589" t="s">
        <v>908</v>
      </c>
      <c r="C178" s="588" t="s">
        <v>3869</v>
      </c>
      <c r="D178" s="590" t="s">
        <v>3870</v>
      </c>
      <c r="E178" s="590" t="s">
        <v>3871</v>
      </c>
      <c r="F178" s="590" t="s">
        <v>841</v>
      </c>
      <c r="G178" s="612"/>
    </row>
    <row r="179" spans="1:7" ht="24.95" customHeight="1" x14ac:dyDescent="0.45">
      <c r="A179" s="591">
        <v>176</v>
      </c>
      <c r="B179" s="592" t="s">
        <v>3398</v>
      </c>
      <c r="C179" s="591" t="s">
        <v>3869</v>
      </c>
      <c r="D179" s="593" t="s">
        <v>3872</v>
      </c>
      <c r="E179" s="593" t="s">
        <v>3873</v>
      </c>
      <c r="F179" s="593" t="s">
        <v>841</v>
      </c>
      <c r="G179" s="611"/>
    </row>
    <row r="180" spans="1:7" ht="24.95" customHeight="1" x14ac:dyDescent="0.45">
      <c r="A180" s="588">
        <v>177</v>
      </c>
      <c r="B180" s="589" t="s">
        <v>3874</v>
      </c>
      <c r="C180" s="588" t="s">
        <v>3869</v>
      </c>
      <c r="D180" s="590" t="s">
        <v>3875</v>
      </c>
      <c r="E180" s="590" t="s">
        <v>3876</v>
      </c>
      <c r="F180" s="590" t="s">
        <v>841</v>
      </c>
      <c r="G180" s="612"/>
    </row>
    <row r="181" spans="1:7" ht="24.95" customHeight="1" x14ac:dyDescent="0.45">
      <c r="A181" s="591">
        <v>178</v>
      </c>
      <c r="B181" s="592" t="s">
        <v>3399</v>
      </c>
      <c r="C181" s="591" t="s">
        <v>3869</v>
      </c>
      <c r="D181" s="593" t="s">
        <v>3877</v>
      </c>
      <c r="E181" s="593" t="s">
        <v>3878</v>
      </c>
      <c r="F181" s="593" t="s">
        <v>841</v>
      </c>
      <c r="G181" s="611"/>
    </row>
    <row r="182" spans="1:7" ht="24.95" customHeight="1" x14ac:dyDescent="0.45">
      <c r="A182" s="588">
        <v>179</v>
      </c>
      <c r="B182" s="589" t="s">
        <v>3400</v>
      </c>
      <c r="C182" s="588" t="s">
        <v>3869</v>
      </c>
      <c r="D182" s="590" t="s">
        <v>3879</v>
      </c>
      <c r="E182" s="590" t="s">
        <v>3880</v>
      </c>
      <c r="F182" s="590" t="s">
        <v>841</v>
      </c>
      <c r="G182" s="612"/>
    </row>
    <row r="183" spans="1:7" ht="24.95" customHeight="1" x14ac:dyDescent="0.45">
      <c r="A183" s="591">
        <v>180</v>
      </c>
      <c r="B183" s="592" t="s">
        <v>3881</v>
      </c>
      <c r="C183" s="591" t="s">
        <v>3869</v>
      </c>
      <c r="D183" s="593" t="s">
        <v>3882</v>
      </c>
      <c r="E183" s="593" t="s">
        <v>3883</v>
      </c>
      <c r="F183" s="593" t="s">
        <v>841</v>
      </c>
      <c r="G183" s="611"/>
    </row>
    <row r="184" spans="1:7" ht="24.95" customHeight="1" x14ac:dyDescent="0.45">
      <c r="A184" s="588">
        <v>181</v>
      </c>
      <c r="B184" s="589" t="s">
        <v>3401</v>
      </c>
      <c r="C184" s="588" t="s">
        <v>3869</v>
      </c>
      <c r="D184" s="590" t="s">
        <v>3884</v>
      </c>
      <c r="E184" s="590" t="s">
        <v>3396</v>
      </c>
      <c r="F184" s="590" t="s">
        <v>841</v>
      </c>
      <c r="G184" s="612"/>
    </row>
    <row r="185" spans="1:7" ht="24.95" customHeight="1" x14ac:dyDescent="0.45">
      <c r="A185" s="591">
        <v>182</v>
      </c>
      <c r="B185" s="592" t="s">
        <v>3885</v>
      </c>
      <c r="C185" s="591" t="s">
        <v>3869</v>
      </c>
      <c r="D185" s="593" t="s">
        <v>3886</v>
      </c>
      <c r="E185" s="593" t="s">
        <v>3887</v>
      </c>
      <c r="F185" s="593" t="s">
        <v>841</v>
      </c>
      <c r="G185" s="611"/>
    </row>
    <row r="186" spans="1:7" ht="24.95" customHeight="1" x14ac:dyDescent="0.45">
      <c r="A186" s="588">
        <v>183</v>
      </c>
      <c r="B186" s="589" t="s">
        <v>3888</v>
      </c>
      <c r="C186" s="588" t="s">
        <v>3869</v>
      </c>
      <c r="D186" s="590" t="s">
        <v>3889</v>
      </c>
      <c r="E186" s="590" t="s">
        <v>3890</v>
      </c>
      <c r="F186" s="590" t="s">
        <v>841</v>
      </c>
      <c r="G186" s="612"/>
    </row>
    <row r="187" spans="1:7" ht="24.95" customHeight="1" x14ac:dyDescent="0.45">
      <c r="A187" s="591">
        <v>184</v>
      </c>
      <c r="B187" s="592" t="s">
        <v>3402</v>
      </c>
      <c r="C187" s="591" t="s">
        <v>3869</v>
      </c>
      <c r="D187" s="593" t="s">
        <v>5476</v>
      </c>
      <c r="E187" s="593" t="s">
        <v>5477</v>
      </c>
      <c r="F187" s="593" t="s">
        <v>841</v>
      </c>
      <c r="G187" s="611"/>
    </row>
    <row r="188" spans="1:7" ht="24.95" customHeight="1" x14ac:dyDescent="0.45">
      <c r="A188" s="588">
        <v>185</v>
      </c>
      <c r="B188" s="589" t="s">
        <v>3891</v>
      </c>
      <c r="C188" s="588" t="s">
        <v>3869</v>
      </c>
      <c r="D188" s="590" t="s">
        <v>3868</v>
      </c>
      <c r="E188" s="590" t="s">
        <v>3315</v>
      </c>
      <c r="F188" s="590" t="s">
        <v>841</v>
      </c>
      <c r="G188" s="612"/>
    </row>
    <row r="189" spans="1:7" ht="24.95" customHeight="1" x14ac:dyDescent="0.45">
      <c r="A189" s="591">
        <v>186</v>
      </c>
      <c r="B189" s="592" t="s">
        <v>3892</v>
      </c>
      <c r="C189" s="591" t="s">
        <v>3869</v>
      </c>
      <c r="D189" s="593" t="s">
        <v>3893</v>
      </c>
      <c r="E189" s="593" t="s">
        <v>5943</v>
      </c>
      <c r="F189" s="593" t="s">
        <v>5944</v>
      </c>
      <c r="G189" s="611"/>
    </row>
    <row r="190" spans="1:7" ht="24.95" customHeight="1" x14ac:dyDescent="0.45">
      <c r="A190" s="588">
        <v>187</v>
      </c>
      <c r="B190" s="589" t="s">
        <v>3894</v>
      </c>
      <c r="C190" s="588" t="s">
        <v>3869</v>
      </c>
      <c r="D190" s="590" t="s">
        <v>3895</v>
      </c>
      <c r="E190" s="590" t="s">
        <v>5945</v>
      </c>
      <c r="F190" s="590" t="s">
        <v>5946</v>
      </c>
      <c r="G190" s="612"/>
    </row>
    <row r="191" spans="1:7" ht="24.95" customHeight="1" x14ac:dyDescent="0.45">
      <c r="A191" s="591">
        <v>188</v>
      </c>
      <c r="B191" s="592" t="s">
        <v>3896</v>
      </c>
      <c r="C191" s="591" t="s">
        <v>3869</v>
      </c>
      <c r="D191" s="593" t="s">
        <v>3897</v>
      </c>
      <c r="E191" s="593" t="s">
        <v>5947</v>
      </c>
      <c r="F191" s="593" t="s">
        <v>5948</v>
      </c>
      <c r="G191" s="611"/>
    </row>
    <row r="192" spans="1:7" ht="24.95" customHeight="1" x14ac:dyDescent="0.45">
      <c r="A192" s="588">
        <v>189</v>
      </c>
      <c r="B192" s="589" t="s">
        <v>3898</v>
      </c>
      <c r="C192" s="588" t="s">
        <v>3899</v>
      </c>
      <c r="D192" s="590" t="s">
        <v>5445</v>
      </c>
      <c r="E192" s="590" t="s">
        <v>5446</v>
      </c>
      <c r="F192" s="590" t="s">
        <v>841</v>
      </c>
      <c r="G192" s="612"/>
    </row>
    <row r="193" spans="1:7" ht="24.95" customHeight="1" x14ac:dyDescent="0.45">
      <c r="A193" s="591">
        <v>190</v>
      </c>
      <c r="B193" s="592" t="s">
        <v>3900</v>
      </c>
      <c r="C193" s="591" t="s">
        <v>3899</v>
      </c>
      <c r="D193" s="593" t="s">
        <v>3901</v>
      </c>
      <c r="E193" s="593" t="s">
        <v>3902</v>
      </c>
      <c r="F193" s="593" t="s">
        <v>841</v>
      </c>
      <c r="G193" s="611"/>
    </row>
    <row r="194" spans="1:7" ht="24.95" customHeight="1" x14ac:dyDescent="0.45">
      <c r="A194" s="588">
        <v>191</v>
      </c>
      <c r="B194" s="589" t="s">
        <v>3903</v>
      </c>
      <c r="C194" s="588" t="s">
        <v>3904</v>
      </c>
      <c r="D194" s="590" t="s">
        <v>3905</v>
      </c>
      <c r="E194" s="590" t="s">
        <v>3327</v>
      </c>
      <c r="F194" s="590" t="s">
        <v>841</v>
      </c>
      <c r="G194" s="612"/>
    </row>
    <row r="195" spans="1:7" ht="24.95" customHeight="1" x14ac:dyDescent="0.45">
      <c r="A195" s="591">
        <v>192</v>
      </c>
      <c r="B195" s="592" t="s">
        <v>3906</v>
      </c>
      <c r="C195" s="591" t="s">
        <v>3904</v>
      </c>
      <c r="D195" s="593" t="s">
        <v>3907</v>
      </c>
      <c r="E195" s="593" t="s">
        <v>3908</v>
      </c>
      <c r="F195" s="593" t="s">
        <v>841</v>
      </c>
      <c r="G195" s="611"/>
    </row>
    <row r="196" spans="1:7" ht="24.95" customHeight="1" x14ac:dyDescent="0.45">
      <c r="A196" s="588">
        <v>193</v>
      </c>
      <c r="B196" s="589" t="s">
        <v>3909</v>
      </c>
      <c r="C196" s="588" t="s">
        <v>3904</v>
      </c>
      <c r="D196" s="590" t="s">
        <v>3910</v>
      </c>
      <c r="E196" s="590" t="s">
        <v>3407</v>
      </c>
      <c r="F196" s="590" t="s">
        <v>841</v>
      </c>
      <c r="G196" s="612"/>
    </row>
    <row r="197" spans="1:7" ht="24.95" customHeight="1" x14ac:dyDescent="0.45">
      <c r="A197" s="591">
        <v>194</v>
      </c>
      <c r="B197" s="592" t="s">
        <v>910</v>
      </c>
      <c r="C197" s="591" t="s">
        <v>3904</v>
      </c>
      <c r="D197" s="593" t="s">
        <v>3911</v>
      </c>
      <c r="E197" s="593" t="s">
        <v>848</v>
      </c>
      <c r="F197" s="593" t="s">
        <v>841</v>
      </c>
      <c r="G197" s="611"/>
    </row>
    <row r="198" spans="1:7" ht="24.95" customHeight="1" x14ac:dyDescent="0.45">
      <c r="A198" s="588">
        <v>195</v>
      </c>
      <c r="B198" s="589" t="s">
        <v>3912</v>
      </c>
      <c r="C198" s="588" t="s">
        <v>3904</v>
      </c>
      <c r="D198" s="590" t="s">
        <v>3913</v>
      </c>
      <c r="E198" s="590" t="s">
        <v>3409</v>
      </c>
      <c r="F198" s="590" t="s">
        <v>841</v>
      </c>
      <c r="G198" s="612"/>
    </row>
    <row r="199" spans="1:7" ht="24.95" customHeight="1" x14ac:dyDescent="0.45">
      <c r="A199" s="591">
        <v>196</v>
      </c>
      <c r="B199" s="592" t="s">
        <v>3914</v>
      </c>
      <c r="C199" s="591" t="s">
        <v>3904</v>
      </c>
      <c r="D199" s="593" t="s">
        <v>3913</v>
      </c>
      <c r="E199" s="593" t="s">
        <v>3409</v>
      </c>
      <c r="F199" s="593" t="s">
        <v>841</v>
      </c>
      <c r="G199" s="611"/>
    </row>
    <row r="200" spans="1:7" ht="24.95" customHeight="1" x14ac:dyDescent="0.45">
      <c r="A200" s="588">
        <v>197</v>
      </c>
      <c r="B200" s="589" t="s">
        <v>911</v>
      </c>
      <c r="C200" s="588" t="s">
        <v>3904</v>
      </c>
      <c r="D200" s="590" t="s">
        <v>3915</v>
      </c>
      <c r="E200" s="590" t="s">
        <v>3670</v>
      </c>
      <c r="F200" s="590" t="s">
        <v>841</v>
      </c>
      <c r="G200" s="612"/>
    </row>
    <row r="201" spans="1:7" ht="24.95" customHeight="1" x14ac:dyDescent="0.45">
      <c r="A201" s="591">
        <v>198</v>
      </c>
      <c r="B201" s="592" t="s">
        <v>912</v>
      </c>
      <c r="C201" s="591" t="s">
        <v>556</v>
      </c>
      <c r="D201" s="593" t="s">
        <v>3905</v>
      </c>
      <c r="E201" s="593" t="s">
        <v>3327</v>
      </c>
      <c r="F201" s="593" t="s">
        <v>841</v>
      </c>
      <c r="G201" s="611"/>
    </row>
    <row r="202" spans="1:7" ht="24.95" customHeight="1" x14ac:dyDescent="0.45">
      <c r="A202" s="588">
        <v>199</v>
      </c>
      <c r="B202" s="589" t="s">
        <v>913</v>
      </c>
      <c r="C202" s="588" t="s">
        <v>556</v>
      </c>
      <c r="D202" s="590" t="s">
        <v>3905</v>
      </c>
      <c r="E202" s="590" t="s">
        <v>3327</v>
      </c>
      <c r="F202" s="590" t="s">
        <v>841</v>
      </c>
      <c r="G202" s="612"/>
    </row>
    <row r="203" spans="1:7" ht="24.95" customHeight="1" x14ac:dyDescent="0.45">
      <c r="A203" s="591">
        <v>200</v>
      </c>
      <c r="B203" s="592" t="s">
        <v>914</v>
      </c>
      <c r="C203" s="591" t="s">
        <v>51</v>
      </c>
      <c r="D203" s="593" t="s">
        <v>3777</v>
      </c>
      <c r="E203" s="593" t="s">
        <v>921</v>
      </c>
      <c r="F203" s="593" t="s">
        <v>841</v>
      </c>
      <c r="G203" s="611"/>
    </row>
    <row r="204" spans="1:7" ht="24.95" customHeight="1" x14ac:dyDescent="0.45">
      <c r="A204" s="588">
        <v>201</v>
      </c>
      <c r="B204" s="589" t="s">
        <v>915</v>
      </c>
      <c r="C204" s="588" t="s">
        <v>51</v>
      </c>
      <c r="D204" s="590" t="s">
        <v>5478</v>
      </c>
      <c r="E204" s="590" t="s">
        <v>5479</v>
      </c>
      <c r="F204" s="590" t="s">
        <v>841</v>
      </c>
      <c r="G204" s="612"/>
    </row>
    <row r="205" spans="1:7" ht="24.95" customHeight="1" x14ac:dyDescent="0.45">
      <c r="A205" s="591">
        <v>202</v>
      </c>
      <c r="B205" s="592" t="s">
        <v>3316</v>
      </c>
      <c r="C205" s="591" t="s">
        <v>51</v>
      </c>
      <c r="D205" s="593" t="s">
        <v>5480</v>
      </c>
      <c r="E205" s="593" t="s">
        <v>5481</v>
      </c>
      <c r="F205" s="593" t="s">
        <v>841</v>
      </c>
      <c r="G205" s="611"/>
    </row>
    <row r="206" spans="1:7" ht="24.95" customHeight="1" x14ac:dyDescent="0.45">
      <c r="A206" s="588">
        <v>203</v>
      </c>
      <c r="B206" s="589" t="s">
        <v>916</v>
      </c>
      <c r="C206" s="588" t="s">
        <v>51</v>
      </c>
      <c r="D206" s="590" t="s">
        <v>5482</v>
      </c>
      <c r="E206" s="590" t="s">
        <v>5483</v>
      </c>
      <c r="F206" s="590" t="s">
        <v>841</v>
      </c>
      <c r="G206" s="612"/>
    </row>
    <row r="207" spans="1:7" ht="24.95" customHeight="1" x14ac:dyDescent="0.45">
      <c r="A207" s="591">
        <v>204</v>
      </c>
      <c r="B207" s="592" t="s">
        <v>917</v>
      </c>
      <c r="C207" s="591" t="s">
        <v>3916</v>
      </c>
      <c r="D207" s="593" t="s">
        <v>5484</v>
      </c>
      <c r="E207" s="593" t="s">
        <v>5485</v>
      </c>
      <c r="F207" s="593" t="s">
        <v>841</v>
      </c>
      <c r="G207" s="611"/>
    </row>
    <row r="208" spans="1:7" ht="24.95" customHeight="1" x14ac:dyDescent="0.45">
      <c r="A208" s="588">
        <v>205</v>
      </c>
      <c r="B208" s="589" t="s">
        <v>918</v>
      </c>
      <c r="C208" s="588" t="s">
        <v>3916</v>
      </c>
      <c r="D208" s="590" t="s">
        <v>3703</v>
      </c>
      <c r="E208" s="590" t="s">
        <v>5949</v>
      </c>
      <c r="F208" s="590" t="s">
        <v>5950</v>
      </c>
      <c r="G208" s="612"/>
    </row>
    <row r="209" spans="1:7" ht="24.95" customHeight="1" x14ac:dyDescent="0.45">
      <c r="A209" s="591">
        <v>206</v>
      </c>
      <c r="B209" s="592" t="s">
        <v>919</v>
      </c>
      <c r="C209" s="591" t="s">
        <v>3714</v>
      </c>
      <c r="D209" s="593" t="s">
        <v>3917</v>
      </c>
      <c r="E209" s="593" t="s">
        <v>3317</v>
      </c>
      <c r="F209" s="593" t="s">
        <v>841</v>
      </c>
      <c r="G209" s="611"/>
    </row>
    <row r="210" spans="1:7" ht="24.95" customHeight="1" x14ac:dyDescent="0.45">
      <c r="A210" s="588">
        <v>207</v>
      </c>
      <c r="B210" s="589" t="s">
        <v>920</v>
      </c>
      <c r="C210" s="588" t="s">
        <v>3714</v>
      </c>
      <c r="D210" s="590" t="s">
        <v>3917</v>
      </c>
      <c r="E210" s="590" t="s">
        <v>3317</v>
      </c>
      <c r="F210" s="590" t="s">
        <v>841</v>
      </c>
      <c r="G210" s="612"/>
    </row>
    <row r="211" spans="1:7" ht="24.95" customHeight="1" x14ac:dyDescent="0.45">
      <c r="A211" s="591">
        <v>208</v>
      </c>
      <c r="B211" s="592" t="s">
        <v>3918</v>
      </c>
      <c r="C211" s="591" t="s">
        <v>556</v>
      </c>
      <c r="D211" s="593" t="s">
        <v>3919</v>
      </c>
      <c r="E211" s="593" t="s">
        <v>3920</v>
      </c>
      <c r="F211" s="593" t="s">
        <v>841</v>
      </c>
      <c r="G211" s="611"/>
    </row>
    <row r="212" spans="1:7" ht="24.95" customHeight="1" x14ac:dyDescent="0.45">
      <c r="A212" s="588">
        <v>209</v>
      </c>
      <c r="B212" s="589" t="s">
        <v>3921</v>
      </c>
      <c r="C212" s="588" t="s">
        <v>556</v>
      </c>
      <c r="D212" s="590" t="s">
        <v>3922</v>
      </c>
      <c r="E212" s="590" t="s">
        <v>3923</v>
      </c>
      <c r="F212" s="590" t="s">
        <v>841</v>
      </c>
      <c r="G212" s="612"/>
    </row>
    <row r="213" spans="1:7" ht="24.95" customHeight="1" x14ac:dyDescent="0.45">
      <c r="A213" s="591">
        <v>210</v>
      </c>
      <c r="B213" s="592" t="s">
        <v>3403</v>
      </c>
      <c r="C213" s="591" t="s">
        <v>3714</v>
      </c>
      <c r="D213" s="593" t="s">
        <v>3924</v>
      </c>
      <c r="E213" s="593" t="s">
        <v>3925</v>
      </c>
      <c r="F213" s="593" t="s">
        <v>841</v>
      </c>
      <c r="G213" s="611"/>
    </row>
    <row r="214" spans="1:7" ht="24.95" customHeight="1" x14ac:dyDescent="0.45">
      <c r="A214" s="588">
        <v>211</v>
      </c>
      <c r="B214" s="589" t="s">
        <v>3926</v>
      </c>
      <c r="C214" s="588" t="s">
        <v>556</v>
      </c>
      <c r="D214" s="590" t="s">
        <v>3927</v>
      </c>
      <c r="E214" s="590" t="s">
        <v>3928</v>
      </c>
      <c r="F214" s="590" t="s">
        <v>841</v>
      </c>
      <c r="G214" s="612"/>
    </row>
    <row r="215" spans="1:7" ht="24.95" customHeight="1" x14ac:dyDescent="0.45">
      <c r="A215" s="591">
        <v>212</v>
      </c>
      <c r="B215" s="592" t="s">
        <v>922</v>
      </c>
      <c r="C215" s="591" t="s">
        <v>556</v>
      </c>
      <c r="D215" s="593" t="s">
        <v>3929</v>
      </c>
      <c r="E215" s="593" t="s">
        <v>3930</v>
      </c>
      <c r="F215" s="593" t="s">
        <v>841</v>
      </c>
      <c r="G215" s="611"/>
    </row>
    <row r="216" spans="1:7" ht="24.95" customHeight="1" x14ac:dyDescent="0.45">
      <c r="A216" s="588">
        <v>213</v>
      </c>
      <c r="B216" s="589" t="s">
        <v>3318</v>
      </c>
      <c r="C216" s="588" t="s">
        <v>3714</v>
      </c>
      <c r="D216" s="590" t="s">
        <v>3931</v>
      </c>
      <c r="E216" s="590" t="s">
        <v>3385</v>
      </c>
      <c r="F216" s="590" t="s">
        <v>841</v>
      </c>
      <c r="G216" s="612"/>
    </row>
    <row r="217" spans="1:7" ht="24.95" customHeight="1" x14ac:dyDescent="0.45">
      <c r="A217" s="591">
        <v>214</v>
      </c>
      <c r="B217" s="592" t="s">
        <v>3404</v>
      </c>
      <c r="C217" s="591" t="s">
        <v>3714</v>
      </c>
      <c r="D217" s="593" t="s">
        <v>3777</v>
      </c>
      <c r="E217" s="593" t="s">
        <v>921</v>
      </c>
      <c r="F217" s="593" t="s">
        <v>841</v>
      </c>
      <c r="G217" s="611"/>
    </row>
    <row r="218" spans="1:7" ht="24.95" customHeight="1" x14ac:dyDescent="0.45">
      <c r="A218" s="588">
        <v>215</v>
      </c>
      <c r="B218" s="589" t="s">
        <v>924</v>
      </c>
      <c r="C218" s="588" t="s">
        <v>99</v>
      </c>
      <c r="D218" s="590" t="s">
        <v>3932</v>
      </c>
      <c r="E218" s="639">
        <v>2906.55</v>
      </c>
      <c r="F218" s="590" t="s">
        <v>841</v>
      </c>
      <c r="G218" s="612"/>
    </row>
    <row r="219" spans="1:7" ht="24.95" customHeight="1" x14ac:dyDescent="0.45">
      <c r="A219" s="591">
        <v>216</v>
      </c>
      <c r="B219" s="592" t="s">
        <v>925</v>
      </c>
      <c r="C219" s="591" t="s">
        <v>99</v>
      </c>
      <c r="D219" s="593" t="s">
        <v>3933</v>
      </c>
      <c r="E219" s="593" t="s">
        <v>3934</v>
      </c>
      <c r="F219" s="593" t="s">
        <v>841</v>
      </c>
      <c r="G219" s="611"/>
    </row>
    <row r="220" spans="1:7" ht="24.95" customHeight="1" x14ac:dyDescent="0.45">
      <c r="A220" s="588">
        <v>217</v>
      </c>
      <c r="B220" s="589" t="s">
        <v>926</v>
      </c>
      <c r="C220" s="588" t="s">
        <v>3869</v>
      </c>
      <c r="D220" s="590" t="s">
        <v>3727</v>
      </c>
      <c r="E220" s="590">
        <v>121.5</v>
      </c>
      <c r="F220" s="590" t="s">
        <v>841</v>
      </c>
      <c r="G220" s="612"/>
    </row>
    <row r="221" spans="1:7" ht="24.95" customHeight="1" x14ac:dyDescent="0.45">
      <c r="A221" s="591">
        <v>218</v>
      </c>
      <c r="B221" s="592" t="s">
        <v>927</v>
      </c>
      <c r="C221" s="591" t="s">
        <v>6</v>
      </c>
      <c r="D221" s="593" t="s">
        <v>5486</v>
      </c>
      <c r="E221" s="593">
        <v>397.2</v>
      </c>
      <c r="F221" s="593" t="s">
        <v>841</v>
      </c>
      <c r="G221" s="611"/>
    </row>
    <row r="222" spans="1:7" ht="24.95" customHeight="1" x14ac:dyDescent="0.45">
      <c r="A222" s="588">
        <v>219</v>
      </c>
      <c r="B222" s="589" t="s">
        <v>928</v>
      </c>
      <c r="C222" s="588" t="s">
        <v>6</v>
      </c>
      <c r="D222" s="590" t="s">
        <v>5487</v>
      </c>
      <c r="E222" s="590">
        <v>514.02</v>
      </c>
      <c r="F222" s="590" t="s">
        <v>841</v>
      </c>
      <c r="G222" s="612"/>
    </row>
    <row r="223" spans="1:7" ht="24.95" customHeight="1" x14ac:dyDescent="0.45">
      <c r="A223" s="591">
        <v>220</v>
      </c>
      <c r="B223" s="592" t="s">
        <v>3671</v>
      </c>
      <c r="C223" s="591" t="s">
        <v>6</v>
      </c>
      <c r="D223" s="593" t="s">
        <v>5488</v>
      </c>
      <c r="E223" s="593">
        <v>207.16</v>
      </c>
      <c r="F223" s="593" t="s">
        <v>841</v>
      </c>
      <c r="G223" s="611"/>
    </row>
    <row r="224" spans="1:7" ht="24.95" customHeight="1" x14ac:dyDescent="0.45">
      <c r="A224" s="588">
        <v>221</v>
      </c>
      <c r="B224" s="589" t="s">
        <v>3935</v>
      </c>
      <c r="C224" s="588" t="s">
        <v>6</v>
      </c>
      <c r="D224" s="590" t="s">
        <v>5489</v>
      </c>
      <c r="E224" s="590">
        <v>188.47</v>
      </c>
      <c r="F224" s="590" t="s">
        <v>841</v>
      </c>
      <c r="G224" s="612"/>
    </row>
    <row r="225" spans="1:7" ht="24.95" customHeight="1" x14ac:dyDescent="0.45">
      <c r="A225" s="591">
        <v>222</v>
      </c>
      <c r="B225" s="592" t="s">
        <v>3672</v>
      </c>
      <c r="C225" s="591" t="s">
        <v>6</v>
      </c>
      <c r="D225" s="593" t="s">
        <v>5490</v>
      </c>
      <c r="E225" s="593">
        <v>207.16</v>
      </c>
      <c r="F225" s="593" t="s">
        <v>841</v>
      </c>
      <c r="G225" s="611"/>
    </row>
    <row r="226" spans="1:7" ht="24.95" customHeight="1" x14ac:dyDescent="0.45">
      <c r="A226" s="588">
        <v>223</v>
      </c>
      <c r="B226" s="589" t="s">
        <v>3405</v>
      </c>
      <c r="C226" s="588" t="s">
        <v>6</v>
      </c>
      <c r="D226" s="590" t="s">
        <v>5491</v>
      </c>
      <c r="E226" s="590">
        <v>143.30000000000001</v>
      </c>
      <c r="F226" s="590" t="s">
        <v>841</v>
      </c>
      <c r="G226" s="612"/>
    </row>
    <row r="227" spans="1:7" ht="24.95" customHeight="1" x14ac:dyDescent="0.45">
      <c r="A227" s="591">
        <v>224</v>
      </c>
      <c r="B227" s="592" t="s">
        <v>3936</v>
      </c>
      <c r="C227" s="591" t="s">
        <v>6</v>
      </c>
      <c r="D227" s="593" t="s">
        <v>5492</v>
      </c>
      <c r="E227" s="593">
        <v>214.95</v>
      </c>
      <c r="F227" s="593" t="s">
        <v>841</v>
      </c>
      <c r="G227" s="611"/>
    </row>
    <row r="228" spans="1:7" ht="24.95" customHeight="1" x14ac:dyDescent="0.45">
      <c r="A228" s="588">
        <v>225</v>
      </c>
      <c r="B228" s="589" t="s">
        <v>3674</v>
      </c>
      <c r="C228" s="588" t="s">
        <v>6</v>
      </c>
      <c r="D228" s="590" t="s">
        <v>5493</v>
      </c>
      <c r="E228" s="590">
        <v>188.47</v>
      </c>
      <c r="F228" s="590" t="s">
        <v>841</v>
      </c>
      <c r="G228" s="612"/>
    </row>
    <row r="229" spans="1:7" ht="24.95" customHeight="1" x14ac:dyDescent="0.45">
      <c r="A229" s="591">
        <v>226</v>
      </c>
      <c r="B229" s="592" t="s">
        <v>930</v>
      </c>
      <c r="C229" s="591" t="s">
        <v>3714</v>
      </c>
      <c r="D229" s="593" t="s">
        <v>3901</v>
      </c>
      <c r="E229" s="593">
        <v>84.11</v>
      </c>
      <c r="F229" s="593" t="s">
        <v>841</v>
      </c>
      <c r="G229" s="611"/>
    </row>
    <row r="230" spans="1:7" ht="24.95" customHeight="1" x14ac:dyDescent="0.45">
      <c r="A230" s="588">
        <v>227</v>
      </c>
      <c r="B230" s="589" t="s">
        <v>3406</v>
      </c>
      <c r="C230" s="588" t="s">
        <v>3714</v>
      </c>
      <c r="D230" s="590" t="s">
        <v>3938</v>
      </c>
      <c r="E230" s="590">
        <v>85.12</v>
      </c>
      <c r="F230" s="590" t="s">
        <v>841</v>
      </c>
      <c r="G230" s="612"/>
    </row>
    <row r="231" spans="1:7" ht="24.95" customHeight="1" x14ac:dyDescent="0.45">
      <c r="A231" s="591">
        <v>228</v>
      </c>
      <c r="B231" s="592" t="s">
        <v>931</v>
      </c>
      <c r="C231" s="591" t="s">
        <v>3714</v>
      </c>
      <c r="D231" s="593" t="s">
        <v>3939</v>
      </c>
      <c r="E231" s="593">
        <v>84.11</v>
      </c>
      <c r="F231" s="593" t="s">
        <v>841</v>
      </c>
      <c r="G231" s="611"/>
    </row>
    <row r="232" spans="1:7" ht="24.95" customHeight="1" x14ac:dyDescent="0.45">
      <c r="A232" s="588">
        <v>229</v>
      </c>
      <c r="B232" s="589" t="s">
        <v>3320</v>
      </c>
      <c r="C232" s="588" t="s">
        <v>3844</v>
      </c>
      <c r="D232" s="590" t="s">
        <v>5494</v>
      </c>
      <c r="E232" s="590" t="s">
        <v>5495</v>
      </c>
      <c r="F232" s="590" t="s">
        <v>841</v>
      </c>
      <c r="G232" s="612"/>
    </row>
    <row r="233" spans="1:7" ht="24.95" customHeight="1" x14ac:dyDescent="0.45">
      <c r="A233" s="591">
        <v>230</v>
      </c>
      <c r="B233" s="592" t="s">
        <v>3321</v>
      </c>
      <c r="C233" s="591" t="s">
        <v>3844</v>
      </c>
      <c r="D233" s="593" t="s">
        <v>5496</v>
      </c>
      <c r="E233" s="593" t="s">
        <v>5951</v>
      </c>
      <c r="F233" s="593" t="s">
        <v>5952</v>
      </c>
      <c r="G233" s="611"/>
    </row>
    <row r="234" spans="1:7" ht="24.95" customHeight="1" x14ac:dyDescent="0.45">
      <c r="A234" s="588">
        <v>231</v>
      </c>
      <c r="B234" s="589" t="s">
        <v>932</v>
      </c>
      <c r="C234" s="588" t="s">
        <v>3714</v>
      </c>
      <c r="D234" s="590" t="s">
        <v>3940</v>
      </c>
      <c r="E234" s="590" t="s">
        <v>3941</v>
      </c>
      <c r="F234" s="590" t="s">
        <v>841</v>
      </c>
      <c r="G234" s="612"/>
    </row>
    <row r="235" spans="1:7" ht="24.95" customHeight="1" x14ac:dyDescent="0.45">
      <c r="A235" s="591">
        <v>232</v>
      </c>
      <c r="B235" s="592" t="s">
        <v>933</v>
      </c>
      <c r="C235" s="591" t="s">
        <v>3714</v>
      </c>
      <c r="D235" s="593" t="s">
        <v>3940</v>
      </c>
      <c r="E235" s="593" t="s">
        <v>3941</v>
      </c>
      <c r="F235" s="593" t="s">
        <v>841</v>
      </c>
      <c r="G235" s="611"/>
    </row>
    <row r="236" spans="1:7" ht="24.95" customHeight="1" x14ac:dyDescent="0.45">
      <c r="A236" s="588">
        <v>233</v>
      </c>
      <c r="B236" s="589" t="s">
        <v>934</v>
      </c>
      <c r="C236" s="588" t="s">
        <v>3714</v>
      </c>
      <c r="D236" s="590" t="s">
        <v>3942</v>
      </c>
      <c r="E236" s="590" t="s">
        <v>5953</v>
      </c>
      <c r="F236" s="590" t="s">
        <v>5954</v>
      </c>
      <c r="G236" s="612"/>
    </row>
    <row r="237" spans="1:7" ht="24.95" customHeight="1" x14ac:dyDescent="0.45">
      <c r="A237" s="591">
        <v>234</v>
      </c>
      <c r="B237" s="592" t="s">
        <v>935</v>
      </c>
      <c r="C237" s="591" t="s">
        <v>3714</v>
      </c>
      <c r="D237" s="593" t="s">
        <v>3790</v>
      </c>
      <c r="E237" s="593" t="s">
        <v>5955</v>
      </c>
      <c r="F237" s="593" t="s">
        <v>5956</v>
      </c>
      <c r="G237" s="611"/>
    </row>
    <row r="238" spans="1:7" ht="24.95" customHeight="1" x14ac:dyDescent="0.45">
      <c r="A238" s="588">
        <v>235</v>
      </c>
      <c r="B238" s="589" t="s">
        <v>936</v>
      </c>
      <c r="C238" s="588" t="s">
        <v>3943</v>
      </c>
      <c r="D238" s="590" t="s">
        <v>3770</v>
      </c>
      <c r="E238" s="590" t="s">
        <v>871</v>
      </c>
      <c r="F238" s="590" t="s">
        <v>841</v>
      </c>
      <c r="G238" s="612"/>
    </row>
    <row r="239" spans="1:7" ht="24.95" customHeight="1" x14ac:dyDescent="0.45">
      <c r="A239" s="591">
        <v>236</v>
      </c>
      <c r="B239" s="592" t="s">
        <v>3944</v>
      </c>
      <c r="C239" s="591" t="s">
        <v>3943</v>
      </c>
      <c r="D239" s="593" t="s">
        <v>3945</v>
      </c>
      <c r="E239" s="593" t="s">
        <v>3946</v>
      </c>
      <c r="F239" s="593" t="s">
        <v>841</v>
      </c>
      <c r="G239" s="611"/>
    </row>
    <row r="240" spans="1:7" ht="24.95" customHeight="1" x14ac:dyDescent="0.45">
      <c r="A240" s="588">
        <v>237</v>
      </c>
      <c r="B240" s="589" t="s">
        <v>937</v>
      </c>
      <c r="C240" s="588" t="s">
        <v>3947</v>
      </c>
      <c r="D240" s="590" t="s">
        <v>3948</v>
      </c>
      <c r="E240" s="590" t="s">
        <v>3322</v>
      </c>
      <c r="F240" s="590" t="s">
        <v>5957</v>
      </c>
      <c r="G240" s="612"/>
    </row>
    <row r="241" spans="1:7" ht="24.95" customHeight="1" x14ac:dyDescent="0.45">
      <c r="A241" s="591">
        <v>238</v>
      </c>
      <c r="B241" s="592" t="s">
        <v>3408</v>
      </c>
      <c r="C241" s="591" t="s">
        <v>3947</v>
      </c>
      <c r="D241" s="593" t="s">
        <v>3948</v>
      </c>
      <c r="E241" s="593" t="s">
        <v>3949</v>
      </c>
      <c r="F241" s="593" t="s">
        <v>841</v>
      </c>
      <c r="G241" s="611"/>
    </row>
    <row r="242" spans="1:7" ht="24.95" customHeight="1" x14ac:dyDescent="0.45">
      <c r="A242" s="588">
        <v>239</v>
      </c>
      <c r="B242" s="589" t="s">
        <v>3950</v>
      </c>
      <c r="C242" s="588" t="s">
        <v>3951</v>
      </c>
      <c r="D242" s="590" t="s">
        <v>3913</v>
      </c>
      <c r="E242" s="590" t="s">
        <v>3409</v>
      </c>
      <c r="F242" s="590" t="s">
        <v>841</v>
      </c>
      <c r="G242" s="612"/>
    </row>
    <row r="243" spans="1:7" ht="24.95" customHeight="1" x14ac:dyDescent="0.45">
      <c r="A243" s="591">
        <v>240</v>
      </c>
      <c r="B243" s="592" t="s">
        <v>3952</v>
      </c>
      <c r="C243" s="591" t="s">
        <v>3951</v>
      </c>
      <c r="D243" s="593" t="s">
        <v>5497</v>
      </c>
      <c r="E243" s="593" t="s">
        <v>5498</v>
      </c>
      <c r="F243" s="593" t="s">
        <v>841</v>
      </c>
      <c r="G243" s="611"/>
    </row>
    <row r="244" spans="1:7" ht="24.95" customHeight="1" x14ac:dyDescent="0.45">
      <c r="A244" s="588">
        <v>241</v>
      </c>
      <c r="B244" s="589" t="s">
        <v>3953</v>
      </c>
      <c r="C244" s="588" t="s">
        <v>3951</v>
      </c>
      <c r="D244" s="590" t="s">
        <v>3859</v>
      </c>
      <c r="E244" s="590" t="s">
        <v>3410</v>
      </c>
      <c r="F244" s="618"/>
      <c r="G244"/>
    </row>
    <row r="245" spans="1:7" ht="24.95" customHeight="1" x14ac:dyDescent="0.45">
      <c r="A245" s="594"/>
      <c r="B245"/>
      <c r="C245"/>
      <c r="D245"/>
      <c r="E245"/>
      <c r="F245"/>
      <c r="G245"/>
    </row>
    <row r="246" spans="1:7" ht="24.95" customHeight="1" x14ac:dyDescent="0.45">
      <c r="A246"/>
      <c r="B246"/>
      <c r="C246"/>
      <c r="D246"/>
      <c r="E246"/>
      <c r="F246"/>
      <c r="G246"/>
    </row>
    <row r="247" spans="1:7" ht="24.95" customHeight="1" x14ac:dyDescent="0.45">
      <c r="A247" s="595"/>
      <c r="B247"/>
      <c r="C247"/>
      <c r="D247"/>
      <c r="E247"/>
      <c r="F247"/>
      <c r="G247"/>
    </row>
    <row r="248" spans="1:7" ht="24.95" customHeight="1" x14ac:dyDescent="0.45">
      <c r="A248" s="270"/>
      <c r="B248" s="270"/>
      <c r="C248" s="270"/>
      <c r="D248" s="270"/>
      <c r="E248" s="270"/>
      <c r="F248" s="270"/>
      <c r="G248" s="270"/>
    </row>
    <row r="249" spans="1:7" ht="24.95" customHeight="1" x14ac:dyDescent="0.45">
      <c r="A249" s="270"/>
      <c r="B249" s="270"/>
      <c r="C249" s="270"/>
      <c r="D249" s="270"/>
      <c r="E249" s="270"/>
      <c r="F249" s="270"/>
      <c r="G249" s="270"/>
    </row>
    <row r="250" spans="1:7" ht="24.95" customHeight="1" x14ac:dyDescent="0.45">
      <c r="A250" s="269" t="s">
        <v>938</v>
      </c>
      <c r="C250" s="270"/>
      <c r="D250" s="270"/>
      <c r="E250" s="270"/>
      <c r="F250" s="270"/>
      <c r="G250" s="270"/>
    </row>
  </sheetData>
  <mergeCells count="2">
    <mergeCell ref="A1:E1"/>
    <mergeCell ref="A2:F2"/>
  </mergeCells>
  <printOptions horizontalCentered="1"/>
  <pageMargins left="0.19685039370078741" right="0" top="0.59055118110236227" bottom="0.19685039370078741" header="0" footer="0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">
    <tabColor rgb="FFFF0000"/>
  </sheetPr>
  <dimension ref="A1:F2998"/>
  <sheetViews>
    <sheetView topLeftCell="B88" workbookViewId="0">
      <selection activeCell="B6" sqref="B6"/>
    </sheetView>
  </sheetViews>
  <sheetFormatPr defaultColWidth="53.875" defaultRowHeight="21" customHeight="1" x14ac:dyDescent="0.45"/>
  <cols>
    <col min="1" max="1" width="11.875" style="177" hidden="1" customWidth="1"/>
    <col min="2" max="2" width="71.125" style="150" customWidth="1"/>
    <col min="3" max="3" width="11.75" style="296" customWidth="1"/>
    <col min="4" max="4" width="14.75" style="245" customWidth="1"/>
    <col min="5" max="5" width="11.25" style="270" customWidth="1"/>
    <col min="6" max="16384" width="53.875" style="270"/>
  </cols>
  <sheetData>
    <row r="1" spans="1:6" ht="23.1" customHeight="1" x14ac:dyDescent="0.45">
      <c r="A1" s="615" t="s">
        <v>5500</v>
      </c>
      <c r="B1" s="616" t="s">
        <v>6007</v>
      </c>
      <c r="C1"/>
      <c r="D1"/>
      <c r="E1"/>
      <c r="F1"/>
    </row>
    <row r="2" spans="1:6" ht="23.1" customHeight="1" x14ac:dyDescent="0.45">
      <c r="A2" s="615" t="s">
        <v>5501</v>
      </c>
      <c r="B2"/>
      <c r="C2"/>
      <c r="D2"/>
      <c r="E2"/>
      <c r="F2"/>
    </row>
    <row r="3" spans="1:6" ht="23.25" customHeight="1" x14ac:dyDescent="0.45">
      <c r="A3" s="617"/>
      <c r="B3"/>
      <c r="C3"/>
      <c r="D3"/>
      <c r="E3"/>
      <c r="F3"/>
    </row>
    <row r="4" spans="1:6" ht="23.1" customHeight="1" x14ac:dyDescent="0.45">
      <c r="A4" s="617"/>
      <c r="B4"/>
      <c r="C4"/>
      <c r="D4"/>
      <c r="E4"/>
      <c r="F4"/>
    </row>
    <row r="5" spans="1:6" ht="23.1" customHeight="1" x14ac:dyDescent="0.45">
      <c r="A5"/>
      <c r="B5"/>
      <c r="C5"/>
      <c r="D5"/>
      <c r="E5"/>
      <c r="F5"/>
    </row>
    <row r="6" spans="1:6" ht="23.1" customHeight="1" x14ac:dyDescent="0.45">
      <c r="A6" s="619" t="s">
        <v>5958</v>
      </c>
      <c r="B6"/>
      <c r="C6"/>
      <c r="D6"/>
      <c r="E6"/>
      <c r="F6"/>
    </row>
    <row r="7" spans="1:6" ht="23.1" customHeight="1" x14ac:dyDescent="0.45">
      <c r="A7" s="620" t="s">
        <v>5959</v>
      </c>
      <c r="B7"/>
      <c r="C7"/>
      <c r="D7"/>
      <c r="E7"/>
      <c r="F7"/>
    </row>
    <row r="8" spans="1:6" ht="23.1" customHeight="1" x14ac:dyDescent="0.45">
      <c r="A8" s="621"/>
      <c r="B8"/>
      <c r="C8"/>
      <c r="D8"/>
      <c r="E8"/>
      <c r="F8"/>
    </row>
    <row r="9" spans="1:6" ht="23.1" customHeight="1" x14ac:dyDescent="0.45">
      <c r="A9" s="613"/>
      <c r="B9" s="614"/>
      <c r="C9" s="614"/>
      <c r="D9" s="614"/>
      <c r="E9" s="614"/>
      <c r="F9" s="603"/>
    </row>
    <row r="10" spans="1:6" ht="23.1" customHeight="1" x14ac:dyDescent="0.45">
      <c r="A10" s="596">
        <v>101000000000000</v>
      </c>
      <c r="B10" s="597" t="s">
        <v>198</v>
      </c>
      <c r="C10" s="598" t="s">
        <v>2</v>
      </c>
      <c r="D10" s="598" t="s">
        <v>197</v>
      </c>
      <c r="E10" s="598" t="s">
        <v>5499</v>
      </c>
      <c r="F10" s="604"/>
    </row>
    <row r="11" spans="1:6" ht="23.1" customHeight="1" x14ac:dyDescent="0.45">
      <c r="A11" s="599">
        <v>101010100000000</v>
      </c>
      <c r="B11" s="1111" t="s">
        <v>3445</v>
      </c>
      <c r="C11" s="1112"/>
      <c r="D11" s="1112"/>
      <c r="E11" s="1112"/>
      <c r="F11" s="1113"/>
    </row>
    <row r="12" spans="1:6" ht="23.1" customHeight="1" x14ac:dyDescent="0.45">
      <c r="A12" s="600">
        <v>101010100100000</v>
      </c>
      <c r="B12" s="601" t="s">
        <v>940</v>
      </c>
      <c r="C12" s="600" t="s">
        <v>6</v>
      </c>
      <c r="D12" s="602" t="s">
        <v>3954</v>
      </c>
      <c r="E12" s="622">
        <v>2430</v>
      </c>
      <c r="F12" s="604"/>
    </row>
    <row r="13" spans="1:6" ht="23.1" customHeight="1" x14ac:dyDescent="0.45">
      <c r="A13" s="600">
        <v>101010100200000</v>
      </c>
      <c r="B13" s="601" t="s">
        <v>941</v>
      </c>
      <c r="C13" s="600" t="s">
        <v>6</v>
      </c>
      <c r="D13" s="602" t="s">
        <v>3955</v>
      </c>
      <c r="E13" s="622">
        <v>2470</v>
      </c>
      <c r="F13" s="604"/>
    </row>
    <row r="14" spans="1:6" ht="23.1" customHeight="1" x14ac:dyDescent="0.45">
      <c r="A14" s="600">
        <v>101010100300000</v>
      </c>
      <c r="B14" s="601" t="s">
        <v>942</v>
      </c>
      <c r="C14" s="600" t="s">
        <v>6</v>
      </c>
      <c r="D14" s="602" t="s">
        <v>3956</v>
      </c>
      <c r="E14" s="622">
        <v>2510</v>
      </c>
      <c r="F14" s="604"/>
    </row>
    <row r="15" spans="1:6" ht="23.1" customHeight="1" x14ac:dyDescent="0.45">
      <c r="A15" s="600">
        <v>101010100400000</v>
      </c>
      <c r="B15" s="601" t="s">
        <v>943</v>
      </c>
      <c r="C15" s="600" t="s">
        <v>6</v>
      </c>
      <c r="D15" s="602" t="s">
        <v>3957</v>
      </c>
      <c r="E15" s="622">
        <v>2550</v>
      </c>
      <c r="F15" s="604"/>
    </row>
    <row r="16" spans="1:6" ht="23.1" customHeight="1" x14ac:dyDescent="0.45">
      <c r="A16" s="600">
        <v>101010100500000</v>
      </c>
      <c r="B16" s="601" t="s">
        <v>944</v>
      </c>
      <c r="C16" s="600" t="s">
        <v>6</v>
      </c>
      <c r="D16" s="602" t="s">
        <v>3958</v>
      </c>
      <c r="E16" s="622">
        <v>2630</v>
      </c>
      <c r="F16" s="604"/>
    </row>
    <row r="17" spans="1:6" ht="23.1" customHeight="1" x14ac:dyDescent="0.45">
      <c r="A17" s="600">
        <v>101010100600000</v>
      </c>
      <c r="B17" s="601" t="s">
        <v>945</v>
      </c>
      <c r="C17" s="600" t="s">
        <v>6</v>
      </c>
      <c r="D17" s="602" t="s">
        <v>3959</v>
      </c>
      <c r="E17" s="622">
        <v>2680</v>
      </c>
      <c r="F17" s="604"/>
    </row>
    <row r="18" spans="1:6" ht="23.1" customHeight="1" x14ac:dyDescent="0.45">
      <c r="A18" s="600">
        <v>101010100700000</v>
      </c>
      <c r="B18" s="601" t="s">
        <v>946</v>
      </c>
      <c r="C18" s="600" t="s">
        <v>6</v>
      </c>
      <c r="D18" s="602" t="s">
        <v>3960</v>
      </c>
      <c r="E18" s="622">
        <v>2740</v>
      </c>
      <c r="F18" s="604"/>
    </row>
    <row r="19" spans="1:6" ht="23.1" customHeight="1" x14ac:dyDescent="0.45">
      <c r="A19" s="600">
        <v>101010100800000</v>
      </c>
      <c r="B19" s="601" t="s">
        <v>947</v>
      </c>
      <c r="C19" s="600" t="s">
        <v>6</v>
      </c>
      <c r="D19" s="602" t="s">
        <v>3961</v>
      </c>
      <c r="E19" s="622">
        <v>2810</v>
      </c>
      <c r="F19" s="604"/>
    </row>
    <row r="20" spans="1:6" ht="23.1" customHeight="1" x14ac:dyDescent="0.45">
      <c r="A20" s="605"/>
      <c r="B20"/>
      <c r="C20"/>
      <c r="D20"/>
      <c r="E20"/>
      <c r="F20" s="604"/>
    </row>
    <row r="21" spans="1:6" ht="23.1" customHeight="1" x14ac:dyDescent="0.45">
      <c r="A21" s="596">
        <v>200000000000000</v>
      </c>
      <c r="B21" s="597" t="s">
        <v>199</v>
      </c>
      <c r="C21" s="598" t="s">
        <v>2</v>
      </c>
      <c r="D21" s="598" t="s">
        <v>197</v>
      </c>
      <c r="E21" s="598" t="s">
        <v>5499</v>
      </c>
      <c r="F21" s="604"/>
    </row>
    <row r="22" spans="1:6" ht="23.1" customHeight="1" x14ac:dyDescent="0.45">
      <c r="A22" s="599">
        <v>201000000000000</v>
      </c>
      <c r="B22" s="1111" t="s">
        <v>200</v>
      </c>
      <c r="C22" s="1112"/>
      <c r="D22" s="1112"/>
      <c r="E22" s="1112"/>
      <c r="F22" s="1113"/>
    </row>
    <row r="23" spans="1:6" ht="23.1" customHeight="1" x14ac:dyDescent="0.45">
      <c r="A23" s="599">
        <v>201010000000000</v>
      </c>
      <c r="B23" s="1111" t="s">
        <v>948</v>
      </c>
      <c r="C23" s="1112"/>
      <c r="D23" s="1112"/>
      <c r="E23" s="1112"/>
      <c r="F23" s="1113"/>
    </row>
    <row r="24" spans="1:6" ht="23.1" customHeight="1" x14ac:dyDescent="0.45">
      <c r="A24" s="600">
        <v>201010100100000</v>
      </c>
      <c r="B24" s="601" t="s">
        <v>949</v>
      </c>
      <c r="C24" s="600" t="s">
        <v>3698</v>
      </c>
      <c r="D24" s="602" t="s">
        <v>3962</v>
      </c>
      <c r="E24" s="602">
        <v>7</v>
      </c>
      <c r="F24" s="604"/>
    </row>
    <row r="25" spans="1:6" ht="23.1" customHeight="1" x14ac:dyDescent="0.45">
      <c r="A25" s="600">
        <v>201010100300000</v>
      </c>
      <c r="B25" s="601" t="s">
        <v>950</v>
      </c>
      <c r="C25" s="600" t="s">
        <v>3698</v>
      </c>
      <c r="D25" s="602" t="s">
        <v>3963</v>
      </c>
      <c r="E25" s="602">
        <v>12.5</v>
      </c>
      <c r="F25" s="604"/>
    </row>
    <row r="26" spans="1:6" ht="23.1" customHeight="1" x14ac:dyDescent="0.45">
      <c r="A26" s="600">
        <v>201010100400000</v>
      </c>
      <c r="B26" s="601" t="s">
        <v>951</v>
      </c>
      <c r="C26" s="600" t="s">
        <v>3698</v>
      </c>
      <c r="D26" s="602" t="s">
        <v>3964</v>
      </c>
      <c r="E26" s="602">
        <v>14</v>
      </c>
      <c r="F26" s="604"/>
    </row>
    <row r="27" spans="1:6" ht="23.1" customHeight="1" x14ac:dyDescent="0.45">
      <c r="A27" s="600">
        <v>201010100600000</v>
      </c>
      <c r="B27" s="601" t="s">
        <v>952</v>
      </c>
      <c r="C27" s="600" t="s">
        <v>3698</v>
      </c>
      <c r="D27" s="602" t="s">
        <v>3965</v>
      </c>
      <c r="E27" s="602">
        <v>25</v>
      </c>
      <c r="F27" s="604"/>
    </row>
    <row r="28" spans="1:6" ht="23.1" customHeight="1" x14ac:dyDescent="0.45">
      <c r="A28" s="600">
        <v>201010100700000</v>
      </c>
      <c r="B28" s="601" t="s">
        <v>953</v>
      </c>
      <c r="C28" s="600" t="s">
        <v>3698</v>
      </c>
      <c r="D28" s="602" t="s">
        <v>3966</v>
      </c>
      <c r="E28" s="602">
        <v>30</v>
      </c>
      <c r="F28" s="604"/>
    </row>
    <row r="29" spans="1:6" ht="23.1" customHeight="1" x14ac:dyDescent="0.45">
      <c r="A29" s="600">
        <v>201010100800000</v>
      </c>
      <c r="B29" s="601" t="s">
        <v>954</v>
      </c>
      <c r="C29" s="600" t="s">
        <v>3698</v>
      </c>
      <c r="D29" s="602" t="s">
        <v>3967</v>
      </c>
      <c r="E29" s="602">
        <v>60</v>
      </c>
      <c r="F29" s="604"/>
    </row>
    <row r="30" spans="1:6" ht="23.1" customHeight="1" x14ac:dyDescent="0.45">
      <c r="A30" s="599">
        <v>201020000000000</v>
      </c>
      <c r="B30" s="1111" t="s">
        <v>955</v>
      </c>
      <c r="C30" s="1112"/>
      <c r="D30" s="1112"/>
      <c r="E30" s="1112"/>
      <c r="F30" s="1113"/>
    </row>
    <row r="31" spans="1:6" ht="23.1" customHeight="1" x14ac:dyDescent="0.45">
      <c r="A31" s="600">
        <v>201020100600000</v>
      </c>
      <c r="B31" s="601" t="s">
        <v>956</v>
      </c>
      <c r="C31" s="600" t="s">
        <v>7</v>
      </c>
      <c r="D31" s="602" t="s">
        <v>3968</v>
      </c>
      <c r="E31" s="602">
        <v>225</v>
      </c>
      <c r="F31" s="604"/>
    </row>
    <row r="32" spans="1:6" ht="23.1" customHeight="1" x14ac:dyDescent="0.45">
      <c r="A32" s="600">
        <v>201020100700000</v>
      </c>
      <c r="B32" s="601" t="s">
        <v>957</v>
      </c>
      <c r="C32" s="600" t="s">
        <v>7</v>
      </c>
      <c r="D32" s="602" t="s">
        <v>3713</v>
      </c>
      <c r="E32" s="602">
        <v>300</v>
      </c>
      <c r="F32" s="604"/>
    </row>
    <row r="33" spans="1:6" ht="23.1" customHeight="1" x14ac:dyDescent="0.45">
      <c r="A33" s="600">
        <v>201020100800000</v>
      </c>
      <c r="B33" s="601" t="s">
        <v>958</v>
      </c>
      <c r="C33" s="600" t="s">
        <v>7</v>
      </c>
      <c r="D33" s="602" t="s">
        <v>3969</v>
      </c>
      <c r="E33" s="602">
        <v>375</v>
      </c>
      <c r="F33" s="604"/>
    </row>
    <row r="34" spans="1:6" ht="23.1" customHeight="1" x14ac:dyDescent="0.45">
      <c r="A34" s="600">
        <v>201020100900000</v>
      </c>
      <c r="B34" s="601" t="s">
        <v>959</v>
      </c>
      <c r="C34" s="600" t="s">
        <v>7</v>
      </c>
      <c r="D34" s="602" t="s">
        <v>3970</v>
      </c>
      <c r="E34" s="602">
        <v>450</v>
      </c>
      <c r="F34" s="604"/>
    </row>
    <row r="35" spans="1:6" ht="23.1" customHeight="1" x14ac:dyDescent="0.45">
      <c r="A35" s="600">
        <v>201020101000000</v>
      </c>
      <c r="B35" s="601" t="s">
        <v>960</v>
      </c>
      <c r="C35" s="600" t="s">
        <v>7</v>
      </c>
      <c r="D35" s="602" t="s">
        <v>3971</v>
      </c>
      <c r="E35" s="602">
        <v>600</v>
      </c>
      <c r="F35" s="604"/>
    </row>
    <row r="36" spans="1:6" ht="23.1" customHeight="1" x14ac:dyDescent="0.45">
      <c r="A36" s="600">
        <v>201020101500000</v>
      </c>
      <c r="B36" s="601" t="s">
        <v>3446</v>
      </c>
      <c r="C36" s="600" t="s">
        <v>7</v>
      </c>
      <c r="D36" s="602" t="s">
        <v>3972</v>
      </c>
      <c r="E36" s="602">
        <v>210</v>
      </c>
      <c r="F36" s="604"/>
    </row>
    <row r="37" spans="1:6" ht="23.1" customHeight="1" x14ac:dyDescent="0.45">
      <c r="A37" s="600">
        <v>201020101600000</v>
      </c>
      <c r="B37" s="601" t="s">
        <v>3447</v>
      </c>
      <c r="C37" s="600" t="s">
        <v>7</v>
      </c>
      <c r="D37" s="602" t="s">
        <v>3973</v>
      </c>
      <c r="E37" s="602">
        <v>252</v>
      </c>
      <c r="F37" s="604"/>
    </row>
    <row r="38" spans="1:6" ht="23.1" customHeight="1" x14ac:dyDescent="0.45">
      <c r="A38" s="600">
        <v>201020101700000</v>
      </c>
      <c r="B38" s="601" t="s">
        <v>3448</v>
      </c>
      <c r="C38" s="600" t="s">
        <v>7</v>
      </c>
      <c r="D38" s="602" t="s">
        <v>3974</v>
      </c>
      <c r="E38" s="602">
        <v>280</v>
      </c>
      <c r="F38" s="604"/>
    </row>
    <row r="39" spans="1:6" ht="23.1" customHeight="1" x14ac:dyDescent="0.45">
      <c r="A39" s="605"/>
      <c r="B39"/>
      <c r="C39"/>
      <c r="D39"/>
      <c r="E39"/>
      <c r="F39" s="604"/>
    </row>
    <row r="40" spans="1:6" ht="23.1" customHeight="1" x14ac:dyDescent="0.45">
      <c r="A40" s="596">
        <v>202000000000000</v>
      </c>
      <c r="B40" s="597" t="s">
        <v>201</v>
      </c>
      <c r="C40" s="598" t="s">
        <v>2</v>
      </c>
      <c r="D40" s="598" t="s">
        <v>197</v>
      </c>
      <c r="E40" s="598" t="s">
        <v>5499</v>
      </c>
      <c r="F40" s="604"/>
    </row>
    <row r="41" spans="1:6" ht="23.1" customHeight="1" x14ac:dyDescent="0.45">
      <c r="A41" s="600">
        <v>202010100100000</v>
      </c>
      <c r="B41" s="601" t="s">
        <v>961</v>
      </c>
      <c r="C41" s="600" t="s">
        <v>12</v>
      </c>
      <c r="D41" s="602" t="s">
        <v>3975</v>
      </c>
      <c r="E41" s="602">
        <v>288</v>
      </c>
      <c r="F41" s="604"/>
    </row>
    <row r="42" spans="1:6" ht="23.1" customHeight="1" x14ac:dyDescent="0.45">
      <c r="A42" s="600">
        <v>202010100200000</v>
      </c>
      <c r="B42" s="601" t="s">
        <v>962</v>
      </c>
      <c r="C42" s="600" t="s">
        <v>12</v>
      </c>
      <c r="D42" s="602" t="s">
        <v>3976</v>
      </c>
      <c r="E42" s="602">
        <v>432</v>
      </c>
      <c r="F42" s="604"/>
    </row>
    <row r="43" spans="1:6" ht="23.1" customHeight="1" x14ac:dyDescent="0.45">
      <c r="A43" s="600">
        <v>202010100300000</v>
      </c>
      <c r="B43" s="601" t="s">
        <v>963</v>
      </c>
      <c r="C43" s="600" t="s">
        <v>12</v>
      </c>
      <c r="D43" s="602" t="s">
        <v>3977</v>
      </c>
      <c r="E43" s="602">
        <v>576</v>
      </c>
      <c r="F43" s="604"/>
    </row>
    <row r="44" spans="1:6" ht="23.1" customHeight="1" x14ac:dyDescent="0.45">
      <c r="A44" s="600">
        <v>202010100400000</v>
      </c>
      <c r="B44" s="601" t="s">
        <v>964</v>
      </c>
      <c r="C44" s="600" t="s">
        <v>12</v>
      </c>
      <c r="D44" s="602" t="s">
        <v>3978</v>
      </c>
      <c r="E44" s="602">
        <v>720</v>
      </c>
      <c r="F44" s="604"/>
    </row>
    <row r="45" spans="1:6" ht="23.1" customHeight="1" x14ac:dyDescent="0.45">
      <c r="A45" s="600">
        <v>202010100500000</v>
      </c>
      <c r="B45" s="601" t="s">
        <v>965</v>
      </c>
      <c r="C45" s="600" t="s">
        <v>12</v>
      </c>
      <c r="D45" s="602" t="s">
        <v>3979</v>
      </c>
      <c r="E45" s="602">
        <v>864</v>
      </c>
      <c r="F45" s="604"/>
    </row>
    <row r="46" spans="1:6" ht="23.1" customHeight="1" x14ac:dyDescent="0.45">
      <c r="A46" s="605"/>
      <c r="B46"/>
      <c r="C46"/>
      <c r="D46"/>
      <c r="E46"/>
      <c r="F46" s="604"/>
    </row>
    <row r="47" spans="1:6" ht="23.1" customHeight="1" x14ac:dyDescent="0.45">
      <c r="A47" s="596">
        <v>203000000000000</v>
      </c>
      <c r="B47" s="597" t="s">
        <v>202</v>
      </c>
      <c r="C47" s="598" t="s">
        <v>2</v>
      </c>
      <c r="D47" s="598" t="s">
        <v>197</v>
      </c>
      <c r="E47" s="598" t="s">
        <v>5499</v>
      </c>
      <c r="F47" s="604"/>
    </row>
    <row r="48" spans="1:6" ht="23.1" customHeight="1" x14ac:dyDescent="0.45">
      <c r="A48" s="599">
        <v>203010100000000</v>
      </c>
      <c r="B48" s="1111" t="s">
        <v>966</v>
      </c>
      <c r="C48" s="1112"/>
      <c r="D48" s="1112"/>
      <c r="E48" s="1112"/>
      <c r="F48" s="1113"/>
    </row>
    <row r="49" spans="1:6" ht="23.1" customHeight="1" x14ac:dyDescent="0.45">
      <c r="A49" s="600">
        <v>203010100100000</v>
      </c>
      <c r="B49" s="601" t="s">
        <v>967</v>
      </c>
      <c r="C49" s="600" t="s">
        <v>3698</v>
      </c>
      <c r="D49" s="602" t="s">
        <v>3980</v>
      </c>
      <c r="E49" s="602">
        <v>8</v>
      </c>
      <c r="F49" s="604"/>
    </row>
    <row r="50" spans="1:6" ht="23.1" customHeight="1" x14ac:dyDescent="0.45">
      <c r="A50" s="600">
        <v>203010100200000</v>
      </c>
      <c r="B50" s="601" t="s">
        <v>968</v>
      </c>
      <c r="C50" s="600" t="s">
        <v>3698</v>
      </c>
      <c r="D50" s="602" t="s">
        <v>3981</v>
      </c>
      <c r="E50" s="602">
        <v>10</v>
      </c>
      <c r="F50" s="604"/>
    </row>
    <row r="51" spans="1:6" ht="23.1" customHeight="1" x14ac:dyDescent="0.45">
      <c r="A51" s="600">
        <v>203010100300000</v>
      </c>
      <c r="B51" s="601" t="s">
        <v>969</v>
      </c>
      <c r="C51" s="600" t="s">
        <v>3698</v>
      </c>
      <c r="D51" s="602" t="s">
        <v>3981</v>
      </c>
      <c r="E51" s="602">
        <v>10</v>
      </c>
      <c r="F51" s="604"/>
    </row>
    <row r="52" spans="1:6" ht="23.1" customHeight="1" x14ac:dyDescent="0.45">
      <c r="A52" s="600">
        <v>203010100500000</v>
      </c>
      <c r="B52" s="601" t="s">
        <v>970</v>
      </c>
      <c r="C52" s="600" t="s">
        <v>3698</v>
      </c>
      <c r="D52" s="602" t="s">
        <v>3964</v>
      </c>
      <c r="E52" s="602">
        <v>14</v>
      </c>
      <c r="F52" s="604"/>
    </row>
    <row r="53" spans="1:6" ht="23.1" customHeight="1" x14ac:dyDescent="0.45">
      <c r="A53" s="600">
        <v>203010100600000</v>
      </c>
      <c r="B53" s="601" t="s">
        <v>971</v>
      </c>
      <c r="C53" s="600" t="s">
        <v>3698</v>
      </c>
      <c r="D53" s="602" t="s">
        <v>3982</v>
      </c>
      <c r="E53" s="602">
        <v>16</v>
      </c>
      <c r="F53" s="604"/>
    </row>
    <row r="54" spans="1:6" ht="23.1" customHeight="1" x14ac:dyDescent="0.45">
      <c r="A54" s="600">
        <v>203010100700000</v>
      </c>
      <c r="B54" s="601" t="s">
        <v>972</v>
      </c>
      <c r="C54" s="600" t="s">
        <v>3698</v>
      </c>
      <c r="D54" s="602" t="s">
        <v>3983</v>
      </c>
      <c r="E54" s="602">
        <v>12</v>
      </c>
      <c r="F54" s="604"/>
    </row>
    <row r="55" spans="1:6" ht="23.1" customHeight="1" x14ac:dyDescent="0.45">
      <c r="A55" s="600">
        <v>203010100800000</v>
      </c>
      <c r="B55" s="601" t="s">
        <v>973</v>
      </c>
      <c r="C55" s="600" t="s">
        <v>3698</v>
      </c>
      <c r="D55" s="602" t="s">
        <v>3984</v>
      </c>
      <c r="E55" s="602">
        <v>15</v>
      </c>
      <c r="F55" s="604"/>
    </row>
    <row r="56" spans="1:6" ht="23.1" customHeight="1" x14ac:dyDescent="0.45">
      <c r="A56" s="600">
        <v>203010100900000</v>
      </c>
      <c r="B56" s="601" t="s">
        <v>974</v>
      </c>
      <c r="C56" s="600" t="s">
        <v>3698</v>
      </c>
      <c r="D56" s="602" t="s">
        <v>3984</v>
      </c>
      <c r="E56" s="602">
        <v>15</v>
      </c>
      <c r="F56" s="604"/>
    </row>
    <row r="57" spans="1:6" ht="23.1" customHeight="1" x14ac:dyDescent="0.45">
      <c r="A57" s="600">
        <v>203010101000000</v>
      </c>
      <c r="B57" s="601" t="s">
        <v>975</v>
      </c>
      <c r="C57" s="600" t="s">
        <v>3698</v>
      </c>
      <c r="D57" s="602" t="s">
        <v>3985</v>
      </c>
      <c r="E57" s="602">
        <v>13</v>
      </c>
      <c r="F57" s="604"/>
    </row>
    <row r="58" spans="1:6" ht="23.1" customHeight="1" x14ac:dyDescent="0.45">
      <c r="A58" s="600">
        <v>203010101100000</v>
      </c>
      <c r="B58" s="601" t="s">
        <v>976</v>
      </c>
      <c r="C58" s="600" t="s">
        <v>3698</v>
      </c>
      <c r="D58" s="602" t="s">
        <v>3984</v>
      </c>
      <c r="E58" s="602">
        <v>15</v>
      </c>
      <c r="F58" s="604"/>
    </row>
    <row r="59" spans="1:6" ht="23.1" customHeight="1" x14ac:dyDescent="0.45">
      <c r="A59" s="600">
        <v>203010101200000</v>
      </c>
      <c r="B59" s="601" t="s">
        <v>977</v>
      </c>
      <c r="C59" s="600" t="s">
        <v>3698</v>
      </c>
      <c r="D59" s="602" t="s">
        <v>3964</v>
      </c>
      <c r="E59" s="602">
        <v>14</v>
      </c>
      <c r="F59" s="604"/>
    </row>
    <row r="60" spans="1:6" ht="23.1" customHeight="1" x14ac:dyDescent="0.45">
      <c r="A60" s="600">
        <v>203010101300000</v>
      </c>
      <c r="B60" s="601" t="s">
        <v>978</v>
      </c>
      <c r="C60" s="600" t="s">
        <v>3698</v>
      </c>
      <c r="D60" s="602" t="s">
        <v>3984</v>
      </c>
      <c r="E60" s="602">
        <v>15</v>
      </c>
      <c r="F60" s="604"/>
    </row>
    <row r="61" spans="1:6" ht="23.1" customHeight="1" x14ac:dyDescent="0.45">
      <c r="A61" s="600">
        <v>203010101400000</v>
      </c>
      <c r="B61" s="601" t="s">
        <v>979</v>
      </c>
      <c r="C61" s="600" t="s">
        <v>3698</v>
      </c>
      <c r="D61" s="602" t="s">
        <v>3984</v>
      </c>
      <c r="E61" s="602">
        <v>15</v>
      </c>
      <c r="F61" s="604"/>
    </row>
    <row r="62" spans="1:6" ht="23.1" customHeight="1" x14ac:dyDescent="0.45">
      <c r="A62" s="600">
        <v>203010101500000</v>
      </c>
      <c r="B62" s="601" t="s">
        <v>980</v>
      </c>
      <c r="C62" s="600" t="s">
        <v>3698</v>
      </c>
      <c r="D62" s="602" t="s">
        <v>3984</v>
      </c>
      <c r="E62" s="602">
        <v>15</v>
      </c>
      <c r="F62" s="604"/>
    </row>
    <row r="63" spans="1:6" ht="23.1" customHeight="1" x14ac:dyDescent="0.45">
      <c r="A63" s="600">
        <v>203010101700000</v>
      </c>
      <c r="B63" s="601" t="s">
        <v>981</v>
      </c>
      <c r="C63" s="600" t="s">
        <v>3698</v>
      </c>
      <c r="D63" s="602" t="s">
        <v>3986</v>
      </c>
      <c r="E63" s="602">
        <v>29</v>
      </c>
      <c r="F63" s="604"/>
    </row>
    <row r="64" spans="1:6" ht="23.1" customHeight="1" x14ac:dyDescent="0.45">
      <c r="A64" s="600">
        <v>203010101800000</v>
      </c>
      <c r="B64" s="601" t="s">
        <v>982</v>
      </c>
      <c r="C64" s="600" t="s">
        <v>3698</v>
      </c>
      <c r="D64" s="602" t="s">
        <v>3987</v>
      </c>
      <c r="E64" s="602">
        <v>3.92</v>
      </c>
      <c r="F64" s="604"/>
    </row>
    <row r="65" spans="1:6" ht="23.1" customHeight="1" x14ac:dyDescent="0.45">
      <c r="A65" s="600">
        <v>203010101900000</v>
      </c>
      <c r="B65" s="601" t="s">
        <v>983</v>
      </c>
      <c r="C65" s="600" t="s">
        <v>3698</v>
      </c>
      <c r="D65" s="602" t="s">
        <v>3988</v>
      </c>
      <c r="E65" s="602">
        <v>4.33</v>
      </c>
      <c r="F65" s="604"/>
    </row>
    <row r="66" spans="1:6" ht="23.1" customHeight="1" x14ac:dyDescent="0.45">
      <c r="A66" s="600">
        <v>203010102000000</v>
      </c>
      <c r="B66" s="601" t="s">
        <v>984</v>
      </c>
      <c r="C66" s="600" t="s">
        <v>3698</v>
      </c>
      <c r="D66" s="602" t="s">
        <v>3988</v>
      </c>
      <c r="E66" s="602">
        <v>4.33</v>
      </c>
      <c r="F66" s="604"/>
    </row>
    <row r="67" spans="1:6" ht="23.1" customHeight="1" x14ac:dyDescent="0.45">
      <c r="A67" s="600">
        <v>203010102100000</v>
      </c>
      <c r="B67" s="601" t="s">
        <v>985</v>
      </c>
      <c r="C67" s="600" t="s">
        <v>3698</v>
      </c>
      <c r="D67" s="602" t="s">
        <v>3988</v>
      </c>
      <c r="E67" s="602">
        <v>4.33</v>
      </c>
      <c r="F67" s="604"/>
    </row>
    <row r="68" spans="1:6" ht="23.1" customHeight="1" x14ac:dyDescent="0.45">
      <c r="A68" s="600">
        <v>203010102300000</v>
      </c>
      <c r="B68" s="601" t="s">
        <v>986</v>
      </c>
      <c r="C68" s="600" t="s">
        <v>3698</v>
      </c>
      <c r="D68" s="602" t="s">
        <v>3989</v>
      </c>
      <c r="E68" s="602">
        <v>7.33</v>
      </c>
      <c r="F68" s="604"/>
    </row>
    <row r="69" spans="1:6" ht="23.1" customHeight="1" x14ac:dyDescent="0.45">
      <c r="A69" s="600">
        <v>203010102400000</v>
      </c>
      <c r="B69" s="601" t="s">
        <v>987</v>
      </c>
      <c r="C69" s="600" t="s">
        <v>3698</v>
      </c>
      <c r="D69" s="602" t="s">
        <v>3990</v>
      </c>
      <c r="E69" s="602">
        <v>9</v>
      </c>
      <c r="F69" s="604"/>
    </row>
    <row r="70" spans="1:6" ht="23.1" customHeight="1" x14ac:dyDescent="0.45">
      <c r="A70" s="600">
        <v>203010102500000</v>
      </c>
      <c r="B70" s="601" t="s">
        <v>988</v>
      </c>
      <c r="C70" s="600" t="s">
        <v>3698</v>
      </c>
      <c r="D70" s="602" t="s">
        <v>3981</v>
      </c>
      <c r="E70" s="602">
        <v>10</v>
      </c>
      <c r="F70" s="604"/>
    </row>
    <row r="71" spans="1:6" ht="23.1" customHeight="1" x14ac:dyDescent="0.45">
      <c r="A71" s="600">
        <v>203010102600000</v>
      </c>
      <c r="B71" s="601" t="s">
        <v>989</v>
      </c>
      <c r="C71" s="600" t="s">
        <v>3698</v>
      </c>
      <c r="D71" s="602" t="s">
        <v>3981</v>
      </c>
      <c r="E71" s="602">
        <v>10</v>
      </c>
      <c r="F71" s="604"/>
    </row>
    <row r="72" spans="1:6" ht="23.1" customHeight="1" x14ac:dyDescent="0.45">
      <c r="A72" s="600">
        <v>203010102700000</v>
      </c>
      <c r="B72" s="601" t="s">
        <v>990</v>
      </c>
      <c r="C72" s="600" t="s">
        <v>3698</v>
      </c>
      <c r="D72" s="602" t="s">
        <v>3981</v>
      </c>
      <c r="E72" s="602">
        <v>10</v>
      </c>
      <c r="F72" s="604"/>
    </row>
    <row r="73" spans="1:6" ht="23.1" customHeight="1" x14ac:dyDescent="0.45">
      <c r="A73" s="600">
        <v>203010102800000</v>
      </c>
      <c r="B73" s="601" t="s">
        <v>991</v>
      </c>
      <c r="C73" s="600" t="s">
        <v>3698</v>
      </c>
      <c r="D73" s="602" t="s">
        <v>3982</v>
      </c>
      <c r="E73" s="602">
        <v>16</v>
      </c>
      <c r="F73" s="604"/>
    </row>
    <row r="74" spans="1:6" ht="23.1" customHeight="1" x14ac:dyDescent="0.45">
      <c r="A74" s="600">
        <v>203010102900000</v>
      </c>
      <c r="B74" s="601" t="s">
        <v>992</v>
      </c>
      <c r="C74" s="600" t="s">
        <v>3698</v>
      </c>
      <c r="D74" s="602" t="s">
        <v>3980</v>
      </c>
      <c r="E74" s="602">
        <v>8</v>
      </c>
      <c r="F74" s="604"/>
    </row>
    <row r="75" spans="1:6" ht="23.1" customHeight="1" x14ac:dyDescent="0.45">
      <c r="A75" s="600">
        <v>203010103000000</v>
      </c>
      <c r="B75" s="601" t="s">
        <v>993</v>
      </c>
      <c r="C75" s="600" t="s">
        <v>3698</v>
      </c>
      <c r="D75" s="602" t="s">
        <v>3990</v>
      </c>
      <c r="E75" s="602">
        <v>9</v>
      </c>
      <c r="F75" s="604"/>
    </row>
    <row r="76" spans="1:6" ht="23.1" customHeight="1" x14ac:dyDescent="0.45">
      <c r="A76" s="600">
        <v>203010103100000</v>
      </c>
      <c r="B76" s="601" t="s">
        <v>994</v>
      </c>
      <c r="C76" s="600" t="s">
        <v>3698</v>
      </c>
      <c r="D76" s="602" t="s">
        <v>3990</v>
      </c>
      <c r="E76" s="602">
        <v>9</v>
      </c>
      <c r="F76" s="604"/>
    </row>
    <row r="77" spans="1:6" ht="23.1" customHeight="1" x14ac:dyDescent="0.45">
      <c r="A77" s="600">
        <v>203010103200000</v>
      </c>
      <c r="B77" s="601" t="s">
        <v>995</v>
      </c>
      <c r="C77" s="600" t="s">
        <v>3698</v>
      </c>
      <c r="D77" s="602" t="s">
        <v>3990</v>
      </c>
      <c r="E77" s="602">
        <v>9</v>
      </c>
      <c r="F77" s="604"/>
    </row>
    <row r="78" spans="1:6" ht="23.1" customHeight="1" x14ac:dyDescent="0.45">
      <c r="A78" s="600">
        <v>203010103300000</v>
      </c>
      <c r="B78" s="601" t="s">
        <v>996</v>
      </c>
      <c r="C78" s="600" t="s">
        <v>3698</v>
      </c>
      <c r="D78" s="602" t="s">
        <v>3984</v>
      </c>
      <c r="E78" s="602">
        <v>15</v>
      </c>
      <c r="F78" s="604"/>
    </row>
    <row r="79" spans="1:6" ht="23.1" customHeight="1" x14ac:dyDescent="0.45">
      <c r="A79" s="605"/>
      <c r="B79"/>
      <c r="C79"/>
      <c r="D79"/>
      <c r="E79"/>
      <c r="F79" s="604"/>
    </row>
    <row r="80" spans="1:6" ht="23.1" customHeight="1" x14ac:dyDescent="0.45">
      <c r="A80" s="596">
        <v>204000000000000</v>
      </c>
      <c r="B80" s="597" t="s">
        <v>203</v>
      </c>
      <c r="C80" s="598" t="s">
        <v>2</v>
      </c>
      <c r="D80" s="598" t="s">
        <v>197</v>
      </c>
      <c r="E80" s="598" t="s">
        <v>5499</v>
      </c>
      <c r="F80" s="604"/>
    </row>
    <row r="81" spans="1:6" ht="23.1" customHeight="1" x14ac:dyDescent="0.45">
      <c r="A81" s="600">
        <v>204010100100000</v>
      </c>
      <c r="B81" s="601" t="s">
        <v>997</v>
      </c>
      <c r="C81" s="600" t="s">
        <v>3698</v>
      </c>
      <c r="D81" s="602" t="s">
        <v>3991</v>
      </c>
      <c r="E81" s="602">
        <v>175</v>
      </c>
      <c r="F81" s="604"/>
    </row>
    <row r="82" spans="1:6" ht="23.1" customHeight="1" x14ac:dyDescent="0.45">
      <c r="A82" s="605"/>
      <c r="B82"/>
      <c r="C82"/>
      <c r="D82"/>
      <c r="E82"/>
      <c r="F82" s="604"/>
    </row>
    <row r="83" spans="1:6" ht="23.1" customHeight="1" x14ac:dyDescent="0.45">
      <c r="A83" s="596">
        <v>205000000000000</v>
      </c>
      <c r="B83" s="597" t="s">
        <v>204</v>
      </c>
      <c r="C83" s="598" t="s">
        <v>2</v>
      </c>
      <c r="D83" s="598" t="s">
        <v>197</v>
      </c>
      <c r="E83" s="598" t="s">
        <v>5499</v>
      </c>
      <c r="F83" s="604"/>
    </row>
    <row r="84" spans="1:6" ht="23.1" customHeight="1" x14ac:dyDescent="0.45">
      <c r="A84" s="600">
        <v>205010100100000</v>
      </c>
      <c r="B84" s="601" t="s">
        <v>998</v>
      </c>
      <c r="C84" s="600" t="s">
        <v>3698</v>
      </c>
      <c r="D84" s="602" t="s">
        <v>5502</v>
      </c>
      <c r="E84" s="602">
        <v>1.57</v>
      </c>
      <c r="F84" s="604"/>
    </row>
    <row r="85" spans="1:6" ht="23.1" customHeight="1" x14ac:dyDescent="0.45">
      <c r="A85" s="605"/>
      <c r="B85"/>
      <c r="C85"/>
      <c r="D85"/>
      <c r="E85"/>
      <c r="F85" s="604"/>
    </row>
    <row r="86" spans="1:6" ht="23.1" customHeight="1" x14ac:dyDescent="0.45">
      <c r="A86" s="596">
        <v>206000000000000</v>
      </c>
      <c r="B86" s="597" t="s">
        <v>205</v>
      </c>
      <c r="C86" s="598" t="s">
        <v>2</v>
      </c>
      <c r="D86" s="598" t="s">
        <v>197</v>
      </c>
      <c r="E86" s="598" t="s">
        <v>5499</v>
      </c>
      <c r="F86" s="604"/>
    </row>
    <row r="87" spans="1:6" ht="23.1" customHeight="1" x14ac:dyDescent="0.45">
      <c r="A87" s="600">
        <v>206010100100000</v>
      </c>
      <c r="B87" s="601" t="s">
        <v>999</v>
      </c>
      <c r="C87" s="600" t="s">
        <v>3698</v>
      </c>
      <c r="D87" s="602" t="s">
        <v>3992</v>
      </c>
      <c r="E87" s="602">
        <v>1.55</v>
      </c>
      <c r="F87" s="604"/>
    </row>
    <row r="88" spans="1:6" ht="23.1" customHeight="1" x14ac:dyDescent="0.45">
      <c r="A88" s="605"/>
      <c r="B88"/>
      <c r="C88"/>
      <c r="D88"/>
      <c r="E88"/>
      <c r="F88" s="604"/>
    </row>
    <row r="89" spans="1:6" ht="23.1" customHeight="1" x14ac:dyDescent="0.45">
      <c r="A89" s="596">
        <v>207000000000000</v>
      </c>
      <c r="B89" s="597" t="s">
        <v>206</v>
      </c>
      <c r="C89" s="598" t="s">
        <v>2</v>
      </c>
      <c r="D89" s="598" t="s">
        <v>197</v>
      </c>
      <c r="E89" s="598" t="s">
        <v>5499</v>
      </c>
      <c r="F89" s="604"/>
    </row>
    <row r="90" spans="1:6" ht="23.1" customHeight="1" x14ac:dyDescent="0.45">
      <c r="A90" s="600">
        <v>207010100100000</v>
      </c>
      <c r="B90" s="601" t="s">
        <v>1000</v>
      </c>
      <c r="C90" s="600" t="s">
        <v>3698</v>
      </c>
      <c r="D90" s="602" t="s">
        <v>3981</v>
      </c>
      <c r="E90" s="602">
        <v>10</v>
      </c>
      <c r="F90" s="604"/>
    </row>
    <row r="91" spans="1:6" ht="23.1" customHeight="1" x14ac:dyDescent="0.45">
      <c r="A91" s="605"/>
      <c r="B91"/>
      <c r="C91"/>
      <c r="D91"/>
      <c r="E91"/>
      <c r="F91" s="604"/>
    </row>
    <row r="92" spans="1:6" ht="23.1" customHeight="1" x14ac:dyDescent="0.45">
      <c r="A92" s="596">
        <v>208000000000000</v>
      </c>
      <c r="B92" s="597" t="s">
        <v>3993</v>
      </c>
      <c r="C92" s="598" t="s">
        <v>2</v>
      </c>
      <c r="D92" s="598" t="s">
        <v>197</v>
      </c>
      <c r="E92" s="598" t="s">
        <v>5499</v>
      </c>
      <c r="F92" s="604"/>
    </row>
    <row r="93" spans="1:6" ht="23.1" customHeight="1" x14ac:dyDescent="0.45">
      <c r="A93" s="600">
        <v>208010100400000</v>
      </c>
      <c r="B93" s="601" t="s">
        <v>3994</v>
      </c>
      <c r="C93" s="600" t="s">
        <v>3698</v>
      </c>
      <c r="D93" s="602" t="s">
        <v>3984</v>
      </c>
      <c r="E93" s="602">
        <v>15</v>
      </c>
      <c r="F93" s="604"/>
    </row>
    <row r="94" spans="1:6" ht="23.1" customHeight="1" x14ac:dyDescent="0.45">
      <c r="A94" s="605"/>
      <c r="B94"/>
      <c r="C94"/>
      <c r="D94"/>
      <c r="E94"/>
      <c r="F94" s="604"/>
    </row>
    <row r="95" spans="1:6" ht="23.1" customHeight="1" x14ac:dyDescent="0.45">
      <c r="A95" s="596">
        <v>209000000000000</v>
      </c>
      <c r="B95" s="597" t="s">
        <v>207</v>
      </c>
      <c r="C95" s="598" t="s">
        <v>2</v>
      </c>
      <c r="D95" s="598" t="s">
        <v>197</v>
      </c>
      <c r="E95" s="598" t="s">
        <v>5499</v>
      </c>
      <c r="F95" s="604"/>
    </row>
    <row r="96" spans="1:6" ht="23.1" customHeight="1" x14ac:dyDescent="0.45">
      <c r="A96" s="600">
        <v>209010100500000</v>
      </c>
      <c r="B96" s="601" t="s">
        <v>1001</v>
      </c>
      <c r="C96" s="600" t="s">
        <v>3698</v>
      </c>
      <c r="D96" s="602" t="s">
        <v>3995</v>
      </c>
      <c r="E96" s="602">
        <v>56</v>
      </c>
      <c r="F96" s="604"/>
    </row>
    <row r="97" spans="1:6" ht="23.1" customHeight="1" x14ac:dyDescent="0.45">
      <c r="A97" s="600">
        <v>209020100500000</v>
      </c>
      <c r="B97" s="601" t="s">
        <v>1002</v>
      </c>
      <c r="C97" s="600" t="s">
        <v>3698</v>
      </c>
      <c r="D97" s="602" t="s">
        <v>3996</v>
      </c>
      <c r="E97" s="602">
        <v>57.4</v>
      </c>
      <c r="F97" s="604"/>
    </row>
    <row r="98" spans="1:6" ht="23.1" customHeight="1" x14ac:dyDescent="0.45">
      <c r="A98" s="605"/>
      <c r="B98"/>
      <c r="C98"/>
      <c r="D98"/>
      <c r="E98"/>
      <c r="F98" s="604"/>
    </row>
    <row r="99" spans="1:6" ht="23.1" customHeight="1" x14ac:dyDescent="0.45">
      <c r="A99" s="596">
        <v>210000000000000</v>
      </c>
      <c r="B99" s="597" t="s">
        <v>634</v>
      </c>
      <c r="C99" s="598" t="s">
        <v>2</v>
      </c>
      <c r="D99" s="598" t="s">
        <v>197</v>
      </c>
      <c r="E99" s="598" t="s">
        <v>5499</v>
      </c>
      <c r="F99" s="604"/>
    </row>
    <row r="100" spans="1:6" ht="22.5" customHeight="1" x14ac:dyDescent="0.45">
      <c r="A100" s="600">
        <v>210010100500000</v>
      </c>
      <c r="B100" s="601" t="s">
        <v>1003</v>
      </c>
      <c r="C100" s="600" t="s">
        <v>3698</v>
      </c>
      <c r="D100" s="602" t="s">
        <v>3980</v>
      </c>
      <c r="E100" s="602">
        <v>8</v>
      </c>
      <c r="F100" s="604"/>
    </row>
    <row r="101" spans="1:6" ht="23.1" customHeight="1" x14ac:dyDescent="0.45">
      <c r="A101" s="605"/>
      <c r="B101"/>
      <c r="C101"/>
      <c r="D101"/>
      <c r="E101"/>
      <c r="F101" s="604"/>
    </row>
    <row r="102" spans="1:6" ht="23.1" customHeight="1" x14ac:dyDescent="0.45">
      <c r="A102" s="596">
        <v>300000000000000</v>
      </c>
      <c r="B102" s="597" t="s">
        <v>208</v>
      </c>
      <c r="C102" s="598" t="s">
        <v>2</v>
      </c>
      <c r="D102" s="598" t="s">
        <v>197</v>
      </c>
      <c r="E102" s="598" t="s">
        <v>5499</v>
      </c>
      <c r="F102" s="604"/>
    </row>
    <row r="103" spans="1:6" ht="23.1" customHeight="1" x14ac:dyDescent="0.45">
      <c r="A103" s="599">
        <v>301000000000000</v>
      </c>
      <c r="B103" s="1111" t="s">
        <v>209</v>
      </c>
      <c r="C103" s="1112"/>
      <c r="D103" s="1112"/>
      <c r="E103" s="1112"/>
      <c r="F103" s="1113"/>
    </row>
    <row r="104" spans="1:6" ht="23.1" customHeight="1" x14ac:dyDescent="0.45">
      <c r="A104" s="600">
        <v>301010100100000</v>
      </c>
      <c r="B104" s="601" t="s">
        <v>1004</v>
      </c>
      <c r="C104" s="600" t="s">
        <v>12</v>
      </c>
      <c r="D104" s="602" t="s">
        <v>3997</v>
      </c>
      <c r="E104" s="602">
        <v>160</v>
      </c>
      <c r="F104" s="604"/>
    </row>
    <row r="105" spans="1:6" ht="23.1" customHeight="1" x14ac:dyDescent="0.45">
      <c r="A105" s="600">
        <v>301010100200000</v>
      </c>
      <c r="B105" s="601" t="s">
        <v>1005</v>
      </c>
      <c r="C105" s="600" t="s">
        <v>12</v>
      </c>
      <c r="D105" s="602" t="s">
        <v>3998</v>
      </c>
      <c r="E105" s="602">
        <v>240</v>
      </c>
      <c r="F105" s="604"/>
    </row>
    <row r="106" spans="1:6" ht="23.1" customHeight="1" x14ac:dyDescent="0.45">
      <c r="A106" s="600">
        <v>301010100300000</v>
      </c>
      <c r="B106" s="601" t="s">
        <v>1006</v>
      </c>
      <c r="C106" s="600" t="s">
        <v>12</v>
      </c>
      <c r="D106" s="602" t="s">
        <v>3999</v>
      </c>
      <c r="E106" s="602">
        <v>320</v>
      </c>
      <c r="F106" s="604"/>
    </row>
    <row r="107" spans="1:6" ht="23.1" customHeight="1" x14ac:dyDescent="0.45">
      <c r="A107" s="600">
        <v>301010100400000</v>
      </c>
      <c r="B107" s="601" t="s">
        <v>1007</v>
      </c>
      <c r="C107" s="600" t="s">
        <v>12</v>
      </c>
      <c r="D107" s="602" t="s">
        <v>4000</v>
      </c>
      <c r="E107" s="602">
        <v>400</v>
      </c>
      <c r="F107" s="604"/>
    </row>
    <row r="108" spans="1:6" ht="23.1" customHeight="1" x14ac:dyDescent="0.45">
      <c r="A108" s="600">
        <v>301010100500000</v>
      </c>
      <c r="B108" s="601" t="s">
        <v>1008</v>
      </c>
      <c r="C108" s="600" t="s">
        <v>12</v>
      </c>
      <c r="D108" s="602" t="s">
        <v>4001</v>
      </c>
      <c r="E108" s="602">
        <v>480</v>
      </c>
      <c r="F108" s="604"/>
    </row>
    <row r="109" spans="1:6" ht="23.1" customHeight="1" x14ac:dyDescent="0.45">
      <c r="A109" s="605"/>
      <c r="B109"/>
      <c r="C109"/>
      <c r="D109"/>
      <c r="E109"/>
      <c r="F109" s="604"/>
    </row>
    <row r="110" spans="1:6" ht="23.1" customHeight="1" x14ac:dyDescent="0.45">
      <c r="A110" s="596">
        <v>303000000000000</v>
      </c>
      <c r="B110" s="597" t="s">
        <v>210</v>
      </c>
      <c r="C110" s="598" t="s">
        <v>2</v>
      </c>
      <c r="D110" s="598" t="s">
        <v>197</v>
      </c>
      <c r="E110" s="598" t="s">
        <v>5499</v>
      </c>
      <c r="F110" s="604"/>
    </row>
    <row r="111" spans="1:6" ht="23.1" customHeight="1" x14ac:dyDescent="0.45">
      <c r="A111" s="599">
        <v>303010000000000</v>
      </c>
      <c r="B111" s="1111" t="s">
        <v>1009</v>
      </c>
      <c r="C111" s="1112"/>
      <c r="D111" s="1112"/>
      <c r="E111" s="1112"/>
      <c r="F111" s="1113"/>
    </row>
    <row r="112" spans="1:6" ht="23.1" customHeight="1" x14ac:dyDescent="0.45">
      <c r="A112" s="599">
        <v>303010100000000</v>
      </c>
      <c r="B112" s="1111" t="s">
        <v>1010</v>
      </c>
      <c r="C112" s="1112"/>
      <c r="D112" s="1112"/>
      <c r="E112" s="1112"/>
      <c r="F112" s="1113"/>
    </row>
    <row r="113" spans="1:6" ht="23.1" customHeight="1" x14ac:dyDescent="0.45">
      <c r="A113" s="600">
        <v>303010100100000</v>
      </c>
      <c r="B113" s="601" t="s">
        <v>1011</v>
      </c>
      <c r="C113" s="600" t="s">
        <v>12</v>
      </c>
      <c r="D113" s="602" t="s">
        <v>4002</v>
      </c>
      <c r="E113" s="622">
        <v>1845</v>
      </c>
      <c r="F113" s="604"/>
    </row>
    <row r="114" spans="1:6" ht="23.1" customHeight="1" x14ac:dyDescent="0.45">
      <c r="A114" s="600">
        <v>303010100200000</v>
      </c>
      <c r="B114" s="601" t="s">
        <v>1012</v>
      </c>
      <c r="C114" s="600" t="s">
        <v>12</v>
      </c>
      <c r="D114" s="602" t="s">
        <v>4003</v>
      </c>
      <c r="E114" s="622">
        <v>2075</v>
      </c>
      <c r="F114" s="604"/>
    </row>
    <row r="115" spans="1:6" ht="23.1" customHeight="1" x14ac:dyDescent="0.45">
      <c r="A115" s="600">
        <v>303010100300000</v>
      </c>
      <c r="B115" s="601" t="s">
        <v>1013</v>
      </c>
      <c r="C115" s="600" t="s">
        <v>12</v>
      </c>
      <c r="D115" s="602" t="s">
        <v>4004</v>
      </c>
      <c r="E115" s="622">
        <v>2530</v>
      </c>
      <c r="F115" s="604"/>
    </row>
    <row r="116" spans="1:6" ht="23.1" customHeight="1" x14ac:dyDescent="0.45">
      <c r="A116" s="600">
        <v>303010100400000</v>
      </c>
      <c r="B116" s="601" t="s">
        <v>1014</v>
      </c>
      <c r="C116" s="600" t="s">
        <v>12</v>
      </c>
      <c r="D116" s="602" t="s">
        <v>4005</v>
      </c>
      <c r="E116" s="622">
        <v>2670</v>
      </c>
      <c r="F116" s="604"/>
    </row>
    <row r="117" spans="1:6" ht="23.1" customHeight="1" x14ac:dyDescent="0.45">
      <c r="A117" s="600">
        <v>303010100500000</v>
      </c>
      <c r="B117" s="601" t="s">
        <v>1015</v>
      </c>
      <c r="C117" s="600" t="s">
        <v>12</v>
      </c>
      <c r="D117" s="602" t="s">
        <v>4006</v>
      </c>
      <c r="E117" s="622">
        <v>3205</v>
      </c>
      <c r="F117" s="604"/>
    </row>
    <row r="118" spans="1:6" ht="23.1" customHeight="1" x14ac:dyDescent="0.45">
      <c r="A118" s="600">
        <v>303010100600000</v>
      </c>
      <c r="B118" s="601" t="s">
        <v>1016</v>
      </c>
      <c r="C118" s="600" t="s">
        <v>12</v>
      </c>
      <c r="D118" s="602" t="s">
        <v>4007</v>
      </c>
      <c r="E118" s="622">
        <v>3250</v>
      </c>
      <c r="F118" s="604"/>
    </row>
    <row r="119" spans="1:6" ht="23.1" customHeight="1" x14ac:dyDescent="0.45">
      <c r="A119" s="600">
        <v>303010100700000</v>
      </c>
      <c r="B119" s="601" t="s">
        <v>1017</v>
      </c>
      <c r="C119" s="600" t="s">
        <v>12</v>
      </c>
      <c r="D119" s="602" t="s">
        <v>4008</v>
      </c>
      <c r="E119" s="622">
        <v>5450</v>
      </c>
      <c r="F119" s="604"/>
    </row>
    <row r="120" spans="1:6" ht="23.1" customHeight="1" x14ac:dyDescent="0.45">
      <c r="A120" s="600">
        <v>303010100800000</v>
      </c>
      <c r="B120" s="601" t="s">
        <v>1018</v>
      </c>
      <c r="C120" s="600" t="s">
        <v>12</v>
      </c>
      <c r="D120" s="602" t="s">
        <v>4009</v>
      </c>
      <c r="E120" s="622">
        <v>9500</v>
      </c>
      <c r="F120" s="604"/>
    </row>
    <row r="121" spans="1:6" ht="23.1" customHeight="1" x14ac:dyDescent="0.45">
      <c r="A121" s="600">
        <v>303010100900000</v>
      </c>
      <c r="B121" s="601" t="s">
        <v>1019</v>
      </c>
      <c r="C121" s="600" t="s">
        <v>12</v>
      </c>
      <c r="D121" s="602" t="s">
        <v>4010</v>
      </c>
      <c r="E121" s="622">
        <v>12220</v>
      </c>
      <c r="F121" s="604"/>
    </row>
    <row r="122" spans="1:6" ht="23.1" customHeight="1" x14ac:dyDescent="0.45">
      <c r="A122" s="600">
        <v>303010101000000</v>
      </c>
      <c r="B122" s="601" t="s">
        <v>1020</v>
      </c>
      <c r="C122" s="600" t="s">
        <v>12</v>
      </c>
      <c r="D122" s="602" t="s">
        <v>4011</v>
      </c>
      <c r="E122" s="622">
        <v>16360</v>
      </c>
      <c r="F122" s="604"/>
    </row>
    <row r="123" spans="1:6" ht="23.1" customHeight="1" x14ac:dyDescent="0.45">
      <c r="A123" s="600">
        <v>303010101100000</v>
      </c>
      <c r="B123" s="601" t="s">
        <v>1021</v>
      </c>
      <c r="C123" s="600" t="s">
        <v>12</v>
      </c>
      <c r="D123" s="602" t="s">
        <v>4012</v>
      </c>
      <c r="E123" s="622">
        <v>18895</v>
      </c>
      <c r="F123" s="604"/>
    </row>
    <row r="124" spans="1:6" ht="23.1" customHeight="1" x14ac:dyDescent="0.45">
      <c r="A124" s="600">
        <v>303010101200000</v>
      </c>
      <c r="B124" s="601" t="s">
        <v>1022</v>
      </c>
      <c r="C124" s="600" t="s">
        <v>12</v>
      </c>
      <c r="D124" s="602" t="s">
        <v>4013</v>
      </c>
      <c r="E124" s="622">
        <v>21725</v>
      </c>
      <c r="F124" s="604"/>
    </row>
    <row r="125" spans="1:6" ht="23.1" customHeight="1" x14ac:dyDescent="0.45">
      <c r="A125" s="600">
        <v>303010101300000</v>
      </c>
      <c r="B125" s="601" t="s">
        <v>1023</v>
      </c>
      <c r="C125" s="600" t="s">
        <v>12</v>
      </c>
      <c r="D125" s="602" t="s">
        <v>4014</v>
      </c>
      <c r="E125" s="622">
        <v>25865</v>
      </c>
      <c r="F125" s="604"/>
    </row>
    <row r="126" spans="1:6" ht="23.1" customHeight="1" x14ac:dyDescent="0.45">
      <c r="A126" s="599">
        <v>303010200000000</v>
      </c>
      <c r="B126" s="1111" t="s">
        <v>1024</v>
      </c>
      <c r="C126" s="1112"/>
      <c r="D126" s="1112"/>
      <c r="E126" s="1112"/>
      <c r="F126" s="1113"/>
    </row>
    <row r="127" spans="1:6" ht="23.1" customHeight="1" x14ac:dyDescent="0.45">
      <c r="A127" s="600">
        <v>303010200100000</v>
      </c>
      <c r="B127" s="601" t="s">
        <v>1025</v>
      </c>
      <c r="C127" s="600" t="s">
        <v>12</v>
      </c>
      <c r="D127" s="602" t="s">
        <v>4015</v>
      </c>
      <c r="E127" s="622">
        <v>4175</v>
      </c>
      <c r="F127" s="604"/>
    </row>
    <row r="128" spans="1:6" ht="23.1" customHeight="1" x14ac:dyDescent="0.45">
      <c r="A128" s="600">
        <v>303010200200000</v>
      </c>
      <c r="B128" s="601" t="s">
        <v>1026</v>
      </c>
      <c r="C128" s="600" t="s">
        <v>12</v>
      </c>
      <c r="D128" s="602" t="s">
        <v>4016</v>
      </c>
      <c r="E128" s="622">
        <v>6800</v>
      </c>
      <c r="F128" s="604"/>
    </row>
    <row r="129" spans="1:6" ht="23.1" customHeight="1" x14ac:dyDescent="0.45">
      <c r="A129" s="599">
        <v>303020000000000</v>
      </c>
      <c r="B129" s="1111" t="s">
        <v>1027</v>
      </c>
      <c r="C129" s="1112"/>
      <c r="D129" s="1112"/>
      <c r="E129" s="1112"/>
      <c r="F129" s="1113"/>
    </row>
    <row r="130" spans="1:6" ht="23.1" customHeight="1" x14ac:dyDescent="0.45">
      <c r="A130" s="599">
        <v>303020100000000</v>
      </c>
      <c r="B130" s="1111" t="s">
        <v>1028</v>
      </c>
      <c r="C130" s="1112"/>
      <c r="D130" s="1112"/>
      <c r="E130" s="1112"/>
      <c r="F130" s="1113"/>
    </row>
    <row r="131" spans="1:6" ht="23.1" customHeight="1" x14ac:dyDescent="0.45">
      <c r="A131" s="600">
        <v>303020100400000</v>
      </c>
      <c r="B131" s="601" t="s">
        <v>1018</v>
      </c>
      <c r="C131" s="600" t="s">
        <v>12</v>
      </c>
      <c r="D131" s="602" t="s">
        <v>4016</v>
      </c>
      <c r="E131" s="622">
        <v>6800</v>
      </c>
      <c r="F131" s="604"/>
    </row>
    <row r="132" spans="1:6" ht="23.1" customHeight="1" x14ac:dyDescent="0.45">
      <c r="A132" s="600">
        <v>303020100500000</v>
      </c>
      <c r="B132" s="601" t="s">
        <v>1019</v>
      </c>
      <c r="C132" s="600" t="s">
        <v>12</v>
      </c>
      <c r="D132" s="602" t="s">
        <v>4009</v>
      </c>
      <c r="E132" s="622">
        <v>9500</v>
      </c>
      <c r="F132" s="604"/>
    </row>
    <row r="133" spans="1:6" ht="23.1" customHeight="1" x14ac:dyDescent="0.45">
      <c r="A133" s="600">
        <v>303020100600000</v>
      </c>
      <c r="B133" s="601" t="s">
        <v>1020</v>
      </c>
      <c r="C133" s="600" t="s">
        <v>12</v>
      </c>
      <c r="D133" s="602" t="s">
        <v>4017</v>
      </c>
      <c r="E133" s="622">
        <v>12200</v>
      </c>
      <c r="F133" s="604"/>
    </row>
    <row r="134" spans="1:6" ht="23.1" customHeight="1" x14ac:dyDescent="0.45">
      <c r="A134" s="600">
        <v>303020100700000</v>
      </c>
      <c r="B134" s="601" t="s">
        <v>1021</v>
      </c>
      <c r="C134" s="600" t="s">
        <v>12</v>
      </c>
      <c r="D134" s="602" t="s">
        <v>4018</v>
      </c>
      <c r="E134" s="622">
        <v>13945</v>
      </c>
      <c r="F134" s="604"/>
    </row>
    <row r="135" spans="1:6" ht="23.1" customHeight="1" x14ac:dyDescent="0.45">
      <c r="A135" s="600">
        <v>303020100800000</v>
      </c>
      <c r="B135" s="601" t="s">
        <v>1022</v>
      </c>
      <c r="C135" s="600" t="s">
        <v>12</v>
      </c>
      <c r="D135" s="602" t="s">
        <v>4019</v>
      </c>
      <c r="E135" s="622">
        <v>16560</v>
      </c>
      <c r="F135" s="604"/>
    </row>
    <row r="136" spans="1:6" ht="23.1" customHeight="1" x14ac:dyDescent="0.45">
      <c r="A136" s="599">
        <v>303020200000000</v>
      </c>
      <c r="B136" s="1111" t="s">
        <v>1029</v>
      </c>
      <c r="C136" s="1112"/>
      <c r="D136" s="1112"/>
      <c r="E136" s="1112"/>
      <c r="F136" s="1113"/>
    </row>
    <row r="137" spans="1:6" ht="23.1" customHeight="1" x14ac:dyDescent="0.45">
      <c r="A137" s="600">
        <v>303020200200000</v>
      </c>
      <c r="B137" s="601" t="s">
        <v>1030</v>
      </c>
      <c r="C137" s="600" t="s">
        <v>12</v>
      </c>
      <c r="D137" s="602" t="s">
        <v>4020</v>
      </c>
      <c r="E137" s="622">
        <v>3685</v>
      </c>
      <c r="F137" s="604"/>
    </row>
    <row r="138" spans="1:6" ht="23.1" customHeight="1" x14ac:dyDescent="0.45">
      <c r="A138" s="600">
        <v>303020200300000</v>
      </c>
      <c r="B138" s="601" t="s">
        <v>1031</v>
      </c>
      <c r="C138" s="600" t="s">
        <v>12</v>
      </c>
      <c r="D138" s="602" t="s">
        <v>4021</v>
      </c>
      <c r="E138" s="622">
        <v>4735</v>
      </c>
      <c r="F138" s="604"/>
    </row>
    <row r="139" spans="1:6" ht="23.1" customHeight="1" x14ac:dyDescent="0.45">
      <c r="A139" s="600">
        <v>303020200400000</v>
      </c>
      <c r="B139" s="601" t="s">
        <v>1026</v>
      </c>
      <c r="C139" s="600" t="s">
        <v>12</v>
      </c>
      <c r="D139" s="602" t="s">
        <v>4022</v>
      </c>
      <c r="E139" s="622">
        <v>5425</v>
      </c>
      <c r="F139" s="604"/>
    </row>
    <row r="140" spans="1:6" ht="23.1" customHeight="1" x14ac:dyDescent="0.45">
      <c r="A140" s="599">
        <v>303030000000000</v>
      </c>
      <c r="B140" s="1111" t="s">
        <v>1032</v>
      </c>
      <c r="C140" s="1112"/>
      <c r="D140" s="1112"/>
      <c r="E140" s="1112"/>
      <c r="F140" s="1113"/>
    </row>
    <row r="141" spans="1:6" ht="23.1" customHeight="1" x14ac:dyDescent="0.45">
      <c r="A141" s="599">
        <v>303030200000000</v>
      </c>
      <c r="B141" s="1111" t="s">
        <v>1033</v>
      </c>
      <c r="C141" s="1112"/>
      <c r="D141" s="1112"/>
      <c r="E141" s="1112"/>
      <c r="F141" s="1113"/>
    </row>
    <row r="142" spans="1:6" ht="23.1" customHeight="1" x14ac:dyDescent="0.45">
      <c r="A142" s="600">
        <v>303030200100000</v>
      </c>
      <c r="B142" s="601" t="s">
        <v>1034</v>
      </c>
      <c r="C142" s="600" t="s">
        <v>12</v>
      </c>
      <c r="D142" s="602" t="s">
        <v>4023</v>
      </c>
      <c r="E142" s="622">
        <v>6650</v>
      </c>
      <c r="F142" s="604"/>
    </row>
    <row r="143" spans="1:6" ht="23.1" customHeight="1" x14ac:dyDescent="0.45">
      <c r="A143" s="600">
        <v>303030200200000</v>
      </c>
      <c r="B143" s="601" t="s">
        <v>1035</v>
      </c>
      <c r="C143" s="600" t="s">
        <v>12</v>
      </c>
      <c r="D143" s="602" t="s">
        <v>4024</v>
      </c>
      <c r="E143" s="622">
        <v>8285</v>
      </c>
      <c r="F143" s="604"/>
    </row>
    <row r="144" spans="1:6" ht="23.1" customHeight="1" x14ac:dyDescent="0.45">
      <c r="A144" s="600">
        <v>303030200300000</v>
      </c>
      <c r="B144" s="601" t="s">
        <v>1036</v>
      </c>
      <c r="C144" s="600" t="s">
        <v>12</v>
      </c>
      <c r="D144" s="602" t="s">
        <v>4025</v>
      </c>
      <c r="E144" s="622">
        <v>10885</v>
      </c>
      <c r="F144" s="604"/>
    </row>
    <row r="145" spans="1:6" ht="23.1" customHeight="1" x14ac:dyDescent="0.45">
      <c r="A145" s="600">
        <v>303030200400000</v>
      </c>
      <c r="B145" s="601" t="s">
        <v>1037</v>
      </c>
      <c r="C145" s="600" t="s">
        <v>12</v>
      </c>
      <c r="D145" s="602" t="s">
        <v>4026</v>
      </c>
      <c r="E145" s="622">
        <v>14515</v>
      </c>
      <c r="F145" s="604"/>
    </row>
    <row r="146" spans="1:6" ht="23.1" customHeight="1" x14ac:dyDescent="0.45">
      <c r="A146" s="600">
        <v>303030200500000</v>
      </c>
      <c r="B146" s="601" t="s">
        <v>1038</v>
      </c>
      <c r="C146" s="600" t="s">
        <v>12</v>
      </c>
      <c r="D146" s="602" t="s">
        <v>4027</v>
      </c>
      <c r="E146" s="622">
        <v>16630</v>
      </c>
      <c r="F146" s="604"/>
    </row>
    <row r="147" spans="1:6" ht="23.1" customHeight="1" x14ac:dyDescent="0.45">
      <c r="A147" s="600">
        <v>303030200600000</v>
      </c>
      <c r="B147" s="601" t="s">
        <v>1039</v>
      </c>
      <c r="C147" s="600" t="s">
        <v>12</v>
      </c>
      <c r="D147" s="602" t="s">
        <v>4028</v>
      </c>
      <c r="E147" s="622">
        <v>21770</v>
      </c>
      <c r="F147" s="604"/>
    </row>
    <row r="148" spans="1:6" ht="23.1" customHeight="1" x14ac:dyDescent="0.45">
      <c r="A148" s="600">
        <v>303030200700000</v>
      </c>
      <c r="B148" s="601" t="s">
        <v>1040</v>
      </c>
      <c r="C148" s="600" t="s">
        <v>12</v>
      </c>
      <c r="D148" s="602" t="s">
        <v>4029</v>
      </c>
      <c r="E148" s="622">
        <v>29030</v>
      </c>
      <c r="F148" s="604"/>
    </row>
    <row r="149" spans="1:6" ht="23.1" customHeight="1" x14ac:dyDescent="0.45">
      <c r="A149" s="600">
        <v>303030200800000</v>
      </c>
      <c r="B149" s="601" t="s">
        <v>1041</v>
      </c>
      <c r="C149" s="600" t="s">
        <v>12</v>
      </c>
      <c r="D149" s="602" t="s">
        <v>4030</v>
      </c>
      <c r="E149" s="622">
        <v>48975</v>
      </c>
      <c r="F149" s="604"/>
    </row>
    <row r="150" spans="1:6" ht="23.1" customHeight="1" x14ac:dyDescent="0.45">
      <c r="A150" s="605"/>
      <c r="B150"/>
      <c r="C150"/>
      <c r="D150"/>
      <c r="E150"/>
      <c r="F150" s="604"/>
    </row>
    <row r="151" spans="1:6" ht="23.1" customHeight="1" x14ac:dyDescent="0.45">
      <c r="A151" s="596">
        <v>304000000000000</v>
      </c>
      <c r="B151" s="597" t="s">
        <v>211</v>
      </c>
      <c r="C151" s="598" t="s">
        <v>2</v>
      </c>
      <c r="D151" s="598" t="s">
        <v>197</v>
      </c>
      <c r="E151" s="598" t="s">
        <v>5499</v>
      </c>
      <c r="F151" s="604"/>
    </row>
    <row r="152" spans="1:6" ht="23.1" customHeight="1" x14ac:dyDescent="0.45">
      <c r="A152" s="599">
        <v>304010000000000</v>
      </c>
      <c r="B152" s="1111" t="s">
        <v>1042</v>
      </c>
      <c r="C152" s="1112"/>
      <c r="D152" s="1112"/>
      <c r="E152" s="1112"/>
      <c r="F152" s="1113"/>
    </row>
    <row r="153" spans="1:6" ht="23.1" customHeight="1" x14ac:dyDescent="0.45">
      <c r="A153" s="600">
        <v>304010100100000</v>
      </c>
      <c r="B153" s="601" t="s">
        <v>1043</v>
      </c>
      <c r="C153" s="600" t="s">
        <v>12</v>
      </c>
      <c r="D153" s="602" t="s">
        <v>4031</v>
      </c>
      <c r="E153" s="602">
        <v>142.4</v>
      </c>
      <c r="F153" s="604"/>
    </row>
    <row r="154" spans="1:6" ht="23.1" customHeight="1" x14ac:dyDescent="0.45">
      <c r="A154" s="600">
        <v>304010100200000</v>
      </c>
      <c r="B154" s="601" t="s">
        <v>1044</v>
      </c>
      <c r="C154" s="600" t="s">
        <v>12</v>
      </c>
      <c r="D154" s="602" t="s">
        <v>4032</v>
      </c>
      <c r="E154" s="602">
        <v>221.6</v>
      </c>
      <c r="F154" s="604"/>
    </row>
    <row r="155" spans="1:6" ht="23.1" customHeight="1" x14ac:dyDescent="0.45">
      <c r="A155" s="600">
        <v>304010100300000</v>
      </c>
      <c r="B155" s="601" t="s">
        <v>1045</v>
      </c>
      <c r="C155" s="600" t="s">
        <v>12</v>
      </c>
      <c r="D155" s="602" t="s">
        <v>4033</v>
      </c>
      <c r="E155" s="602">
        <v>296</v>
      </c>
      <c r="F155" s="604"/>
    </row>
    <row r="156" spans="1:6" ht="23.1" customHeight="1" x14ac:dyDescent="0.45">
      <c r="A156" s="600">
        <v>304010100400000</v>
      </c>
      <c r="B156" s="601" t="s">
        <v>1046</v>
      </c>
      <c r="C156" s="600" t="s">
        <v>12</v>
      </c>
      <c r="D156" s="602" t="s">
        <v>4034</v>
      </c>
      <c r="E156" s="602">
        <v>377.6</v>
      </c>
      <c r="F156" s="604"/>
    </row>
    <row r="157" spans="1:6" ht="23.1" customHeight="1" x14ac:dyDescent="0.45">
      <c r="A157" s="600">
        <v>304010100500000</v>
      </c>
      <c r="B157" s="601" t="s">
        <v>1047</v>
      </c>
      <c r="C157" s="600" t="s">
        <v>12</v>
      </c>
      <c r="D157" s="602" t="s">
        <v>4035</v>
      </c>
      <c r="E157" s="602">
        <v>501.6</v>
      </c>
      <c r="F157" s="604"/>
    </row>
    <row r="158" spans="1:6" ht="23.1" customHeight="1" x14ac:dyDescent="0.45">
      <c r="A158" s="599">
        <v>304020000000000</v>
      </c>
      <c r="B158" s="1111" t="s">
        <v>1048</v>
      </c>
      <c r="C158" s="1112"/>
      <c r="D158" s="1112"/>
      <c r="E158" s="1112"/>
      <c r="F158" s="1113"/>
    </row>
    <row r="159" spans="1:6" ht="23.1" customHeight="1" x14ac:dyDescent="0.45">
      <c r="A159" s="600">
        <v>304020100100000</v>
      </c>
      <c r="B159" s="601" t="s">
        <v>1049</v>
      </c>
      <c r="C159" s="600" t="s">
        <v>12</v>
      </c>
      <c r="D159" s="602" t="s">
        <v>4036</v>
      </c>
      <c r="E159" s="602">
        <v>81.78</v>
      </c>
      <c r="F159" s="604"/>
    </row>
    <row r="160" spans="1:6" ht="23.1" customHeight="1" x14ac:dyDescent="0.45">
      <c r="A160" s="600">
        <v>304020100200000</v>
      </c>
      <c r="B160" s="601" t="s">
        <v>1050</v>
      </c>
      <c r="C160" s="600" t="s">
        <v>12</v>
      </c>
      <c r="D160" s="602" t="s">
        <v>4037</v>
      </c>
      <c r="E160" s="602">
        <v>122.67</v>
      </c>
      <c r="F160" s="604"/>
    </row>
    <row r="161" spans="1:6" ht="23.1" customHeight="1" x14ac:dyDescent="0.45">
      <c r="A161" s="600">
        <v>304020100300000</v>
      </c>
      <c r="B161" s="601" t="s">
        <v>1051</v>
      </c>
      <c r="C161" s="600" t="s">
        <v>12</v>
      </c>
      <c r="D161" s="602" t="s">
        <v>4038</v>
      </c>
      <c r="E161" s="602">
        <v>179.22</v>
      </c>
      <c r="F161" s="604"/>
    </row>
    <row r="162" spans="1:6" ht="23.1" customHeight="1" x14ac:dyDescent="0.45">
      <c r="A162" s="600">
        <v>304020100400000</v>
      </c>
      <c r="B162" s="601" t="s">
        <v>1052</v>
      </c>
      <c r="C162" s="600" t="s">
        <v>12</v>
      </c>
      <c r="D162" s="602" t="s">
        <v>4039</v>
      </c>
      <c r="E162" s="602">
        <v>228.81</v>
      </c>
      <c r="F162" s="604"/>
    </row>
    <row r="163" spans="1:6" ht="23.1" customHeight="1" x14ac:dyDescent="0.45">
      <c r="A163" s="600">
        <v>304020100500000</v>
      </c>
      <c r="B163" s="601" t="s">
        <v>1053</v>
      </c>
      <c r="C163" s="600" t="s">
        <v>12</v>
      </c>
      <c r="D163" s="602" t="s">
        <v>4040</v>
      </c>
      <c r="E163" s="602">
        <v>308.85000000000002</v>
      </c>
      <c r="F163" s="604"/>
    </row>
    <row r="164" spans="1:6" ht="23.1" customHeight="1" x14ac:dyDescent="0.45">
      <c r="A164" s="605"/>
      <c r="B164"/>
      <c r="C164"/>
      <c r="D164"/>
      <c r="E164"/>
      <c r="F164" s="604"/>
    </row>
    <row r="165" spans="1:6" ht="23.1" customHeight="1" x14ac:dyDescent="0.45">
      <c r="A165" s="596">
        <v>305000000000000</v>
      </c>
      <c r="B165" s="597" t="s">
        <v>212</v>
      </c>
      <c r="C165" s="598" t="s">
        <v>2</v>
      </c>
      <c r="D165" s="598" t="s">
        <v>197</v>
      </c>
      <c r="E165" s="598" t="s">
        <v>5499</v>
      </c>
      <c r="F165" s="604"/>
    </row>
    <row r="166" spans="1:6" ht="23.1" customHeight="1" x14ac:dyDescent="0.45">
      <c r="A166" s="600">
        <v>305010100100000</v>
      </c>
      <c r="B166" s="601" t="s">
        <v>1054</v>
      </c>
      <c r="C166" s="600" t="s">
        <v>12</v>
      </c>
      <c r="D166" s="602" t="s">
        <v>4000</v>
      </c>
      <c r="E166" s="602">
        <v>400</v>
      </c>
      <c r="F166" s="604"/>
    </row>
    <row r="167" spans="1:6" ht="23.1" customHeight="1" x14ac:dyDescent="0.45">
      <c r="A167" s="600">
        <v>305010100200000</v>
      </c>
      <c r="B167" s="601" t="s">
        <v>1055</v>
      </c>
      <c r="C167" s="600" t="s">
        <v>12</v>
      </c>
      <c r="D167" s="602" t="s">
        <v>4001</v>
      </c>
      <c r="E167" s="602">
        <v>480</v>
      </c>
      <c r="F167" s="604"/>
    </row>
    <row r="168" spans="1:6" ht="23.1" customHeight="1" x14ac:dyDescent="0.45">
      <c r="A168" s="605"/>
      <c r="B168"/>
      <c r="C168"/>
      <c r="D168"/>
      <c r="E168"/>
      <c r="F168" s="604"/>
    </row>
    <row r="169" spans="1:6" ht="23.1" customHeight="1" x14ac:dyDescent="0.45">
      <c r="A169" s="596">
        <v>306000000000000</v>
      </c>
      <c r="B169" s="597" t="s">
        <v>213</v>
      </c>
      <c r="C169" s="598" t="s">
        <v>2</v>
      </c>
      <c r="D169" s="598" t="s">
        <v>197</v>
      </c>
      <c r="E169" s="598" t="s">
        <v>5499</v>
      </c>
      <c r="F169" s="604"/>
    </row>
    <row r="170" spans="1:6" ht="23.1" customHeight="1" x14ac:dyDescent="0.45">
      <c r="A170" s="600">
        <v>306010100100000</v>
      </c>
      <c r="B170" s="601" t="s">
        <v>1056</v>
      </c>
      <c r="C170" s="600" t="s">
        <v>12</v>
      </c>
      <c r="D170" s="602" t="s">
        <v>4041</v>
      </c>
      <c r="E170" s="602">
        <v>155</v>
      </c>
      <c r="F170" s="604"/>
    </row>
    <row r="171" spans="1:6" ht="23.1" customHeight="1" x14ac:dyDescent="0.45">
      <c r="A171" s="600">
        <v>306010100200000</v>
      </c>
      <c r="B171" s="601" t="s">
        <v>1057</v>
      </c>
      <c r="C171" s="600" t="s">
        <v>12</v>
      </c>
      <c r="D171" s="602" t="s">
        <v>4042</v>
      </c>
      <c r="E171" s="602">
        <v>310</v>
      </c>
      <c r="F171" s="604"/>
    </row>
    <row r="172" spans="1:6" ht="23.1" customHeight="1" x14ac:dyDescent="0.45">
      <c r="A172" s="600">
        <v>306010100300000</v>
      </c>
      <c r="B172" s="601" t="s">
        <v>1058</v>
      </c>
      <c r="C172" s="600" t="s">
        <v>12</v>
      </c>
      <c r="D172" s="602" t="s">
        <v>3970</v>
      </c>
      <c r="E172" s="602">
        <v>450</v>
      </c>
      <c r="F172" s="604"/>
    </row>
    <row r="173" spans="1:6" ht="23.1" customHeight="1" x14ac:dyDescent="0.45">
      <c r="A173" s="600">
        <v>306010100400000</v>
      </c>
      <c r="B173" s="601" t="s">
        <v>1059</v>
      </c>
      <c r="C173" s="600" t="s">
        <v>12</v>
      </c>
      <c r="D173" s="602" t="s">
        <v>4043</v>
      </c>
      <c r="E173" s="602">
        <v>190</v>
      </c>
      <c r="F173" s="604"/>
    </row>
    <row r="174" spans="1:6" ht="23.1" customHeight="1" x14ac:dyDescent="0.45">
      <c r="A174" s="600">
        <v>306010100500000</v>
      </c>
      <c r="B174" s="601" t="s">
        <v>1060</v>
      </c>
      <c r="C174" s="600" t="s">
        <v>12</v>
      </c>
      <c r="D174" s="602" t="s">
        <v>4044</v>
      </c>
      <c r="E174" s="602">
        <v>380</v>
      </c>
      <c r="F174" s="604"/>
    </row>
    <row r="175" spans="1:6" ht="23.1" customHeight="1" x14ac:dyDescent="0.45">
      <c r="A175" s="600">
        <v>306010100600000</v>
      </c>
      <c r="B175" s="601" t="s">
        <v>1061</v>
      </c>
      <c r="C175" s="600" t="s">
        <v>12</v>
      </c>
      <c r="D175" s="602" t="s">
        <v>4045</v>
      </c>
      <c r="E175" s="602">
        <v>570</v>
      </c>
      <c r="F175" s="604"/>
    </row>
    <row r="176" spans="1:6" ht="23.1" customHeight="1" x14ac:dyDescent="0.45">
      <c r="A176" s="605"/>
      <c r="B176"/>
      <c r="C176"/>
      <c r="D176"/>
      <c r="E176"/>
      <c r="F176" s="604"/>
    </row>
    <row r="177" spans="1:6" ht="23.1" customHeight="1" x14ac:dyDescent="0.45">
      <c r="A177" s="596">
        <v>307000000000000</v>
      </c>
      <c r="B177" s="597" t="s">
        <v>214</v>
      </c>
      <c r="C177" s="598" t="s">
        <v>2</v>
      </c>
      <c r="D177" s="598" t="s">
        <v>197</v>
      </c>
      <c r="E177" s="598" t="s">
        <v>5499</v>
      </c>
      <c r="F177" s="604"/>
    </row>
    <row r="178" spans="1:6" ht="23.1" customHeight="1" x14ac:dyDescent="0.45">
      <c r="A178" s="599">
        <v>307010000000000</v>
      </c>
      <c r="B178" s="1111" t="s">
        <v>1062</v>
      </c>
      <c r="C178" s="1112"/>
      <c r="D178" s="1112"/>
      <c r="E178" s="1112"/>
      <c r="F178" s="1113"/>
    </row>
    <row r="179" spans="1:6" ht="23.1" customHeight="1" x14ac:dyDescent="0.45">
      <c r="A179" s="600">
        <v>307010100500000</v>
      </c>
      <c r="B179" s="601" t="s">
        <v>1063</v>
      </c>
      <c r="C179" s="600" t="s">
        <v>7</v>
      </c>
      <c r="D179" s="602" t="s">
        <v>4046</v>
      </c>
      <c r="E179" s="602">
        <v>392.4</v>
      </c>
      <c r="F179" s="604"/>
    </row>
    <row r="180" spans="1:6" ht="23.1" customHeight="1" x14ac:dyDescent="0.45">
      <c r="A180" s="600">
        <v>307010100600000</v>
      </c>
      <c r="B180" s="601" t="s">
        <v>1064</v>
      </c>
      <c r="C180" s="600" t="s">
        <v>7</v>
      </c>
      <c r="D180" s="602" t="s">
        <v>4046</v>
      </c>
      <c r="E180" s="602">
        <v>392.4</v>
      </c>
      <c r="F180" s="604"/>
    </row>
    <row r="181" spans="1:6" ht="23.1" customHeight="1" x14ac:dyDescent="0.45">
      <c r="A181" s="600">
        <v>307010100700000</v>
      </c>
      <c r="B181" s="601" t="s">
        <v>1065</v>
      </c>
      <c r="C181" s="600" t="s">
        <v>7</v>
      </c>
      <c r="D181" s="602" t="s">
        <v>4047</v>
      </c>
      <c r="E181" s="602">
        <v>446.4</v>
      </c>
      <c r="F181" s="604"/>
    </row>
    <row r="182" spans="1:6" ht="23.1" customHeight="1" x14ac:dyDescent="0.45">
      <c r="A182" s="600">
        <v>307010100800000</v>
      </c>
      <c r="B182" s="601" t="s">
        <v>1066</v>
      </c>
      <c r="C182" s="600" t="s">
        <v>7</v>
      </c>
      <c r="D182" s="602" t="s">
        <v>4048</v>
      </c>
      <c r="E182" s="602">
        <v>453.6</v>
      </c>
      <c r="F182" s="604"/>
    </row>
    <row r="183" spans="1:6" ht="23.1" customHeight="1" x14ac:dyDescent="0.45">
      <c r="A183" s="600">
        <v>307010100900000</v>
      </c>
      <c r="B183" s="601" t="s">
        <v>1067</v>
      </c>
      <c r="C183" s="600" t="s">
        <v>7</v>
      </c>
      <c r="D183" s="602" t="s">
        <v>4049</v>
      </c>
      <c r="E183" s="602">
        <v>522</v>
      </c>
      <c r="F183" s="604"/>
    </row>
    <row r="184" spans="1:6" ht="23.1" customHeight="1" x14ac:dyDescent="0.45">
      <c r="A184" s="600">
        <v>307010101000000</v>
      </c>
      <c r="B184" s="601" t="s">
        <v>1068</v>
      </c>
      <c r="C184" s="600" t="s">
        <v>7</v>
      </c>
      <c r="D184" s="602" t="s">
        <v>4050</v>
      </c>
      <c r="E184" s="602">
        <v>529.20000000000005</v>
      </c>
      <c r="F184" s="604"/>
    </row>
    <row r="185" spans="1:6" ht="23.1" customHeight="1" x14ac:dyDescent="0.45">
      <c r="A185" s="599">
        <v>307030000000000</v>
      </c>
      <c r="B185" s="1111" t="s">
        <v>1069</v>
      </c>
      <c r="C185" s="1112"/>
      <c r="D185" s="1112"/>
      <c r="E185" s="1112"/>
      <c r="F185" s="1113"/>
    </row>
    <row r="186" spans="1:6" ht="23.1" customHeight="1" x14ac:dyDescent="0.45">
      <c r="A186" s="600">
        <v>307030100100000</v>
      </c>
      <c r="B186" s="601" t="s">
        <v>1070</v>
      </c>
      <c r="C186" s="600" t="s">
        <v>11</v>
      </c>
      <c r="D186" s="602" t="s">
        <v>3978</v>
      </c>
      <c r="E186" s="602">
        <v>720</v>
      </c>
      <c r="F186" s="604"/>
    </row>
    <row r="187" spans="1:6" ht="23.1" customHeight="1" x14ac:dyDescent="0.45">
      <c r="A187" s="600">
        <v>307030100200000</v>
      </c>
      <c r="B187" s="601" t="s">
        <v>1071</v>
      </c>
      <c r="C187" s="600" t="s">
        <v>11</v>
      </c>
      <c r="D187" s="602" t="s">
        <v>4051</v>
      </c>
      <c r="E187" s="602">
        <v>870</v>
      </c>
      <c r="F187" s="604"/>
    </row>
    <row r="188" spans="1:6" ht="23.1" customHeight="1" x14ac:dyDescent="0.45">
      <c r="A188" s="600">
        <v>307030100300000</v>
      </c>
      <c r="B188" s="601" t="s">
        <v>1072</v>
      </c>
      <c r="C188" s="600" t="s">
        <v>11</v>
      </c>
      <c r="D188" s="602" t="s">
        <v>4052</v>
      </c>
      <c r="E188" s="602">
        <v>970</v>
      </c>
      <c r="F188" s="604"/>
    </row>
    <row r="189" spans="1:6" ht="23.1" customHeight="1" x14ac:dyDescent="0.45">
      <c r="A189" s="605"/>
      <c r="B189"/>
      <c r="C189"/>
      <c r="D189"/>
      <c r="E189"/>
      <c r="F189" s="604"/>
    </row>
    <row r="190" spans="1:6" ht="23.1" customHeight="1" x14ac:dyDescent="0.45">
      <c r="A190" s="596">
        <v>308000000000000</v>
      </c>
      <c r="B190" s="597" t="s">
        <v>215</v>
      </c>
      <c r="C190" s="598" t="s">
        <v>2</v>
      </c>
      <c r="D190" s="598" t="s">
        <v>197</v>
      </c>
      <c r="E190" s="598" t="s">
        <v>5499</v>
      </c>
      <c r="F190" s="604"/>
    </row>
    <row r="191" spans="1:6" ht="23.1" customHeight="1" x14ac:dyDescent="0.45">
      <c r="A191" s="599">
        <v>308010000000000</v>
      </c>
      <c r="B191" s="1111" t="s">
        <v>1073</v>
      </c>
      <c r="C191" s="1112"/>
      <c r="D191" s="1112"/>
      <c r="E191" s="1112"/>
      <c r="F191" s="1113"/>
    </row>
    <row r="192" spans="1:6" ht="23.1" customHeight="1" x14ac:dyDescent="0.45">
      <c r="A192" s="600">
        <v>308010100100000</v>
      </c>
      <c r="B192" s="601" t="s">
        <v>1074</v>
      </c>
      <c r="C192" s="600" t="s">
        <v>12</v>
      </c>
      <c r="D192" s="602" t="s">
        <v>4053</v>
      </c>
      <c r="E192" s="602">
        <v>165.75</v>
      </c>
      <c r="F192" s="604"/>
    </row>
    <row r="193" spans="1:6" ht="23.1" customHeight="1" x14ac:dyDescent="0.45">
      <c r="A193" s="600">
        <v>308010100200000</v>
      </c>
      <c r="B193" s="601" t="s">
        <v>1075</v>
      </c>
      <c r="C193" s="600" t="s">
        <v>12</v>
      </c>
      <c r="D193" s="602" t="s">
        <v>4054</v>
      </c>
      <c r="E193" s="602">
        <v>168.3</v>
      </c>
      <c r="F193" s="604"/>
    </row>
    <row r="194" spans="1:6" ht="23.1" customHeight="1" x14ac:dyDescent="0.45">
      <c r="A194" s="600">
        <v>308010100300000</v>
      </c>
      <c r="B194" s="601" t="s">
        <v>1076</v>
      </c>
      <c r="C194" s="600" t="s">
        <v>12</v>
      </c>
      <c r="D194" s="602" t="s">
        <v>4055</v>
      </c>
      <c r="E194" s="602">
        <v>173.4</v>
      </c>
      <c r="F194" s="604"/>
    </row>
    <row r="195" spans="1:6" ht="23.1" customHeight="1" x14ac:dyDescent="0.45">
      <c r="A195" s="600">
        <v>308010100400000</v>
      </c>
      <c r="B195" s="601" t="s">
        <v>1077</v>
      </c>
      <c r="C195" s="600" t="s">
        <v>12</v>
      </c>
      <c r="D195" s="602" t="s">
        <v>4056</v>
      </c>
      <c r="E195" s="602">
        <v>196.35</v>
      </c>
      <c r="F195" s="604"/>
    </row>
    <row r="196" spans="1:6" ht="23.1" customHeight="1" x14ac:dyDescent="0.45">
      <c r="A196" s="600">
        <v>308010100500000</v>
      </c>
      <c r="B196" s="601" t="s">
        <v>1078</v>
      </c>
      <c r="C196" s="600" t="s">
        <v>12</v>
      </c>
      <c r="D196" s="602" t="s">
        <v>4057</v>
      </c>
      <c r="E196" s="602">
        <v>202.3</v>
      </c>
      <c r="F196" s="604"/>
    </row>
    <row r="197" spans="1:6" ht="23.1" customHeight="1" x14ac:dyDescent="0.45">
      <c r="A197" s="600">
        <v>308010100600000</v>
      </c>
      <c r="B197" s="601" t="s">
        <v>1079</v>
      </c>
      <c r="C197" s="600" t="s">
        <v>12</v>
      </c>
      <c r="D197" s="602" t="s">
        <v>4058</v>
      </c>
      <c r="E197" s="602">
        <v>210.8</v>
      </c>
      <c r="F197" s="604"/>
    </row>
    <row r="198" spans="1:6" ht="23.1" customHeight="1" x14ac:dyDescent="0.45">
      <c r="A198" s="600">
        <v>308010100700000</v>
      </c>
      <c r="B198" s="601" t="s">
        <v>1080</v>
      </c>
      <c r="C198" s="600" t="s">
        <v>12</v>
      </c>
      <c r="D198" s="602" t="s">
        <v>4059</v>
      </c>
      <c r="E198" s="602">
        <v>227.8</v>
      </c>
      <c r="F198" s="604"/>
    </row>
    <row r="199" spans="1:6" ht="23.1" customHeight="1" x14ac:dyDescent="0.45">
      <c r="A199" s="600">
        <v>308010100800000</v>
      </c>
      <c r="B199" s="601" t="s">
        <v>1081</v>
      </c>
      <c r="C199" s="600" t="s">
        <v>12</v>
      </c>
      <c r="D199" s="602" t="s">
        <v>4060</v>
      </c>
      <c r="E199" s="602">
        <v>238</v>
      </c>
      <c r="F199" s="604"/>
    </row>
    <row r="200" spans="1:6" ht="23.1" customHeight="1" x14ac:dyDescent="0.45">
      <c r="A200" s="600">
        <v>308010100900000</v>
      </c>
      <c r="B200" s="601" t="s">
        <v>1082</v>
      </c>
      <c r="C200" s="600" t="s">
        <v>12</v>
      </c>
      <c r="D200" s="602" t="s">
        <v>4061</v>
      </c>
      <c r="E200" s="602">
        <v>265.2</v>
      </c>
      <c r="F200" s="604"/>
    </row>
    <row r="201" spans="1:6" ht="23.1" customHeight="1" x14ac:dyDescent="0.45">
      <c r="A201" s="600">
        <v>308010101000000</v>
      </c>
      <c r="B201" s="601" t="s">
        <v>1083</v>
      </c>
      <c r="C201" s="600" t="s">
        <v>12</v>
      </c>
      <c r="D201" s="602" t="s">
        <v>4062</v>
      </c>
      <c r="E201" s="602">
        <v>231.2</v>
      </c>
      <c r="F201" s="604"/>
    </row>
    <row r="202" spans="1:6" ht="23.1" customHeight="1" x14ac:dyDescent="0.45">
      <c r="A202" s="600">
        <v>308010101100000</v>
      </c>
      <c r="B202" s="601" t="s">
        <v>1084</v>
      </c>
      <c r="C202" s="600" t="s">
        <v>12</v>
      </c>
      <c r="D202" s="602" t="s">
        <v>4063</v>
      </c>
      <c r="E202" s="602">
        <v>241.4</v>
      </c>
      <c r="F202" s="604"/>
    </row>
    <row r="203" spans="1:6" ht="23.1" customHeight="1" x14ac:dyDescent="0.45">
      <c r="A203" s="600">
        <v>308010101200000</v>
      </c>
      <c r="B203" s="601" t="s">
        <v>1085</v>
      </c>
      <c r="C203" s="600" t="s">
        <v>12</v>
      </c>
      <c r="D203" s="602" t="s">
        <v>4064</v>
      </c>
      <c r="E203" s="602">
        <v>268.60000000000002</v>
      </c>
      <c r="F203" s="604"/>
    </row>
    <row r="204" spans="1:6" ht="23.1" customHeight="1" x14ac:dyDescent="0.45">
      <c r="A204" s="600">
        <v>308010101300000</v>
      </c>
      <c r="B204" s="601" t="s">
        <v>1086</v>
      </c>
      <c r="C204" s="600" t="s">
        <v>12</v>
      </c>
      <c r="D204" s="602" t="s">
        <v>4065</v>
      </c>
      <c r="E204" s="602">
        <v>301.75</v>
      </c>
      <c r="F204" s="604"/>
    </row>
    <row r="205" spans="1:6" ht="23.1" customHeight="1" x14ac:dyDescent="0.45">
      <c r="A205" s="600">
        <v>308010101400000</v>
      </c>
      <c r="B205" s="601" t="s">
        <v>1087</v>
      </c>
      <c r="C205" s="600" t="s">
        <v>12</v>
      </c>
      <c r="D205" s="602" t="s">
        <v>4066</v>
      </c>
      <c r="E205" s="602">
        <v>335.75</v>
      </c>
      <c r="F205" s="604"/>
    </row>
    <row r="206" spans="1:6" ht="23.1" customHeight="1" x14ac:dyDescent="0.45">
      <c r="A206" s="605"/>
      <c r="B206"/>
      <c r="C206"/>
      <c r="D206"/>
      <c r="E206"/>
      <c r="F206" s="604"/>
    </row>
    <row r="207" spans="1:6" ht="23.1" customHeight="1" x14ac:dyDescent="0.45">
      <c r="A207" s="596">
        <v>400000000000000</v>
      </c>
      <c r="B207" s="597" t="s">
        <v>216</v>
      </c>
      <c r="C207" s="598" t="s">
        <v>2</v>
      </c>
      <c r="D207" s="598" t="s">
        <v>197</v>
      </c>
      <c r="E207" s="598" t="s">
        <v>5499</v>
      </c>
      <c r="F207" s="604"/>
    </row>
    <row r="208" spans="1:6" ht="23.1" customHeight="1" x14ac:dyDescent="0.45">
      <c r="A208" s="599">
        <v>401000000000000</v>
      </c>
      <c r="B208" s="1111" t="s">
        <v>217</v>
      </c>
      <c r="C208" s="1112"/>
      <c r="D208" s="1112"/>
      <c r="E208" s="1112"/>
      <c r="F208" s="1113"/>
    </row>
    <row r="209" spans="1:6" ht="23.1" customHeight="1" x14ac:dyDescent="0.45">
      <c r="A209" s="599">
        <v>401010000000000</v>
      </c>
      <c r="B209" s="1111" t="s">
        <v>1088</v>
      </c>
      <c r="C209" s="1112"/>
      <c r="D209" s="1112"/>
      <c r="E209" s="1112"/>
      <c r="F209" s="1113"/>
    </row>
    <row r="210" spans="1:6" ht="23.1" customHeight="1" x14ac:dyDescent="0.45">
      <c r="A210" s="599">
        <v>401010100000000</v>
      </c>
      <c r="B210" s="1111" t="s">
        <v>1089</v>
      </c>
      <c r="C210" s="1112"/>
      <c r="D210" s="1112"/>
      <c r="E210" s="1112"/>
      <c r="F210" s="1113"/>
    </row>
    <row r="211" spans="1:6" ht="23.1" customHeight="1" x14ac:dyDescent="0.45">
      <c r="A211" s="600">
        <v>401010100100000</v>
      </c>
      <c r="B211" s="601" t="s">
        <v>1090</v>
      </c>
      <c r="C211" s="600" t="s">
        <v>99</v>
      </c>
      <c r="D211" s="602" t="s">
        <v>5503</v>
      </c>
      <c r="E211" s="622">
        <v>20366.599999999999</v>
      </c>
      <c r="F211" s="604"/>
    </row>
    <row r="212" spans="1:6" ht="23.1" customHeight="1" x14ac:dyDescent="0.45">
      <c r="A212" s="600">
        <v>401010100200000</v>
      </c>
      <c r="B212" s="601" t="s">
        <v>1091</v>
      </c>
      <c r="C212" s="600" t="s">
        <v>99</v>
      </c>
      <c r="D212" s="602" t="s">
        <v>5504</v>
      </c>
      <c r="E212" s="622">
        <v>19345.830000000002</v>
      </c>
      <c r="F212" s="604"/>
    </row>
    <row r="213" spans="1:6" ht="23.1" customHeight="1" x14ac:dyDescent="0.45">
      <c r="A213" s="600">
        <v>401010100300000</v>
      </c>
      <c r="B213" s="601" t="s">
        <v>1092</v>
      </c>
      <c r="C213" s="600" t="s">
        <v>99</v>
      </c>
      <c r="D213" s="602" t="s">
        <v>5505</v>
      </c>
      <c r="E213" s="622">
        <v>19189.599999999999</v>
      </c>
      <c r="F213" s="604"/>
    </row>
    <row r="214" spans="1:6" ht="23.1" customHeight="1" x14ac:dyDescent="0.45">
      <c r="A214" s="600">
        <v>401010100400000</v>
      </c>
      <c r="B214" s="601" t="s">
        <v>1093</v>
      </c>
      <c r="C214" s="600" t="s">
        <v>99</v>
      </c>
      <c r="D214" s="602" t="s">
        <v>5506</v>
      </c>
      <c r="E214" s="622">
        <v>19031</v>
      </c>
      <c r="F214" s="604"/>
    </row>
    <row r="215" spans="1:6" ht="21" customHeight="1" x14ac:dyDescent="0.45">
      <c r="A215" s="600">
        <v>401010100500000</v>
      </c>
      <c r="B215" s="601" t="s">
        <v>1094</v>
      </c>
      <c r="C215" s="600" t="s">
        <v>99</v>
      </c>
      <c r="D215" s="602" t="s">
        <v>5507</v>
      </c>
      <c r="E215" s="622">
        <v>19051</v>
      </c>
      <c r="F215" s="604"/>
    </row>
    <row r="216" spans="1:6" ht="21" customHeight="1" x14ac:dyDescent="0.45">
      <c r="A216" s="600">
        <v>401010100600000</v>
      </c>
      <c r="B216" s="601" t="s">
        <v>1095</v>
      </c>
      <c r="C216" s="600" t="s">
        <v>99</v>
      </c>
      <c r="D216" s="602" t="s">
        <v>5507</v>
      </c>
      <c r="E216" s="622">
        <v>19051</v>
      </c>
      <c r="F216" s="604"/>
    </row>
    <row r="217" spans="1:6" ht="21" customHeight="1" x14ac:dyDescent="0.45">
      <c r="A217" s="599">
        <v>401020000000000</v>
      </c>
      <c r="B217" s="1111" t="s">
        <v>1096</v>
      </c>
      <c r="C217" s="1112"/>
      <c r="D217" s="1112"/>
      <c r="E217" s="1112"/>
      <c r="F217" s="1113"/>
    </row>
    <row r="218" spans="1:6" ht="21" customHeight="1" x14ac:dyDescent="0.45">
      <c r="A218" s="599">
        <v>401020100000000</v>
      </c>
      <c r="B218" s="1111" t="s">
        <v>1097</v>
      </c>
      <c r="C218" s="1112"/>
      <c r="D218" s="1112"/>
      <c r="E218" s="1112"/>
      <c r="F218" s="1113"/>
    </row>
    <row r="219" spans="1:6" ht="21" customHeight="1" x14ac:dyDescent="0.45">
      <c r="A219" s="600">
        <v>401020100100000</v>
      </c>
      <c r="B219" s="601" t="s">
        <v>1092</v>
      </c>
      <c r="C219" s="600" t="s">
        <v>99</v>
      </c>
      <c r="D219" s="602" t="s">
        <v>5508</v>
      </c>
      <c r="E219" s="622">
        <v>18887.8</v>
      </c>
      <c r="F219" s="604"/>
    </row>
    <row r="220" spans="1:6" ht="21" customHeight="1" x14ac:dyDescent="0.45">
      <c r="A220" s="600">
        <v>401020100200000</v>
      </c>
      <c r="B220" s="601" t="s">
        <v>1098</v>
      </c>
      <c r="C220" s="600" t="s">
        <v>99</v>
      </c>
      <c r="D220" s="602" t="s">
        <v>5509</v>
      </c>
      <c r="E220" s="622">
        <v>18693.400000000001</v>
      </c>
      <c r="F220" s="604"/>
    </row>
    <row r="221" spans="1:6" ht="21" customHeight="1" x14ac:dyDescent="0.45">
      <c r="A221" s="600">
        <v>401020100300000</v>
      </c>
      <c r="B221" s="601" t="s">
        <v>1099</v>
      </c>
      <c r="C221" s="600" t="s">
        <v>99</v>
      </c>
      <c r="D221" s="602" t="s">
        <v>5509</v>
      </c>
      <c r="E221" s="622">
        <v>18693.400000000001</v>
      </c>
      <c r="F221" s="604"/>
    </row>
    <row r="222" spans="1:6" ht="21" customHeight="1" x14ac:dyDescent="0.45">
      <c r="A222" s="600">
        <v>401020100400000</v>
      </c>
      <c r="B222" s="601" t="s">
        <v>1095</v>
      </c>
      <c r="C222" s="600" t="s">
        <v>99</v>
      </c>
      <c r="D222" s="602" t="s">
        <v>5509</v>
      </c>
      <c r="E222" s="622">
        <v>18693.400000000001</v>
      </c>
      <c r="F222" s="604"/>
    </row>
    <row r="223" spans="1:6" ht="21" customHeight="1" x14ac:dyDescent="0.45">
      <c r="A223" s="600">
        <v>401020100500000</v>
      </c>
      <c r="B223" s="601" t="s">
        <v>1100</v>
      </c>
      <c r="C223" s="600" t="s">
        <v>99</v>
      </c>
      <c r="D223" s="602" t="s">
        <v>5510</v>
      </c>
      <c r="E223" s="622">
        <v>18741.75</v>
      </c>
      <c r="F223" s="604"/>
    </row>
    <row r="224" spans="1:6" ht="21" customHeight="1" x14ac:dyDescent="0.45">
      <c r="A224" s="599">
        <v>401020200000000</v>
      </c>
      <c r="B224" s="1111" t="s">
        <v>1101</v>
      </c>
      <c r="C224" s="1112"/>
      <c r="D224" s="1112"/>
      <c r="E224" s="1112"/>
      <c r="F224" s="1113"/>
    </row>
    <row r="225" spans="1:6" ht="21" customHeight="1" x14ac:dyDescent="0.45">
      <c r="A225" s="600">
        <v>401020200100000</v>
      </c>
      <c r="B225" s="601" t="s">
        <v>1102</v>
      </c>
      <c r="C225" s="600" t="s">
        <v>99</v>
      </c>
      <c r="D225" s="602" t="s">
        <v>5511</v>
      </c>
      <c r="E225" s="622">
        <v>19200</v>
      </c>
      <c r="F225" s="604"/>
    </row>
    <row r="226" spans="1:6" ht="21" customHeight="1" x14ac:dyDescent="0.45">
      <c r="A226" s="600">
        <v>401020200200000</v>
      </c>
      <c r="B226" s="601" t="s">
        <v>1092</v>
      </c>
      <c r="C226" s="600" t="s">
        <v>99</v>
      </c>
      <c r="D226" s="602" t="s">
        <v>5512</v>
      </c>
      <c r="E226" s="622">
        <v>19009.330000000002</v>
      </c>
      <c r="F226" s="604"/>
    </row>
    <row r="227" spans="1:6" ht="21" customHeight="1" x14ac:dyDescent="0.45">
      <c r="A227" s="600">
        <v>401020200300000</v>
      </c>
      <c r="B227" s="601" t="s">
        <v>1098</v>
      </c>
      <c r="C227" s="600" t="s">
        <v>99</v>
      </c>
      <c r="D227" s="602" t="s">
        <v>5513</v>
      </c>
      <c r="E227" s="622">
        <v>18821.669999999998</v>
      </c>
      <c r="F227" s="604"/>
    </row>
    <row r="228" spans="1:6" ht="21" customHeight="1" x14ac:dyDescent="0.45">
      <c r="A228" s="600">
        <v>401020200400000</v>
      </c>
      <c r="B228" s="601" t="s">
        <v>1099</v>
      </c>
      <c r="C228" s="600" t="s">
        <v>99</v>
      </c>
      <c r="D228" s="602" t="s">
        <v>5513</v>
      </c>
      <c r="E228" s="622">
        <v>18821.669999999998</v>
      </c>
      <c r="F228" s="604"/>
    </row>
    <row r="229" spans="1:6" ht="21" customHeight="1" x14ac:dyDescent="0.45">
      <c r="A229" s="600">
        <v>401020200500000</v>
      </c>
      <c r="B229" s="601" t="s">
        <v>1095</v>
      </c>
      <c r="C229" s="600" t="s">
        <v>99</v>
      </c>
      <c r="D229" s="602" t="s">
        <v>5513</v>
      </c>
      <c r="E229" s="622">
        <v>18821.669999999998</v>
      </c>
      <c r="F229" s="604"/>
    </row>
    <row r="230" spans="1:6" ht="21" customHeight="1" x14ac:dyDescent="0.45">
      <c r="A230" s="600">
        <v>401020200600000</v>
      </c>
      <c r="B230" s="601" t="s">
        <v>1100</v>
      </c>
      <c r="C230" s="600" t="s">
        <v>99</v>
      </c>
      <c r="D230" s="602" t="s">
        <v>5513</v>
      </c>
      <c r="E230" s="622">
        <v>18821.669999999998</v>
      </c>
      <c r="F230" s="604"/>
    </row>
    <row r="231" spans="1:6" ht="23.1" customHeight="1" x14ac:dyDescent="0.45">
      <c r="A231" s="600">
        <v>401020200700000</v>
      </c>
      <c r="B231" s="601" t="s">
        <v>1103</v>
      </c>
      <c r="C231" s="600" t="s">
        <v>99</v>
      </c>
      <c r="D231" s="602" t="s">
        <v>5514</v>
      </c>
      <c r="E231" s="622">
        <v>18700</v>
      </c>
      <c r="F231" s="604"/>
    </row>
    <row r="232" spans="1:6" ht="23.1" customHeight="1" x14ac:dyDescent="0.45">
      <c r="A232" s="599">
        <v>401030000000000</v>
      </c>
      <c r="B232" s="1111" t="s">
        <v>1104</v>
      </c>
      <c r="C232" s="1112"/>
      <c r="D232" s="1112"/>
      <c r="E232" s="1112"/>
      <c r="F232" s="1113"/>
    </row>
    <row r="233" spans="1:6" ht="23.1" customHeight="1" x14ac:dyDescent="0.45">
      <c r="A233" s="600">
        <v>401030100100000</v>
      </c>
      <c r="B233" s="601" t="s">
        <v>1105</v>
      </c>
      <c r="C233" s="600" t="s">
        <v>51</v>
      </c>
      <c r="D233" s="602" t="s">
        <v>5515</v>
      </c>
      <c r="E233" s="602">
        <v>27.55</v>
      </c>
      <c r="F233" s="604"/>
    </row>
    <row r="234" spans="1:6" ht="23.1" customHeight="1" x14ac:dyDescent="0.45">
      <c r="A234" s="605"/>
      <c r="B234"/>
      <c r="C234"/>
      <c r="D234"/>
      <c r="E234"/>
      <c r="F234" s="604"/>
    </row>
    <row r="235" spans="1:6" ht="23.1" customHeight="1" x14ac:dyDescent="0.45">
      <c r="A235" s="596">
        <v>402000000000000</v>
      </c>
      <c r="B235" s="597" t="s">
        <v>218</v>
      </c>
      <c r="C235" s="598" t="s">
        <v>2</v>
      </c>
      <c r="D235" s="598" t="s">
        <v>197</v>
      </c>
      <c r="E235" s="598" t="s">
        <v>5499</v>
      </c>
      <c r="F235" s="604"/>
    </row>
    <row r="236" spans="1:6" ht="23.1" customHeight="1" x14ac:dyDescent="0.45">
      <c r="A236" s="599">
        <v>402010000000000</v>
      </c>
      <c r="B236" s="1111" t="s">
        <v>1106</v>
      </c>
      <c r="C236" s="1112"/>
      <c r="D236" s="1112"/>
      <c r="E236" s="1112"/>
      <c r="F236" s="1113"/>
    </row>
    <row r="237" spans="1:6" ht="23.1" customHeight="1" x14ac:dyDescent="0.45">
      <c r="A237" s="600">
        <v>402010100200000</v>
      </c>
      <c r="B237" s="601" t="s">
        <v>1107</v>
      </c>
      <c r="C237" s="600" t="s">
        <v>12</v>
      </c>
      <c r="D237" s="602" t="s">
        <v>5516</v>
      </c>
      <c r="E237" s="602">
        <v>321</v>
      </c>
      <c r="F237" s="604"/>
    </row>
    <row r="238" spans="1:6" ht="23.1" customHeight="1" x14ac:dyDescent="0.45">
      <c r="A238" s="600">
        <v>402010100300000</v>
      </c>
      <c r="B238" s="601" t="s">
        <v>1108</v>
      </c>
      <c r="C238" s="600" t="s">
        <v>12</v>
      </c>
      <c r="D238" s="602" t="s">
        <v>5517</v>
      </c>
      <c r="E238" s="602">
        <v>403.75</v>
      </c>
      <c r="F238" s="604"/>
    </row>
    <row r="239" spans="1:6" ht="23.1" customHeight="1" x14ac:dyDescent="0.45">
      <c r="A239" s="600">
        <v>402010100400000</v>
      </c>
      <c r="B239" s="601" t="s">
        <v>1109</v>
      </c>
      <c r="C239" s="600" t="s">
        <v>12</v>
      </c>
      <c r="D239" s="602" t="s">
        <v>5518</v>
      </c>
      <c r="E239" s="602">
        <v>591</v>
      </c>
      <c r="F239" s="604"/>
    </row>
    <row r="240" spans="1:6" ht="23.1" customHeight="1" x14ac:dyDescent="0.45">
      <c r="A240" s="600">
        <v>402010100500000</v>
      </c>
      <c r="B240" s="601" t="s">
        <v>1110</v>
      </c>
      <c r="C240" s="600" t="s">
        <v>12</v>
      </c>
      <c r="D240" s="602" t="s">
        <v>5269</v>
      </c>
      <c r="E240" s="602">
        <v>790.5</v>
      </c>
      <c r="F240" s="604"/>
    </row>
    <row r="241" spans="1:6" ht="23.1" customHeight="1" x14ac:dyDescent="0.45">
      <c r="A241" s="600">
        <v>402010100600000</v>
      </c>
      <c r="B241" s="601" t="s">
        <v>1111</v>
      </c>
      <c r="C241" s="600" t="s">
        <v>12</v>
      </c>
      <c r="D241" s="602" t="s">
        <v>5519</v>
      </c>
      <c r="E241" s="602">
        <v>915</v>
      </c>
      <c r="F241" s="604"/>
    </row>
    <row r="242" spans="1:6" ht="23.1" customHeight="1" x14ac:dyDescent="0.45">
      <c r="A242" s="600">
        <v>402010101000000</v>
      </c>
      <c r="B242" s="601" t="s">
        <v>1112</v>
      </c>
      <c r="C242" s="600" t="s">
        <v>12</v>
      </c>
      <c r="D242" s="602" t="s">
        <v>5520</v>
      </c>
      <c r="E242" s="622">
        <v>2025.25</v>
      </c>
      <c r="F242" s="604"/>
    </row>
    <row r="243" spans="1:6" ht="23.1" customHeight="1" x14ac:dyDescent="0.45">
      <c r="A243" s="599">
        <v>402020000000000</v>
      </c>
      <c r="B243" s="1111" t="s">
        <v>1113</v>
      </c>
      <c r="C243" s="1112"/>
      <c r="D243" s="1112"/>
      <c r="E243" s="1112"/>
      <c r="F243" s="1113"/>
    </row>
    <row r="244" spans="1:6" ht="23.1" customHeight="1" x14ac:dyDescent="0.45">
      <c r="A244" s="600">
        <v>402020100100000</v>
      </c>
      <c r="B244" s="601" t="s">
        <v>1114</v>
      </c>
      <c r="C244" s="600" t="s">
        <v>12</v>
      </c>
      <c r="D244" s="602" t="s">
        <v>5521</v>
      </c>
      <c r="E244" s="602">
        <v>994.63</v>
      </c>
      <c r="F244" s="604"/>
    </row>
    <row r="245" spans="1:6" ht="23.1" customHeight="1" x14ac:dyDescent="0.45">
      <c r="A245" s="600">
        <v>402020100200000</v>
      </c>
      <c r="B245" s="601" t="s">
        <v>1115</v>
      </c>
      <c r="C245" s="600" t="s">
        <v>12</v>
      </c>
      <c r="D245" s="602" t="s">
        <v>5522</v>
      </c>
      <c r="E245" s="622">
        <v>1369.1</v>
      </c>
      <c r="F245" s="604"/>
    </row>
    <row r="246" spans="1:6" ht="23.1" customHeight="1" x14ac:dyDescent="0.45">
      <c r="A246" s="599">
        <v>402030000000000</v>
      </c>
      <c r="B246" s="1111" t="s">
        <v>1116</v>
      </c>
      <c r="C246" s="1112"/>
      <c r="D246" s="1112"/>
      <c r="E246" s="1112"/>
      <c r="F246" s="1113"/>
    </row>
    <row r="247" spans="1:6" ht="23.1" customHeight="1" x14ac:dyDescent="0.45">
      <c r="A247" s="600">
        <v>402030100100000</v>
      </c>
      <c r="B247" s="601" t="s">
        <v>1117</v>
      </c>
      <c r="C247" s="600" t="s">
        <v>12</v>
      </c>
      <c r="D247" s="602" t="s">
        <v>5523</v>
      </c>
      <c r="E247" s="602">
        <v>235.2</v>
      </c>
      <c r="F247" s="604"/>
    </row>
    <row r="248" spans="1:6" ht="23.1" customHeight="1" x14ac:dyDescent="0.45">
      <c r="A248" s="600">
        <v>402030100200000</v>
      </c>
      <c r="B248" s="601" t="s">
        <v>1118</v>
      </c>
      <c r="C248" s="600" t="s">
        <v>12</v>
      </c>
      <c r="D248" s="602" t="s">
        <v>4617</v>
      </c>
      <c r="E248" s="602">
        <v>375.5</v>
      </c>
      <c r="F248" s="604"/>
    </row>
    <row r="249" spans="1:6" ht="23.1" customHeight="1" x14ac:dyDescent="0.45">
      <c r="A249" s="599">
        <v>402040000000000</v>
      </c>
      <c r="B249" s="1111" t="s">
        <v>1119</v>
      </c>
      <c r="C249" s="1112"/>
      <c r="D249" s="1112"/>
      <c r="E249" s="1112"/>
      <c r="F249" s="1113"/>
    </row>
    <row r="250" spans="1:6" ht="23.1" customHeight="1" x14ac:dyDescent="0.45">
      <c r="A250" s="599">
        <v>402040100000000</v>
      </c>
      <c r="B250" s="1111" t="s">
        <v>1120</v>
      </c>
      <c r="C250" s="1112"/>
      <c r="D250" s="1112"/>
      <c r="E250" s="1112"/>
      <c r="F250" s="1113"/>
    </row>
    <row r="251" spans="1:6" ht="23.1" customHeight="1" x14ac:dyDescent="0.45">
      <c r="A251" s="600">
        <v>402040100100000</v>
      </c>
      <c r="B251" s="601" t="s">
        <v>1121</v>
      </c>
      <c r="C251" s="600" t="s">
        <v>12</v>
      </c>
      <c r="D251" s="602" t="s">
        <v>5524</v>
      </c>
      <c r="E251" s="602">
        <v>538.5</v>
      </c>
      <c r="F251" s="604"/>
    </row>
    <row r="252" spans="1:6" ht="23.1" customHeight="1" x14ac:dyDescent="0.45">
      <c r="A252" s="600">
        <v>402040100200000</v>
      </c>
      <c r="B252" s="601" t="s">
        <v>1122</v>
      </c>
      <c r="C252" s="600" t="s">
        <v>12</v>
      </c>
      <c r="D252" s="602" t="s">
        <v>5525</v>
      </c>
      <c r="E252" s="602">
        <v>674</v>
      </c>
      <c r="F252" s="604"/>
    </row>
    <row r="253" spans="1:6" ht="23.1" customHeight="1" x14ac:dyDescent="0.45">
      <c r="A253" s="600">
        <v>402040100300000</v>
      </c>
      <c r="B253" s="601" t="s">
        <v>1123</v>
      </c>
      <c r="C253" s="600" t="s">
        <v>12</v>
      </c>
      <c r="D253" s="602" t="s">
        <v>5526</v>
      </c>
      <c r="E253" s="602">
        <v>615.5</v>
      </c>
      <c r="F253" s="604"/>
    </row>
    <row r="254" spans="1:6" ht="23.1" customHeight="1" x14ac:dyDescent="0.45">
      <c r="A254" s="600">
        <v>402040100400000</v>
      </c>
      <c r="B254" s="601" t="s">
        <v>1124</v>
      </c>
      <c r="C254" s="600" t="s">
        <v>12</v>
      </c>
      <c r="D254" s="602" t="s">
        <v>5527</v>
      </c>
      <c r="E254" s="602">
        <v>820.5</v>
      </c>
      <c r="F254" s="604"/>
    </row>
    <row r="255" spans="1:6" ht="23.1" customHeight="1" x14ac:dyDescent="0.45">
      <c r="A255" s="600">
        <v>402040100500000</v>
      </c>
      <c r="B255" s="601" t="s">
        <v>1125</v>
      </c>
      <c r="C255" s="600" t="s">
        <v>12</v>
      </c>
      <c r="D255" s="602" t="s">
        <v>5528</v>
      </c>
      <c r="E255" s="602">
        <v>697</v>
      </c>
      <c r="F255" s="604"/>
    </row>
    <row r="256" spans="1:6" ht="23.1" customHeight="1" x14ac:dyDescent="0.45">
      <c r="A256" s="600">
        <v>402040100600000</v>
      </c>
      <c r="B256" s="601" t="s">
        <v>1126</v>
      </c>
      <c r="C256" s="600" t="s">
        <v>12</v>
      </c>
      <c r="D256" s="602" t="s">
        <v>5529</v>
      </c>
      <c r="E256" s="602">
        <v>967.5</v>
      </c>
      <c r="F256" s="604"/>
    </row>
    <row r="257" spans="1:6" ht="23.1" customHeight="1" x14ac:dyDescent="0.45">
      <c r="A257" s="600">
        <v>402040100700000</v>
      </c>
      <c r="B257" s="601" t="s">
        <v>1127</v>
      </c>
      <c r="C257" s="600" t="s">
        <v>12</v>
      </c>
      <c r="D257" s="602" t="s">
        <v>5530</v>
      </c>
      <c r="E257" s="602">
        <v>785.5</v>
      </c>
      <c r="F257" s="604"/>
    </row>
    <row r="258" spans="1:6" ht="23.1" customHeight="1" x14ac:dyDescent="0.45">
      <c r="A258" s="600">
        <v>402040100800000</v>
      </c>
      <c r="B258" s="601" t="s">
        <v>1128</v>
      </c>
      <c r="C258" s="600" t="s">
        <v>12</v>
      </c>
      <c r="D258" s="602" t="s">
        <v>5531</v>
      </c>
      <c r="E258" s="622">
        <v>1114.5</v>
      </c>
      <c r="F258" s="604"/>
    </row>
    <row r="259" spans="1:6" ht="23.1" customHeight="1" x14ac:dyDescent="0.45">
      <c r="A259" s="599">
        <v>402040200000000</v>
      </c>
      <c r="B259" s="1111" t="s">
        <v>1129</v>
      </c>
      <c r="C259" s="1112"/>
      <c r="D259" s="1112"/>
      <c r="E259" s="1112"/>
      <c r="F259" s="1113"/>
    </row>
    <row r="260" spans="1:6" ht="23.1" customHeight="1" x14ac:dyDescent="0.45">
      <c r="A260" s="600">
        <v>402040200100000</v>
      </c>
      <c r="B260" s="601" t="s">
        <v>1130</v>
      </c>
      <c r="C260" s="600" t="s">
        <v>12</v>
      </c>
      <c r="D260" s="602" t="s">
        <v>5532</v>
      </c>
      <c r="E260" s="602">
        <v>536</v>
      </c>
      <c r="F260" s="604"/>
    </row>
    <row r="261" spans="1:6" ht="23.1" customHeight="1" x14ac:dyDescent="0.45">
      <c r="A261" s="600">
        <v>402040200200000</v>
      </c>
      <c r="B261" s="601" t="s">
        <v>1131</v>
      </c>
      <c r="C261" s="600" t="s">
        <v>12</v>
      </c>
      <c r="D261" s="602" t="s">
        <v>5533</v>
      </c>
      <c r="E261" s="602">
        <v>676</v>
      </c>
      <c r="F261" s="604"/>
    </row>
    <row r="262" spans="1:6" ht="23.1" customHeight="1" x14ac:dyDescent="0.45">
      <c r="A262" s="600">
        <v>402040200300000</v>
      </c>
      <c r="B262" s="601" t="s">
        <v>1132</v>
      </c>
      <c r="C262" s="600" t="s">
        <v>12</v>
      </c>
      <c r="D262" s="602" t="s">
        <v>5526</v>
      </c>
      <c r="E262" s="602">
        <v>615.5</v>
      </c>
      <c r="F262" s="604"/>
    </row>
    <row r="263" spans="1:6" ht="23.1" customHeight="1" x14ac:dyDescent="0.45">
      <c r="A263" s="600">
        <v>402040200400000</v>
      </c>
      <c r="B263" s="601" t="s">
        <v>1133</v>
      </c>
      <c r="C263" s="600" t="s">
        <v>12</v>
      </c>
      <c r="D263" s="602" t="s">
        <v>5534</v>
      </c>
      <c r="E263" s="602">
        <v>890.5</v>
      </c>
      <c r="F263" s="604"/>
    </row>
    <row r="264" spans="1:6" ht="23.1" customHeight="1" x14ac:dyDescent="0.45">
      <c r="A264" s="600">
        <v>402040200500000</v>
      </c>
      <c r="B264" s="601" t="s">
        <v>1134</v>
      </c>
      <c r="C264" s="600" t="s">
        <v>12</v>
      </c>
      <c r="D264" s="602" t="s">
        <v>5535</v>
      </c>
      <c r="E264" s="602">
        <v>667</v>
      </c>
      <c r="F264" s="604"/>
    </row>
    <row r="265" spans="1:6" ht="23.1" customHeight="1" x14ac:dyDescent="0.45">
      <c r="A265" s="600">
        <v>402040200600000</v>
      </c>
      <c r="B265" s="601" t="s">
        <v>1135</v>
      </c>
      <c r="C265" s="600" t="s">
        <v>12</v>
      </c>
      <c r="D265" s="602" t="s">
        <v>5536</v>
      </c>
      <c r="E265" s="602">
        <v>967.5</v>
      </c>
      <c r="F265" s="604"/>
    </row>
    <row r="266" spans="1:6" ht="23.1" customHeight="1" x14ac:dyDescent="0.45">
      <c r="A266" s="600">
        <v>402040200700000</v>
      </c>
      <c r="B266" s="601" t="s">
        <v>1136</v>
      </c>
      <c r="C266" s="600" t="s">
        <v>12</v>
      </c>
      <c r="D266" s="602" t="s">
        <v>5537</v>
      </c>
      <c r="E266" s="602">
        <v>774</v>
      </c>
      <c r="F266" s="604"/>
    </row>
    <row r="267" spans="1:6" ht="23.1" customHeight="1" x14ac:dyDescent="0.45">
      <c r="A267" s="600">
        <v>402040200800000</v>
      </c>
      <c r="B267" s="601" t="s">
        <v>1137</v>
      </c>
      <c r="C267" s="600" t="s">
        <v>12</v>
      </c>
      <c r="D267" s="602" t="s">
        <v>5538</v>
      </c>
      <c r="E267" s="622">
        <v>1053.2</v>
      </c>
      <c r="F267" s="604"/>
    </row>
    <row r="268" spans="1:6" ht="23.1" customHeight="1" x14ac:dyDescent="0.45">
      <c r="A268" s="599">
        <v>402050000000000</v>
      </c>
      <c r="B268" s="1111" t="s">
        <v>1138</v>
      </c>
      <c r="C268" s="1112"/>
      <c r="D268" s="1112"/>
      <c r="E268" s="1112"/>
      <c r="F268" s="1113"/>
    </row>
    <row r="269" spans="1:6" ht="23.1" customHeight="1" x14ac:dyDescent="0.45">
      <c r="A269" s="599">
        <v>402050100000000</v>
      </c>
      <c r="B269" s="1111" t="s">
        <v>1139</v>
      </c>
      <c r="C269" s="1112"/>
      <c r="D269" s="1112"/>
      <c r="E269" s="1112"/>
      <c r="F269" s="1113"/>
    </row>
    <row r="270" spans="1:6" ht="23.1" customHeight="1" x14ac:dyDescent="0.45">
      <c r="A270" s="600">
        <v>402050100100000</v>
      </c>
      <c r="B270" s="601" t="s">
        <v>1140</v>
      </c>
      <c r="C270" s="600" t="s">
        <v>12</v>
      </c>
      <c r="D270" s="602" t="s">
        <v>5539</v>
      </c>
      <c r="E270" s="622">
        <v>3017.9</v>
      </c>
      <c r="F270" s="604"/>
    </row>
    <row r="271" spans="1:6" ht="23.1" customHeight="1" x14ac:dyDescent="0.45">
      <c r="A271" s="600">
        <v>402050100200000</v>
      </c>
      <c r="B271" s="601" t="s">
        <v>1141</v>
      </c>
      <c r="C271" s="600" t="s">
        <v>12</v>
      </c>
      <c r="D271" s="602" t="s">
        <v>5540</v>
      </c>
      <c r="E271" s="622">
        <v>6358.1</v>
      </c>
      <c r="F271" s="604"/>
    </row>
    <row r="272" spans="1:6" ht="23.1" customHeight="1" x14ac:dyDescent="0.45">
      <c r="A272" s="600">
        <v>402050100300000</v>
      </c>
      <c r="B272" s="601" t="s">
        <v>1142</v>
      </c>
      <c r="C272" s="600" t="s">
        <v>12</v>
      </c>
      <c r="D272" s="602" t="s">
        <v>4544</v>
      </c>
      <c r="E272" s="622">
        <v>4570.8</v>
      </c>
      <c r="F272" s="604"/>
    </row>
    <row r="273" spans="1:6" ht="23.1" customHeight="1" x14ac:dyDescent="0.45">
      <c r="A273" s="600">
        <v>402050100400000</v>
      </c>
      <c r="B273" s="601" t="s">
        <v>1143</v>
      </c>
      <c r="C273" s="600" t="s">
        <v>12</v>
      </c>
      <c r="D273" s="602" t="s">
        <v>5541</v>
      </c>
      <c r="E273" s="622">
        <v>5449.8</v>
      </c>
      <c r="F273" s="604"/>
    </row>
    <row r="274" spans="1:6" ht="23.1" customHeight="1" x14ac:dyDescent="0.45">
      <c r="A274" s="600">
        <v>402050100500000</v>
      </c>
      <c r="B274" s="601" t="s">
        <v>1144</v>
      </c>
      <c r="C274" s="600" t="s">
        <v>12</v>
      </c>
      <c r="D274" s="602" t="s">
        <v>5542</v>
      </c>
      <c r="E274" s="622">
        <v>6739</v>
      </c>
      <c r="F274" s="604"/>
    </row>
    <row r="275" spans="1:6" ht="23.1" customHeight="1" x14ac:dyDescent="0.45">
      <c r="A275" s="600">
        <v>402050100600000</v>
      </c>
      <c r="B275" s="601" t="s">
        <v>1145</v>
      </c>
      <c r="C275" s="600" t="s">
        <v>12</v>
      </c>
      <c r="D275" s="602" t="s">
        <v>5543</v>
      </c>
      <c r="E275" s="622">
        <v>7383.6</v>
      </c>
      <c r="F275" s="604"/>
    </row>
    <row r="276" spans="1:6" ht="23.1" customHeight="1" x14ac:dyDescent="0.45">
      <c r="A276" s="600">
        <v>402050100700000</v>
      </c>
      <c r="B276" s="601" t="s">
        <v>1146</v>
      </c>
      <c r="C276" s="600" t="s">
        <v>12</v>
      </c>
      <c r="D276" s="602" t="s">
        <v>5544</v>
      </c>
      <c r="E276" s="622">
        <v>8497</v>
      </c>
      <c r="F276" s="604"/>
    </row>
    <row r="277" spans="1:6" ht="23.1" customHeight="1" x14ac:dyDescent="0.45">
      <c r="A277" s="600">
        <v>402050100800000</v>
      </c>
      <c r="B277" s="601" t="s">
        <v>1147</v>
      </c>
      <c r="C277" s="600" t="s">
        <v>12</v>
      </c>
      <c r="D277" s="602" t="s">
        <v>5545</v>
      </c>
      <c r="E277" s="622">
        <v>13507.3</v>
      </c>
      <c r="F277" s="604"/>
    </row>
    <row r="278" spans="1:6" ht="23.1" customHeight="1" x14ac:dyDescent="0.45">
      <c r="A278" s="600">
        <v>402050100900000</v>
      </c>
      <c r="B278" s="601" t="s">
        <v>1148</v>
      </c>
      <c r="C278" s="600" t="s">
        <v>12</v>
      </c>
      <c r="D278" s="602" t="s">
        <v>5546</v>
      </c>
      <c r="E278" s="622">
        <v>15323.9</v>
      </c>
      <c r="F278" s="604"/>
    </row>
    <row r="279" spans="1:6" ht="23.1" customHeight="1" x14ac:dyDescent="0.45">
      <c r="A279" s="600">
        <v>402050101000000</v>
      </c>
      <c r="B279" s="601" t="s">
        <v>1149</v>
      </c>
      <c r="C279" s="600" t="s">
        <v>12</v>
      </c>
      <c r="D279" s="602" t="s">
        <v>5547</v>
      </c>
      <c r="E279" s="622">
        <v>12657.6</v>
      </c>
      <c r="F279" s="604"/>
    </row>
    <row r="280" spans="1:6" ht="23.1" customHeight="1" x14ac:dyDescent="0.45">
      <c r="A280" s="600">
        <v>402050101100000</v>
      </c>
      <c r="B280" s="601" t="s">
        <v>1150</v>
      </c>
      <c r="C280" s="600" t="s">
        <v>12</v>
      </c>
      <c r="D280" s="602" t="s">
        <v>5548</v>
      </c>
      <c r="E280" s="622">
        <v>16115</v>
      </c>
      <c r="F280" s="604"/>
    </row>
    <row r="281" spans="1:6" ht="23.1" customHeight="1" x14ac:dyDescent="0.45">
      <c r="A281" s="600">
        <v>402050101200000</v>
      </c>
      <c r="B281" s="601" t="s">
        <v>1151</v>
      </c>
      <c r="C281" s="600" t="s">
        <v>12</v>
      </c>
      <c r="D281" s="602" t="s">
        <v>5549</v>
      </c>
      <c r="E281" s="622">
        <v>19513.8</v>
      </c>
      <c r="F281" s="604"/>
    </row>
    <row r="282" spans="1:6" ht="23.1" customHeight="1" x14ac:dyDescent="0.45">
      <c r="A282" s="600">
        <v>402050101300000</v>
      </c>
      <c r="B282" s="601" t="s">
        <v>1152</v>
      </c>
      <c r="C282" s="600" t="s">
        <v>12</v>
      </c>
      <c r="D282" s="602" t="s">
        <v>5550</v>
      </c>
      <c r="E282" s="622">
        <v>23381.4</v>
      </c>
      <c r="F282" s="604"/>
    </row>
    <row r="283" spans="1:6" ht="23.1" customHeight="1" x14ac:dyDescent="0.45">
      <c r="A283" s="599">
        <v>402060000000000</v>
      </c>
      <c r="B283" s="1111" t="s">
        <v>1153</v>
      </c>
      <c r="C283" s="1112"/>
      <c r="D283" s="1112"/>
      <c r="E283" s="1112"/>
      <c r="F283" s="1113"/>
    </row>
    <row r="284" spans="1:6" ht="23.1" customHeight="1" x14ac:dyDescent="0.45">
      <c r="A284" s="599">
        <v>402060100000000</v>
      </c>
      <c r="B284" s="1111" t="s">
        <v>1154</v>
      </c>
      <c r="C284" s="1112"/>
      <c r="D284" s="1112"/>
      <c r="E284" s="1112"/>
      <c r="F284" s="1113"/>
    </row>
    <row r="285" spans="1:6" ht="23.1" customHeight="1" x14ac:dyDescent="0.45">
      <c r="A285" s="600">
        <v>402060100100000</v>
      </c>
      <c r="B285" s="601" t="s">
        <v>1155</v>
      </c>
      <c r="C285" s="600" t="s">
        <v>12</v>
      </c>
      <c r="D285" s="602" t="s">
        <v>5551</v>
      </c>
      <c r="E285" s="622">
        <v>5103</v>
      </c>
      <c r="F285" s="604"/>
    </row>
    <row r="286" spans="1:6" ht="23.1" customHeight="1" x14ac:dyDescent="0.45">
      <c r="A286" s="600">
        <v>402060100200000</v>
      </c>
      <c r="B286" s="601" t="s">
        <v>1156</v>
      </c>
      <c r="C286" s="600" t="s">
        <v>12</v>
      </c>
      <c r="D286" s="602" t="s">
        <v>5552</v>
      </c>
      <c r="E286" s="622">
        <v>6507</v>
      </c>
      <c r="F286" s="604"/>
    </row>
    <row r="287" spans="1:6" ht="23.1" customHeight="1" x14ac:dyDescent="0.45">
      <c r="A287" s="600">
        <v>402060100300000</v>
      </c>
      <c r="B287" s="601" t="s">
        <v>1157</v>
      </c>
      <c r="C287" s="600" t="s">
        <v>12</v>
      </c>
      <c r="D287" s="602" t="s">
        <v>5553</v>
      </c>
      <c r="E287" s="622">
        <v>8073</v>
      </c>
      <c r="F287" s="604"/>
    </row>
    <row r="288" spans="1:6" ht="23.1" customHeight="1" x14ac:dyDescent="0.45">
      <c r="A288" s="600">
        <v>402060100400000</v>
      </c>
      <c r="B288" s="601" t="s">
        <v>1158</v>
      </c>
      <c r="C288" s="600" t="s">
        <v>12</v>
      </c>
      <c r="D288" s="602" t="s">
        <v>5554</v>
      </c>
      <c r="E288" s="622">
        <v>11718</v>
      </c>
      <c r="F288" s="604"/>
    </row>
    <row r="289" spans="1:6" ht="23.1" customHeight="1" x14ac:dyDescent="0.45">
      <c r="A289" s="600">
        <v>402060100500000</v>
      </c>
      <c r="B289" s="601" t="s">
        <v>1159</v>
      </c>
      <c r="C289" s="600" t="s">
        <v>12</v>
      </c>
      <c r="D289" s="602" t="s">
        <v>5555</v>
      </c>
      <c r="E289" s="622">
        <v>15228</v>
      </c>
      <c r="F289" s="604"/>
    </row>
    <row r="290" spans="1:6" ht="23.1" customHeight="1" x14ac:dyDescent="0.45">
      <c r="A290" s="600">
        <v>402060100600000</v>
      </c>
      <c r="B290" s="601" t="s">
        <v>1160</v>
      </c>
      <c r="C290" s="600" t="s">
        <v>12</v>
      </c>
      <c r="D290" s="602" t="s">
        <v>5556</v>
      </c>
      <c r="E290" s="622">
        <v>22194</v>
      </c>
      <c r="F290" s="604"/>
    </row>
    <row r="291" spans="1:6" ht="23.1" customHeight="1" x14ac:dyDescent="0.45">
      <c r="A291" s="600">
        <v>402060100700000</v>
      </c>
      <c r="B291" s="601" t="s">
        <v>1161</v>
      </c>
      <c r="C291" s="600" t="s">
        <v>12</v>
      </c>
      <c r="D291" s="602" t="s">
        <v>5557</v>
      </c>
      <c r="E291" s="622">
        <v>27864</v>
      </c>
      <c r="F291" s="604"/>
    </row>
    <row r="292" spans="1:6" ht="23.1" customHeight="1" x14ac:dyDescent="0.45">
      <c r="A292" s="605"/>
      <c r="B292"/>
      <c r="C292"/>
      <c r="D292"/>
      <c r="E292"/>
      <c r="F292" s="604"/>
    </row>
    <row r="293" spans="1:6" ht="23.1" customHeight="1" x14ac:dyDescent="0.45">
      <c r="A293" s="596">
        <v>404000000000000</v>
      </c>
      <c r="B293" s="597" t="s">
        <v>219</v>
      </c>
      <c r="C293" s="598" t="s">
        <v>2</v>
      </c>
      <c r="D293" s="598" t="s">
        <v>197</v>
      </c>
      <c r="E293" s="598" t="s">
        <v>5499</v>
      </c>
      <c r="F293" s="604"/>
    </row>
    <row r="294" spans="1:6" ht="23.1" customHeight="1" x14ac:dyDescent="0.45">
      <c r="A294" s="599">
        <v>404010000000000</v>
      </c>
      <c r="B294" s="1111" t="s">
        <v>1162</v>
      </c>
      <c r="C294" s="1112"/>
      <c r="D294" s="1112"/>
      <c r="E294" s="1112"/>
      <c r="F294" s="1113"/>
    </row>
    <row r="295" spans="1:6" ht="23.1" customHeight="1" x14ac:dyDescent="0.45">
      <c r="A295" s="600">
        <v>404010100100000</v>
      </c>
      <c r="B295" s="601" t="s">
        <v>4067</v>
      </c>
      <c r="C295" s="600" t="s">
        <v>99</v>
      </c>
      <c r="D295" s="602" t="s">
        <v>5558</v>
      </c>
      <c r="E295" s="622">
        <v>46666.67</v>
      </c>
      <c r="F295" s="604"/>
    </row>
    <row r="296" spans="1:6" ht="23.1" customHeight="1" x14ac:dyDescent="0.45">
      <c r="A296" s="600">
        <v>404010100200000</v>
      </c>
      <c r="B296" s="601" t="s">
        <v>1163</v>
      </c>
      <c r="C296" s="600" t="s">
        <v>99</v>
      </c>
      <c r="D296" s="602" t="s">
        <v>5559</v>
      </c>
      <c r="E296" s="622">
        <v>47333.33</v>
      </c>
      <c r="F296" s="604"/>
    </row>
    <row r="297" spans="1:6" ht="23.1" customHeight="1" x14ac:dyDescent="0.45">
      <c r="A297" s="605"/>
      <c r="B297"/>
      <c r="C297"/>
      <c r="D297"/>
      <c r="E297"/>
      <c r="F297" s="604"/>
    </row>
    <row r="298" spans="1:6" ht="23.1" customHeight="1" x14ac:dyDescent="0.45">
      <c r="A298" s="596">
        <v>405000000000000</v>
      </c>
      <c r="B298" s="597" t="s">
        <v>220</v>
      </c>
      <c r="C298" s="598" t="s">
        <v>2</v>
      </c>
      <c r="D298" s="598" t="s">
        <v>197</v>
      </c>
      <c r="E298" s="598" t="s">
        <v>5499</v>
      </c>
      <c r="F298" s="604"/>
    </row>
    <row r="299" spans="1:6" ht="23.1" customHeight="1" x14ac:dyDescent="0.45">
      <c r="A299" s="599">
        <v>405010000000000</v>
      </c>
      <c r="B299" s="1111" t="s">
        <v>1164</v>
      </c>
      <c r="C299" s="1112"/>
      <c r="D299" s="1112"/>
      <c r="E299" s="1112"/>
      <c r="F299" s="1113"/>
    </row>
    <row r="300" spans="1:6" ht="23.1" customHeight="1" x14ac:dyDescent="0.45">
      <c r="A300" s="600">
        <v>405010100100000</v>
      </c>
      <c r="B300" s="601" t="s">
        <v>1165</v>
      </c>
      <c r="C300" s="600" t="s">
        <v>7</v>
      </c>
      <c r="D300" s="602" t="s">
        <v>5010</v>
      </c>
      <c r="E300" s="602">
        <v>22</v>
      </c>
      <c r="F300" s="604"/>
    </row>
    <row r="301" spans="1:6" ht="23.1" customHeight="1" x14ac:dyDescent="0.45">
      <c r="A301" s="600">
        <v>405010100200000</v>
      </c>
      <c r="B301" s="601" t="s">
        <v>1166</v>
      </c>
      <c r="C301" s="600" t="s">
        <v>7</v>
      </c>
      <c r="D301" s="602" t="s">
        <v>3986</v>
      </c>
      <c r="E301" s="602">
        <v>27</v>
      </c>
      <c r="F301" s="604"/>
    </row>
    <row r="302" spans="1:6" ht="23.1" customHeight="1" x14ac:dyDescent="0.45">
      <c r="A302" s="600">
        <v>405010100300000</v>
      </c>
      <c r="B302" s="601" t="s">
        <v>1167</v>
      </c>
      <c r="C302" s="600" t="s">
        <v>7</v>
      </c>
      <c r="D302" s="602" t="s">
        <v>4364</v>
      </c>
      <c r="E302" s="602">
        <v>36</v>
      </c>
      <c r="F302" s="604"/>
    </row>
    <row r="303" spans="1:6" ht="23.1" customHeight="1" x14ac:dyDescent="0.45">
      <c r="A303" s="600">
        <v>405010100400000</v>
      </c>
      <c r="B303" s="601" t="s">
        <v>1168</v>
      </c>
      <c r="C303" s="600" t="s">
        <v>7</v>
      </c>
      <c r="D303" s="602" t="s">
        <v>4364</v>
      </c>
      <c r="E303" s="602">
        <v>35</v>
      </c>
      <c r="F303" s="604"/>
    </row>
    <row r="304" spans="1:6" ht="23.1" customHeight="1" x14ac:dyDescent="0.45">
      <c r="A304" s="600">
        <v>405010100500000</v>
      </c>
      <c r="B304" s="601" t="s">
        <v>1169</v>
      </c>
      <c r="C304" s="600" t="s">
        <v>7</v>
      </c>
      <c r="D304" s="602" t="s">
        <v>5560</v>
      </c>
      <c r="E304" s="602">
        <v>47</v>
      </c>
      <c r="F304" s="604"/>
    </row>
    <row r="305" spans="1:6" ht="23.1" customHeight="1" x14ac:dyDescent="0.45">
      <c r="A305" s="600">
        <v>405010100600000</v>
      </c>
      <c r="B305" s="601" t="s">
        <v>1170</v>
      </c>
      <c r="C305" s="600" t="s">
        <v>7</v>
      </c>
      <c r="D305" s="602" t="s">
        <v>4073</v>
      </c>
      <c r="E305" s="602">
        <v>42</v>
      </c>
      <c r="F305" s="604"/>
    </row>
    <row r="306" spans="1:6" ht="23.1" customHeight="1" x14ac:dyDescent="0.45">
      <c r="A306" s="600">
        <v>405010100700000</v>
      </c>
      <c r="B306" s="601" t="s">
        <v>1171</v>
      </c>
      <c r="C306" s="600" t="s">
        <v>7</v>
      </c>
      <c r="D306" s="602" t="s">
        <v>5561</v>
      </c>
      <c r="E306" s="602">
        <v>55</v>
      </c>
      <c r="F306" s="604"/>
    </row>
    <row r="307" spans="1:6" ht="23.1" customHeight="1" x14ac:dyDescent="0.45">
      <c r="A307" s="600">
        <v>405010100800000</v>
      </c>
      <c r="B307" s="601" t="s">
        <v>1172</v>
      </c>
      <c r="C307" s="600" t="s">
        <v>7</v>
      </c>
      <c r="D307" s="602" t="s">
        <v>4461</v>
      </c>
      <c r="E307" s="602">
        <v>70</v>
      </c>
      <c r="F307" s="604"/>
    </row>
    <row r="308" spans="1:6" ht="23.1" customHeight="1" x14ac:dyDescent="0.45">
      <c r="A308" s="600">
        <v>405010100900000</v>
      </c>
      <c r="B308" s="601" t="s">
        <v>1173</v>
      </c>
      <c r="C308" s="600" t="s">
        <v>7</v>
      </c>
      <c r="D308" s="602" t="s">
        <v>5562</v>
      </c>
      <c r="E308" s="602">
        <v>52.5</v>
      </c>
      <c r="F308" s="604"/>
    </row>
    <row r="309" spans="1:6" ht="23.1" customHeight="1" x14ac:dyDescent="0.45">
      <c r="A309" s="600">
        <v>405010101000000</v>
      </c>
      <c r="B309" s="601" t="s">
        <v>1174</v>
      </c>
      <c r="C309" s="600" t="s">
        <v>7</v>
      </c>
      <c r="D309" s="602" t="s">
        <v>5393</v>
      </c>
      <c r="E309" s="602">
        <v>40</v>
      </c>
      <c r="F309" s="604"/>
    </row>
    <row r="310" spans="1:6" ht="23.1" customHeight="1" x14ac:dyDescent="0.45">
      <c r="A310" s="600">
        <v>405010101100000</v>
      </c>
      <c r="B310" s="601" t="s">
        <v>1175</v>
      </c>
      <c r="C310" s="600" t="s">
        <v>7</v>
      </c>
      <c r="D310" s="602" t="s">
        <v>4944</v>
      </c>
      <c r="E310" s="602">
        <v>48</v>
      </c>
      <c r="F310" s="604"/>
    </row>
    <row r="311" spans="1:6" ht="23.1" customHeight="1" x14ac:dyDescent="0.45">
      <c r="A311" s="600">
        <v>405010101200000</v>
      </c>
      <c r="B311" s="601" t="s">
        <v>1176</v>
      </c>
      <c r="C311" s="600" t="s">
        <v>7</v>
      </c>
      <c r="D311" s="602" t="s">
        <v>4174</v>
      </c>
      <c r="E311" s="602">
        <v>60</v>
      </c>
      <c r="F311" s="604"/>
    </row>
    <row r="312" spans="1:6" ht="23.1" customHeight="1" x14ac:dyDescent="0.45">
      <c r="A312" s="600">
        <v>405010101300000</v>
      </c>
      <c r="B312" s="601" t="s">
        <v>1177</v>
      </c>
      <c r="C312" s="600" t="s">
        <v>7</v>
      </c>
      <c r="D312" s="602" t="s">
        <v>5563</v>
      </c>
      <c r="E312" s="602">
        <v>80</v>
      </c>
      <c r="F312" s="604"/>
    </row>
    <row r="313" spans="1:6" ht="23.1" customHeight="1" x14ac:dyDescent="0.45">
      <c r="A313" s="600">
        <v>405010101400000</v>
      </c>
      <c r="B313" s="601" t="s">
        <v>1178</v>
      </c>
      <c r="C313" s="600" t="s">
        <v>7</v>
      </c>
      <c r="D313" s="602" t="s">
        <v>4450</v>
      </c>
      <c r="E313" s="602">
        <v>82</v>
      </c>
      <c r="F313" s="604"/>
    </row>
    <row r="314" spans="1:6" ht="23.1" customHeight="1" x14ac:dyDescent="0.45">
      <c r="A314" s="600">
        <v>405010101500000</v>
      </c>
      <c r="B314" s="601" t="s">
        <v>1179</v>
      </c>
      <c r="C314" s="600" t="s">
        <v>7</v>
      </c>
      <c r="D314" s="602" t="s">
        <v>5564</v>
      </c>
      <c r="E314" s="602">
        <v>109</v>
      </c>
      <c r="F314" s="604"/>
    </row>
    <row r="315" spans="1:6" ht="23.1" customHeight="1" x14ac:dyDescent="0.45">
      <c r="A315" s="600">
        <v>405010101600000</v>
      </c>
      <c r="B315" s="601" t="s">
        <v>1180</v>
      </c>
      <c r="C315" s="600" t="s">
        <v>7</v>
      </c>
      <c r="D315" s="602" t="s">
        <v>4077</v>
      </c>
      <c r="E315" s="602">
        <v>85</v>
      </c>
      <c r="F315" s="604"/>
    </row>
    <row r="316" spans="1:6" ht="23.1" customHeight="1" x14ac:dyDescent="0.45">
      <c r="A316" s="600">
        <v>405010101700000</v>
      </c>
      <c r="B316" s="601" t="s">
        <v>1181</v>
      </c>
      <c r="C316" s="600" t="s">
        <v>7</v>
      </c>
      <c r="D316" s="602" t="s">
        <v>5565</v>
      </c>
      <c r="E316" s="602">
        <v>106</v>
      </c>
      <c r="F316" s="604"/>
    </row>
    <row r="317" spans="1:6" ht="23.1" customHeight="1" x14ac:dyDescent="0.45">
      <c r="A317" s="600">
        <v>405010101800000</v>
      </c>
      <c r="B317" s="601" t="s">
        <v>1182</v>
      </c>
      <c r="C317" s="600" t="s">
        <v>7</v>
      </c>
      <c r="D317" s="602" t="s">
        <v>4344</v>
      </c>
      <c r="E317" s="602">
        <v>143</v>
      </c>
      <c r="F317" s="604"/>
    </row>
    <row r="318" spans="1:6" ht="23.1" customHeight="1" x14ac:dyDescent="0.45">
      <c r="A318" s="600">
        <v>405010102000000</v>
      </c>
      <c r="B318" s="601" t="s">
        <v>1183</v>
      </c>
      <c r="C318" s="600" t="s">
        <v>7</v>
      </c>
      <c r="D318" s="602" t="s">
        <v>4635</v>
      </c>
      <c r="E318" s="602">
        <v>222</v>
      </c>
      <c r="F318" s="604"/>
    </row>
    <row r="319" spans="1:6" ht="23.1" customHeight="1" x14ac:dyDescent="0.45">
      <c r="A319" s="600">
        <v>405010102800000</v>
      </c>
      <c r="B319" s="601" t="s">
        <v>1184</v>
      </c>
      <c r="C319" s="600" t="s">
        <v>7</v>
      </c>
      <c r="D319" s="602" t="s">
        <v>5566</v>
      </c>
      <c r="E319" s="602">
        <v>180</v>
      </c>
      <c r="F319" s="604"/>
    </row>
    <row r="320" spans="1:6" ht="23.1" customHeight="1" x14ac:dyDescent="0.45">
      <c r="A320" s="599">
        <v>405020000000000</v>
      </c>
      <c r="B320" s="1111" t="s">
        <v>1185</v>
      </c>
      <c r="C320" s="1112"/>
      <c r="D320" s="1112"/>
      <c r="E320" s="1112"/>
      <c r="F320" s="1113"/>
    </row>
    <row r="321" spans="1:6" ht="23.1" customHeight="1" x14ac:dyDescent="0.45">
      <c r="A321" s="600">
        <v>405020100100000</v>
      </c>
      <c r="B321" s="601" t="s">
        <v>1186</v>
      </c>
      <c r="C321" s="600" t="s">
        <v>7</v>
      </c>
      <c r="D321" s="602" t="s">
        <v>4079</v>
      </c>
      <c r="E321" s="602">
        <v>32</v>
      </c>
      <c r="F321" s="604"/>
    </row>
    <row r="322" spans="1:6" ht="23.1" customHeight="1" x14ac:dyDescent="0.45">
      <c r="A322" s="600">
        <v>405020100200000</v>
      </c>
      <c r="B322" s="601" t="s">
        <v>1187</v>
      </c>
      <c r="C322" s="600" t="s">
        <v>7</v>
      </c>
      <c r="D322" s="602" t="s">
        <v>4080</v>
      </c>
      <c r="E322" s="602">
        <v>40</v>
      </c>
      <c r="F322" s="604"/>
    </row>
    <row r="323" spans="1:6" ht="23.1" customHeight="1" x14ac:dyDescent="0.45">
      <c r="A323" s="600">
        <v>405020100300000</v>
      </c>
      <c r="B323" s="601" t="s">
        <v>1188</v>
      </c>
      <c r="C323" s="600" t="s">
        <v>7</v>
      </c>
      <c r="D323" s="602" t="s">
        <v>4081</v>
      </c>
      <c r="E323" s="602">
        <v>98.8</v>
      </c>
      <c r="F323" s="604"/>
    </row>
    <row r="324" spans="1:6" ht="23.1" customHeight="1" x14ac:dyDescent="0.45">
      <c r="A324" s="600">
        <v>405020100400000</v>
      </c>
      <c r="B324" s="601" t="s">
        <v>1189</v>
      </c>
      <c r="C324" s="600" t="s">
        <v>7</v>
      </c>
      <c r="D324" s="602" t="s">
        <v>4082</v>
      </c>
      <c r="E324" s="602">
        <v>109.75</v>
      </c>
      <c r="F324" s="604"/>
    </row>
    <row r="325" spans="1:6" ht="23.1" customHeight="1" x14ac:dyDescent="0.45">
      <c r="A325" s="600">
        <v>405020100500000</v>
      </c>
      <c r="B325" s="601" t="s">
        <v>1190</v>
      </c>
      <c r="C325" s="600" t="s">
        <v>7</v>
      </c>
      <c r="D325" s="602" t="s">
        <v>4083</v>
      </c>
      <c r="E325" s="602">
        <v>123.45</v>
      </c>
      <c r="F325" s="604"/>
    </row>
    <row r="326" spans="1:6" ht="23.1" customHeight="1" x14ac:dyDescent="0.45">
      <c r="A326" s="600">
        <v>405020100600000</v>
      </c>
      <c r="B326" s="601" t="s">
        <v>1191</v>
      </c>
      <c r="C326" s="600" t="s">
        <v>7</v>
      </c>
      <c r="D326" s="602" t="s">
        <v>4084</v>
      </c>
      <c r="E326" s="602">
        <v>141.1</v>
      </c>
      <c r="F326" s="604"/>
    </row>
    <row r="327" spans="1:6" ht="23.1" customHeight="1" x14ac:dyDescent="0.45">
      <c r="A327" s="600">
        <v>405020100700000</v>
      </c>
      <c r="B327" s="601" t="s">
        <v>1192</v>
      </c>
      <c r="C327" s="600" t="s">
        <v>7</v>
      </c>
      <c r="D327" s="602" t="s">
        <v>4085</v>
      </c>
      <c r="E327" s="602">
        <v>164.6</v>
      </c>
      <c r="F327" s="604"/>
    </row>
    <row r="328" spans="1:6" ht="23.1" customHeight="1" x14ac:dyDescent="0.45">
      <c r="A328" s="600">
        <v>405020100800000</v>
      </c>
      <c r="B328" s="601" t="s">
        <v>1193</v>
      </c>
      <c r="C328" s="600" t="s">
        <v>7</v>
      </c>
      <c r="D328" s="602" t="s">
        <v>4086</v>
      </c>
      <c r="E328" s="602">
        <v>198</v>
      </c>
      <c r="F328" s="604"/>
    </row>
    <row r="329" spans="1:6" ht="23.1" customHeight="1" x14ac:dyDescent="0.45">
      <c r="A329" s="600">
        <v>405020100900000</v>
      </c>
      <c r="B329" s="601" t="s">
        <v>1194</v>
      </c>
      <c r="C329" s="600" t="s">
        <v>7</v>
      </c>
      <c r="D329" s="602" t="s">
        <v>4087</v>
      </c>
      <c r="E329" s="602">
        <v>247</v>
      </c>
      <c r="F329" s="604"/>
    </row>
    <row r="330" spans="1:6" ht="23.1" customHeight="1" x14ac:dyDescent="0.45">
      <c r="A330" s="600">
        <v>405020101000000</v>
      </c>
      <c r="B330" s="601" t="s">
        <v>1195</v>
      </c>
      <c r="C330" s="600" t="s">
        <v>7</v>
      </c>
      <c r="D330" s="602" t="s">
        <v>4088</v>
      </c>
      <c r="E330" s="602">
        <v>329.5</v>
      </c>
      <c r="F330" s="604"/>
    </row>
    <row r="331" spans="1:6" ht="23.1" customHeight="1" x14ac:dyDescent="0.45">
      <c r="A331" s="600">
        <v>405020101100000</v>
      </c>
      <c r="B331" s="601" t="s">
        <v>1196</v>
      </c>
      <c r="C331" s="600" t="s">
        <v>7</v>
      </c>
      <c r="D331" s="602" t="s">
        <v>4089</v>
      </c>
      <c r="E331" s="602">
        <v>142.25</v>
      </c>
      <c r="F331" s="604"/>
    </row>
    <row r="332" spans="1:6" ht="23.1" customHeight="1" x14ac:dyDescent="0.45">
      <c r="A332" s="600">
        <v>405020101200000</v>
      </c>
      <c r="B332" s="601" t="s">
        <v>1197</v>
      </c>
      <c r="C332" s="600" t="s">
        <v>7</v>
      </c>
      <c r="D332" s="602" t="s">
        <v>4090</v>
      </c>
      <c r="E332" s="602">
        <v>158</v>
      </c>
      <c r="F332" s="604"/>
    </row>
    <row r="333" spans="1:6" ht="23.1" customHeight="1" x14ac:dyDescent="0.45">
      <c r="A333" s="600">
        <v>405020101300000</v>
      </c>
      <c r="B333" s="601" t="s">
        <v>1198</v>
      </c>
      <c r="C333" s="600" t="s">
        <v>7</v>
      </c>
      <c r="D333" s="602" t="s">
        <v>4091</v>
      </c>
      <c r="E333" s="602">
        <v>177.8</v>
      </c>
      <c r="F333" s="604"/>
    </row>
    <row r="334" spans="1:6" ht="23.1" customHeight="1" x14ac:dyDescent="0.45">
      <c r="A334" s="600">
        <v>405020101400000</v>
      </c>
      <c r="B334" s="601" t="s">
        <v>1199</v>
      </c>
      <c r="C334" s="600" t="s">
        <v>7</v>
      </c>
      <c r="D334" s="602" t="s">
        <v>4092</v>
      </c>
      <c r="E334" s="602">
        <v>203.15</v>
      </c>
      <c r="F334" s="604"/>
    </row>
    <row r="335" spans="1:6" ht="23.1" customHeight="1" x14ac:dyDescent="0.45">
      <c r="A335" s="600">
        <v>405020101500000</v>
      </c>
      <c r="B335" s="601" t="s">
        <v>1200</v>
      </c>
      <c r="C335" s="600" t="s">
        <v>7</v>
      </c>
      <c r="D335" s="602" t="s">
        <v>4093</v>
      </c>
      <c r="E335" s="602">
        <v>237.5</v>
      </c>
      <c r="F335" s="604"/>
    </row>
    <row r="336" spans="1:6" ht="23.1" customHeight="1" x14ac:dyDescent="0.45">
      <c r="A336" s="600">
        <v>405020101600000</v>
      </c>
      <c r="B336" s="601" t="s">
        <v>1201</v>
      </c>
      <c r="C336" s="600" t="s">
        <v>7</v>
      </c>
      <c r="D336" s="602" t="s">
        <v>4094</v>
      </c>
      <c r="E336" s="602">
        <v>284.5</v>
      </c>
      <c r="F336" s="604"/>
    </row>
    <row r="337" spans="1:6" ht="23.1" customHeight="1" x14ac:dyDescent="0.45">
      <c r="A337" s="600">
        <v>405020101700000</v>
      </c>
      <c r="B337" s="601" t="s">
        <v>1202</v>
      </c>
      <c r="C337" s="600" t="s">
        <v>7</v>
      </c>
      <c r="D337" s="602" t="s">
        <v>4095</v>
      </c>
      <c r="E337" s="602">
        <v>356</v>
      </c>
      <c r="F337" s="604"/>
    </row>
    <row r="338" spans="1:6" ht="23.1" customHeight="1" x14ac:dyDescent="0.45">
      <c r="A338" s="600">
        <v>405020101800000</v>
      </c>
      <c r="B338" s="601" t="s">
        <v>1203</v>
      </c>
      <c r="C338" s="600" t="s">
        <v>7</v>
      </c>
      <c r="D338" s="602" t="s">
        <v>4096</v>
      </c>
      <c r="E338" s="602">
        <v>474.5</v>
      </c>
      <c r="F338" s="604"/>
    </row>
    <row r="339" spans="1:6" ht="23.1" customHeight="1" x14ac:dyDescent="0.45">
      <c r="A339" s="599">
        <v>405030000000000</v>
      </c>
      <c r="B339" s="1111" t="s">
        <v>1204</v>
      </c>
      <c r="C339" s="1112"/>
      <c r="D339" s="1112"/>
      <c r="E339" s="1112"/>
      <c r="F339" s="1113"/>
    </row>
    <row r="340" spans="1:6" ht="23.1" customHeight="1" x14ac:dyDescent="0.45">
      <c r="A340" s="600">
        <v>405030100100000</v>
      </c>
      <c r="B340" s="601" t="s">
        <v>1205</v>
      </c>
      <c r="C340" s="600" t="s">
        <v>11</v>
      </c>
      <c r="D340" s="602" t="s">
        <v>4097</v>
      </c>
      <c r="E340" s="602">
        <v>165</v>
      </c>
      <c r="F340" s="604"/>
    </row>
    <row r="341" spans="1:6" ht="23.1" customHeight="1" x14ac:dyDescent="0.45">
      <c r="A341" s="600">
        <v>405030100200000</v>
      </c>
      <c r="B341" s="601" t="s">
        <v>1206</v>
      </c>
      <c r="C341" s="600" t="s">
        <v>11</v>
      </c>
      <c r="D341" s="602" t="s">
        <v>4098</v>
      </c>
      <c r="E341" s="602">
        <v>247.5</v>
      </c>
      <c r="F341" s="604"/>
    </row>
    <row r="342" spans="1:6" ht="23.1" customHeight="1" x14ac:dyDescent="0.45">
      <c r="A342" s="600">
        <v>405030100300000</v>
      </c>
      <c r="B342" s="601" t="s">
        <v>1207</v>
      </c>
      <c r="C342" s="600" t="s">
        <v>11</v>
      </c>
      <c r="D342" s="602" t="s">
        <v>4099</v>
      </c>
      <c r="E342" s="602">
        <v>150</v>
      </c>
      <c r="F342" s="604"/>
    </row>
    <row r="343" spans="1:6" ht="23.1" customHeight="1" x14ac:dyDescent="0.45">
      <c r="A343" s="600">
        <v>405030100400000</v>
      </c>
      <c r="B343" s="601" t="s">
        <v>1208</v>
      </c>
      <c r="C343" s="600" t="s">
        <v>11</v>
      </c>
      <c r="D343" s="602" t="s">
        <v>4100</v>
      </c>
      <c r="E343" s="602">
        <v>900</v>
      </c>
      <c r="F343" s="604"/>
    </row>
    <row r="344" spans="1:6" ht="23.1" customHeight="1" x14ac:dyDescent="0.45">
      <c r="A344" s="600">
        <v>405030100500000</v>
      </c>
      <c r="B344" s="601" t="s">
        <v>1209</v>
      </c>
      <c r="C344" s="600" t="s">
        <v>11</v>
      </c>
      <c r="D344" s="602" t="s">
        <v>4101</v>
      </c>
      <c r="E344" s="622">
        <v>1650</v>
      </c>
      <c r="F344" s="604"/>
    </row>
    <row r="345" spans="1:6" ht="23.1" customHeight="1" x14ac:dyDescent="0.45">
      <c r="A345" s="600">
        <v>405030100600000</v>
      </c>
      <c r="B345" s="601" t="s">
        <v>1210</v>
      </c>
      <c r="C345" s="600" t="s">
        <v>11</v>
      </c>
      <c r="D345" s="602" t="s">
        <v>4102</v>
      </c>
      <c r="E345" s="622">
        <v>1275</v>
      </c>
      <c r="F345" s="604"/>
    </row>
    <row r="346" spans="1:6" ht="23.1" customHeight="1" x14ac:dyDescent="0.45">
      <c r="A346" s="600">
        <v>405030100700000</v>
      </c>
      <c r="B346" s="601" t="s">
        <v>1211</v>
      </c>
      <c r="C346" s="600" t="s">
        <v>11</v>
      </c>
      <c r="D346" s="602" t="s">
        <v>4101</v>
      </c>
      <c r="E346" s="622">
        <v>1650</v>
      </c>
      <c r="F346" s="604"/>
    </row>
    <row r="347" spans="1:6" ht="23.1" customHeight="1" x14ac:dyDescent="0.45">
      <c r="A347" s="600">
        <v>405030100800000</v>
      </c>
      <c r="B347" s="601" t="s">
        <v>1212</v>
      </c>
      <c r="C347" s="600" t="s">
        <v>11</v>
      </c>
      <c r="D347" s="602" t="s">
        <v>4103</v>
      </c>
      <c r="E347" s="622">
        <v>2325</v>
      </c>
      <c r="F347" s="604"/>
    </row>
    <row r="348" spans="1:6" ht="23.1" customHeight="1" x14ac:dyDescent="0.45">
      <c r="A348" s="600">
        <v>405030100900000</v>
      </c>
      <c r="B348" s="601" t="s">
        <v>1213</v>
      </c>
      <c r="C348" s="600" t="s">
        <v>11</v>
      </c>
      <c r="D348" s="602" t="s">
        <v>4104</v>
      </c>
      <c r="E348" s="622">
        <v>2700</v>
      </c>
      <c r="F348" s="604"/>
    </row>
    <row r="349" spans="1:6" ht="23.1" customHeight="1" x14ac:dyDescent="0.45">
      <c r="A349" s="605"/>
      <c r="B349"/>
      <c r="C349"/>
      <c r="D349"/>
      <c r="E349"/>
      <c r="F349" s="604"/>
    </row>
    <row r="350" spans="1:6" ht="23.1" customHeight="1" x14ac:dyDescent="0.45">
      <c r="A350" s="596">
        <v>406000000000000</v>
      </c>
      <c r="B350" s="597" t="s">
        <v>221</v>
      </c>
      <c r="C350" s="598" t="s">
        <v>2</v>
      </c>
      <c r="D350" s="598" t="s">
        <v>197</v>
      </c>
      <c r="E350" s="598" t="s">
        <v>5499</v>
      </c>
      <c r="F350" s="604"/>
    </row>
    <row r="351" spans="1:6" ht="23.1" customHeight="1" x14ac:dyDescent="0.45">
      <c r="A351" s="600">
        <v>406010100100000</v>
      </c>
      <c r="B351" s="601" t="s">
        <v>1214</v>
      </c>
      <c r="C351" s="600" t="s">
        <v>7</v>
      </c>
      <c r="D351" s="602" t="s">
        <v>4105</v>
      </c>
      <c r="E351" s="602">
        <v>201.8</v>
      </c>
      <c r="F351" s="604"/>
    </row>
    <row r="352" spans="1:6" ht="23.1" customHeight="1" x14ac:dyDescent="0.45">
      <c r="A352" s="605"/>
      <c r="B352"/>
      <c r="C352"/>
      <c r="D352"/>
      <c r="E352"/>
      <c r="F352" s="604"/>
    </row>
    <row r="353" spans="1:6" ht="23.1" customHeight="1" x14ac:dyDescent="0.45">
      <c r="A353" s="596">
        <v>500000000000000</v>
      </c>
      <c r="B353" s="597" t="s">
        <v>222</v>
      </c>
      <c r="C353" s="598" t="s">
        <v>2</v>
      </c>
      <c r="D353" s="598" t="s">
        <v>197</v>
      </c>
      <c r="E353" s="598" t="s">
        <v>5499</v>
      </c>
      <c r="F353" s="604"/>
    </row>
    <row r="354" spans="1:6" ht="23.1" customHeight="1" x14ac:dyDescent="0.45">
      <c r="A354" s="599">
        <v>501000000000000</v>
      </c>
      <c r="B354" s="1111" t="s">
        <v>223</v>
      </c>
      <c r="C354" s="1112"/>
      <c r="D354" s="1112"/>
      <c r="E354" s="1112"/>
      <c r="F354" s="1113"/>
    </row>
    <row r="355" spans="1:6" ht="23.1" customHeight="1" x14ac:dyDescent="0.45">
      <c r="A355" s="600">
        <v>501010100100000</v>
      </c>
      <c r="B355" s="601" t="s">
        <v>1215</v>
      </c>
      <c r="C355" s="600" t="s">
        <v>12</v>
      </c>
      <c r="D355" s="602" t="s">
        <v>5567</v>
      </c>
      <c r="E355" s="602">
        <v>97.2</v>
      </c>
      <c r="F355" s="604"/>
    </row>
    <row r="356" spans="1:6" ht="23.1" customHeight="1" x14ac:dyDescent="0.45">
      <c r="A356" s="600">
        <v>501010100200000</v>
      </c>
      <c r="B356" s="601" t="s">
        <v>1216</v>
      </c>
      <c r="C356" s="600" t="s">
        <v>12</v>
      </c>
      <c r="D356" s="602" t="s">
        <v>5568</v>
      </c>
      <c r="E356" s="602">
        <v>125.2</v>
      </c>
      <c r="F356" s="604"/>
    </row>
    <row r="357" spans="1:6" ht="23.1" customHeight="1" x14ac:dyDescent="0.45">
      <c r="A357" s="600">
        <v>501010100300000</v>
      </c>
      <c r="B357" s="601" t="s">
        <v>1217</v>
      </c>
      <c r="C357" s="600" t="s">
        <v>12</v>
      </c>
      <c r="D357" s="602" t="s">
        <v>5569</v>
      </c>
      <c r="E357" s="602">
        <v>142.1</v>
      </c>
      <c r="F357" s="604"/>
    </row>
    <row r="358" spans="1:6" ht="23.1" customHeight="1" x14ac:dyDescent="0.45">
      <c r="A358" s="600">
        <v>501010100400000</v>
      </c>
      <c r="B358" s="601" t="s">
        <v>1218</v>
      </c>
      <c r="C358" s="600" t="s">
        <v>12</v>
      </c>
      <c r="D358" s="602" t="s">
        <v>5570</v>
      </c>
      <c r="E358" s="602">
        <v>352.1</v>
      </c>
      <c r="F358" s="604"/>
    </row>
    <row r="359" spans="1:6" ht="23.1" customHeight="1" x14ac:dyDescent="0.45">
      <c r="A359" s="600">
        <v>501010100500000</v>
      </c>
      <c r="B359" s="601" t="s">
        <v>1219</v>
      </c>
      <c r="C359" s="600" t="s">
        <v>12</v>
      </c>
      <c r="D359" s="602" t="s">
        <v>5571</v>
      </c>
      <c r="E359" s="602">
        <v>478</v>
      </c>
      <c r="F359" s="604"/>
    </row>
    <row r="360" spans="1:6" ht="23.1" customHeight="1" x14ac:dyDescent="0.45">
      <c r="A360" s="600">
        <v>501010100600000</v>
      </c>
      <c r="B360" s="601" t="s">
        <v>1220</v>
      </c>
      <c r="C360" s="600" t="s">
        <v>12</v>
      </c>
      <c r="D360" s="602" t="s">
        <v>5572</v>
      </c>
      <c r="E360" s="602">
        <v>725</v>
      </c>
      <c r="F360" s="604"/>
    </row>
    <row r="361" spans="1:6" ht="23.1" customHeight="1" x14ac:dyDescent="0.45">
      <c r="A361" s="599">
        <v>501020100000000</v>
      </c>
      <c r="B361" s="1111" t="s">
        <v>1221</v>
      </c>
      <c r="C361" s="1112"/>
      <c r="D361" s="1112"/>
      <c r="E361" s="1112"/>
      <c r="F361" s="1113"/>
    </row>
    <row r="362" spans="1:6" ht="23.1" customHeight="1" x14ac:dyDescent="0.45">
      <c r="A362" s="600">
        <v>501020100100000</v>
      </c>
      <c r="B362" s="601" t="s">
        <v>1222</v>
      </c>
      <c r="C362" s="600" t="s">
        <v>12</v>
      </c>
      <c r="D362" s="602" t="s">
        <v>5573</v>
      </c>
      <c r="E362" s="602">
        <v>217.3</v>
      </c>
      <c r="F362" s="604"/>
    </row>
    <row r="363" spans="1:6" ht="23.1" customHeight="1" x14ac:dyDescent="0.45">
      <c r="A363" s="600">
        <v>501020100200000</v>
      </c>
      <c r="B363" s="601" t="s">
        <v>1223</v>
      </c>
      <c r="C363" s="600" t="s">
        <v>12</v>
      </c>
      <c r="D363" s="602" t="s">
        <v>5574</v>
      </c>
      <c r="E363" s="602">
        <v>571</v>
      </c>
      <c r="F363" s="604"/>
    </row>
    <row r="364" spans="1:6" ht="23.1" customHeight="1" x14ac:dyDescent="0.45">
      <c r="A364" s="600">
        <v>501020100300000</v>
      </c>
      <c r="B364" s="601" t="s">
        <v>1224</v>
      </c>
      <c r="C364" s="600" t="s">
        <v>12</v>
      </c>
      <c r="D364" s="602" t="s">
        <v>5038</v>
      </c>
      <c r="E364" s="602">
        <v>718</v>
      </c>
      <c r="F364" s="604"/>
    </row>
    <row r="365" spans="1:6" ht="23.1" customHeight="1" x14ac:dyDescent="0.45">
      <c r="A365" s="600">
        <v>501020100400000</v>
      </c>
      <c r="B365" s="601" t="s">
        <v>1225</v>
      </c>
      <c r="C365" s="600" t="s">
        <v>12</v>
      </c>
      <c r="D365" s="602" t="s">
        <v>5575</v>
      </c>
      <c r="E365" s="622">
        <v>1014</v>
      </c>
      <c r="F365" s="604"/>
    </row>
    <row r="366" spans="1:6" ht="23.1" customHeight="1" x14ac:dyDescent="0.45">
      <c r="A366" s="600">
        <v>501020100500000</v>
      </c>
      <c r="B366" s="601" t="s">
        <v>1226</v>
      </c>
      <c r="C366" s="600" t="s">
        <v>12</v>
      </c>
      <c r="D366" s="602" t="s">
        <v>5576</v>
      </c>
      <c r="E366" s="622">
        <v>1035</v>
      </c>
      <c r="F366" s="604"/>
    </row>
    <row r="367" spans="1:6" ht="23.1" customHeight="1" x14ac:dyDescent="0.45">
      <c r="A367" s="605"/>
      <c r="B367"/>
      <c r="C367"/>
      <c r="D367"/>
      <c r="E367"/>
      <c r="F367" s="604"/>
    </row>
    <row r="368" spans="1:6" ht="23.1" customHeight="1" x14ac:dyDescent="0.45">
      <c r="A368" s="596">
        <v>502000000000000</v>
      </c>
      <c r="B368" s="597" t="s">
        <v>224</v>
      </c>
      <c r="C368" s="598" t="s">
        <v>2</v>
      </c>
      <c r="D368" s="598" t="s">
        <v>197</v>
      </c>
      <c r="E368" s="598" t="s">
        <v>5499</v>
      </c>
      <c r="F368" s="604"/>
    </row>
    <row r="369" spans="1:6" ht="23.1" customHeight="1" x14ac:dyDescent="0.45">
      <c r="A369" s="599">
        <v>502010000000000</v>
      </c>
      <c r="B369" s="1111" t="s">
        <v>1227</v>
      </c>
      <c r="C369" s="1112"/>
      <c r="D369" s="1112"/>
      <c r="E369" s="1112"/>
      <c r="F369" s="1113"/>
    </row>
    <row r="370" spans="1:6" ht="23.1" customHeight="1" x14ac:dyDescent="0.45">
      <c r="A370" s="600">
        <v>502010100100000</v>
      </c>
      <c r="B370" s="601" t="s">
        <v>1228</v>
      </c>
      <c r="C370" s="600" t="s">
        <v>12</v>
      </c>
      <c r="D370" s="602" t="s">
        <v>5577</v>
      </c>
      <c r="E370" s="602">
        <v>232.05</v>
      </c>
      <c r="F370" s="604"/>
    </row>
    <row r="371" spans="1:6" ht="23.1" customHeight="1" x14ac:dyDescent="0.45">
      <c r="A371" s="600">
        <v>502010100200000</v>
      </c>
      <c r="B371" s="601" t="s">
        <v>1229</v>
      </c>
      <c r="C371" s="600" t="s">
        <v>12</v>
      </c>
      <c r="D371" s="602" t="s">
        <v>5578</v>
      </c>
      <c r="E371" s="602">
        <v>331.5</v>
      </c>
      <c r="F371" s="604"/>
    </row>
    <row r="372" spans="1:6" ht="23.1" customHeight="1" x14ac:dyDescent="0.45">
      <c r="A372" s="600">
        <v>502010100300000</v>
      </c>
      <c r="B372" s="601" t="s">
        <v>1230</v>
      </c>
      <c r="C372" s="600" t="s">
        <v>12</v>
      </c>
      <c r="D372" s="602" t="s">
        <v>5579</v>
      </c>
      <c r="E372" s="602">
        <v>433.5</v>
      </c>
      <c r="F372" s="604"/>
    </row>
    <row r="373" spans="1:6" ht="23.1" customHeight="1" x14ac:dyDescent="0.45">
      <c r="A373" s="600">
        <v>502010100500000</v>
      </c>
      <c r="B373" s="601" t="s">
        <v>1231</v>
      </c>
      <c r="C373" s="600" t="s">
        <v>12</v>
      </c>
      <c r="D373" s="602" t="s">
        <v>5580</v>
      </c>
      <c r="E373" s="602">
        <v>816</v>
      </c>
      <c r="F373" s="604"/>
    </row>
    <row r="374" spans="1:6" ht="23.1" customHeight="1" x14ac:dyDescent="0.45">
      <c r="A374" s="600">
        <v>502010100700000</v>
      </c>
      <c r="B374" s="601" t="s">
        <v>1232</v>
      </c>
      <c r="C374" s="600" t="s">
        <v>12</v>
      </c>
      <c r="D374" s="602" t="s">
        <v>5581</v>
      </c>
      <c r="E374" s="622">
        <v>1262.25</v>
      </c>
      <c r="F374" s="604"/>
    </row>
    <row r="375" spans="1:6" ht="23.1" customHeight="1" x14ac:dyDescent="0.45">
      <c r="A375" s="599">
        <v>502020000000000</v>
      </c>
      <c r="B375" s="1111" t="s">
        <v>1233</v>
      </c>
      <c r="C375" s="1112"/>
      <c r="D375" s="1112"/>
      <c r="E375" s="1112"/>
      <c r="F375" s="1113"/>
    </row>
    <row r="376" spans="1:6" ht="23.1" customHeight="1" x14ac:dyDescent="0.45">
      <c r="A376" s="600">
        <v>502020100200000</v>
      </c>
      <c r="B376" s="601" t="s">
        <v>1234</v>
      </c>
      <c r="C376" s="600" t="s">
        <v>12</v>
      </c>
      <c r="D376" s="602" t="s">
        <v>5582</v>
      </c>
      <c r="E376" s="602">
        <v>510</v>
      </c>
      <c r="F376" s="604"/>
    </row>
    <row r="377" spans="1:6" ht="23.1" customHeight="1" x14ac:dyDescent="0.45">
      <c r="A377" s="600">
        <v>502020100300000</v>
      </c>
      <c r="B377" s="601" t="s">
        <v>1235</v>
      </c>
      <c r="C377" s="600" t="s">
        <v>12</v>
      </c>
      <c r="D377" s="602" t="s">
        <v>5583</v>
      </c>
      <c r="E377" s="602">
        <v>637.5</v>
      </c>
      <c r="F377" s="604"/>
    </row>
    <row r="378" spans="1:6" ht="23.1" customHeight="1" x14ac:dyDescent="0.45">
      <c r="A378" s="600">
        <v>502020100400000</v>
      </c>
      <c r="B378" s="601" t="s">
        <v>1236</v>
      </c>
      <c r="C378" s="600" t="s">
        <v>12</v>
      </c>
      <c r="D378" s="602" t="s">
        <v>5584</v>
      </c>
      <c r="E378" s="602">
        <v>826.2</v>
      </c>
      <c r="F378" s="604"/>
    </row>
    <row r="379" spans="1:6" ht="23.1" customHeight="1" x14ac:dyDescent="0.45">
      <c r="A379" s="600">
        <v>502020100500000</v>
      </c>
      <c r="B379" s="601" t="s">
        <v>1237</v>
      </c>
      <c r="C379" s="600" t="s">
        <v>12</v>
      </c>
      <c r="D379" s="602" t="s">
        <v>5585</v>
      </c>
      <c r="E379" s="622">
        <v>1147.5</v>
      </c>
      <c r="F379" s="604"/>
    </row>
    <row r="380" spans="1:6" ht="23.1" customHeight="1" x14ac:dyDescent="0.45">
      <c r="A380" s="600">
        <v>502020100600000</v>
      </c>
      <c r="B380" s="601" t="s">
        <v>1238</v>
      </c>
      <c r="C380" s="600" t="s">
        <v>12</v>
      </c>
      <c r="D380" s="602" t="s">
        <v>5586</v>
      </c>
      <c r="E380" s="622">
        <v>1593.75</v>
      </c>
      <c r="F380" s="604"/>
    </row>
    <row r="381" spans="1:6" ht="23.1" customHeight="1" x14ac:dyDescent="0.45">
      <c r="A381" s="600">
        <v>502020100700000</v>
      </c>
      <c r="B381" s="601" t="s">
        <v>1239</v>
      </c>
      <c r="C381" s="600" t="s">
        <v>12</v>
      </c>
      <c r="D381" s="602" t="s">
        <v>5587</v>
      </c>
      <c r="E381" s="602">
        <v>311.10000000000002</v>
      </c>
      <c r="F381" s="604"/>
    </row>
    <row r="382" spans="1:6" ht="23.1" customHeight="1" x14ac:dyDescent="0.45">
      <c r="A382" s="605"/>
      <c r="B382"/>
      <c r="C382"/>
      <c r="D382"/>
      <c r="E382"/>
      <c r="F382" s="604"/>
    </row>
    <row r="383" spans="1:6" ht="23.1" customHeight="1" x14ac:dyDescent="0.45">
      <c r="A383" s="596">
        <v>503000000000000</v>
      </c>
      <c r="B383" s="597" t="s">
        <v>225</v>
      </c>
      <c r="C383" s="598" t="s">
        <v>2</v>
      </c>
      <c r="D383" s="598" t="s">
        <v>197</v>
      </c>
      <c r="E383" s="598" t="s">
        <v>5499</v>
      </c>
      <c r="F383" s="604"/>
    </row>
    <row r="384" spans="1:6" ht="23.1" customHeight="1" x14ac:dyDescent="0.45">
      <c r="A384" s="600">
        <v>503010101200000</v>
      </c>
      <c r="B384" s="601" t="s">
        <v>1240</v>
      </c>
      <c r="C384" s="600" t="s">
        <v>12</v>
      </c>
      <c r="D384" s="602" t="s">
        <v>5588</v>
      </c>
      <c r="E384" s="602">
        <v>280.77</v>
      </c>
      <c r="F384" s="604"/>
    </row>
    <row r="385" spans="1:6" ht="23.1" customHeight="1" x14ac:dyDescent="0.45">
      <c r="A385" s="600">
        <v>503010101300000</v>
      </c>
      <c r="B385" s="601" t="s">
        <v>1241</v>
      </c>
      <c r="C385" s="600" t="s">
        <v>12</v>
      </c>
      <c r="D385" s="602" t="s">
        <v>5589</v>
      </c>
      <c r="E385" s="602">
        <v>361.13</v>
      </c>
      <c r="F385" s="604"/>
    </row>
    <row r="386" spans="1:6" ht="23.1" customHeight="1" x14ac:dyDescent="0.45">
      <c r="A386" s="600">
        <v>503010101400000</v>
      </c>
      <c r="B386" s="601" t="s">
        <v>1242</v>
      </c>
      <c r="C386" s="600" t="s">
        <v>12</v>
      </c>
      <c r="D386" s="602" t="s">
        <v>5590</v>
      </c>
      <c r="E386" s="602">
        <v>537.53</v>
      </c>
      <c r="F386" s="604"/>
    </row>
    <row r="387" spans="1:6" ht="23.1" customHeight="1" x14ac:dyDescent="0.45">
      <c r="A387" s="600">
        <v>503010101500000</v>
      </c>
      <c r="B387" s="601" t="s">
        <v>1243</v>
      </c>
      <c r="C387" s="600" t="s">
        <v>12</v>
      </c>
      <c r="D387" s="602" t="s">
        <v>5591</v>
      </c>
      <c r="E387" s="602">
        <v>690.9</v>
      </c>
      <c r="F387" s="604"/>
    </row>
    <row r="388" spans="1:6" ht="23.1" customHeight="1" x14ac:dyDescent="0.45">
      <c r="A388" s="600">
        <v>503010101600000</v>
      </c>
      <c r="B388" s="601" t="s">
        <v>1244</v>
      </c>
      <c r="C388" s="600" t="s">
        <v>12</v>
      </c>
      <c r="D388" s="602" t="s">
        <v>5592</v>
      </c>
      <c r="E388" s="602">
        <v>795.76</v>
      </c>
      <c r="F388" s="604"/>
    </row>
    <row r="389" spans="1:6" ht="23.1" customHeight="1" x14ac:dyDescent="0.45">
      <c r="A389" s="600">
        <v>503010101700000</v>
      </c>
      <c r="B389" s="601" t="s">
        <v>1245</v>
      </c>
      <c r="C389" s="600" t="s">
        <v>12</v>
      </c>
      <c r="D389" s="602" t="s">
        <v>5593</v>
      </c>
      <c r="E389" s="622">
        <v>1120.1400000000001</v>
      </c>
      <c r="F389" s="604"/>
    </row>
    <row r="390" spans="1:6" ht="23.1" customHeight="1" x14ac:dyDescent="0.45">
      <c r="A390" s="600">
        <v>503010101800000</v>
      </c>
      <c r="B390" s="601" t="s">
        <v>1246</v>
      </c>
      <c r="C390" s="600" t="s">
        <v>12</v>
      </c>
      <c r="D390" s="602" t="s">
        <v>5594</v>
      </c>
      <c r="E390" s="622">
        <v>1380.33</v>
      </c>
      <c r="F390" s="604"/>
    </row>
    <row r="391" spans="1:6" ht="23.1" customHeight="1" x14ac:dyDescent="0.45">
      <c r="A391" s="600">
        <v>503010101900000</v>
      </c>
      <c r="B391" s="601" t="s">
        <v>1247</v>
      </c>
      <c r="C391" s="600" t="s">
        <v>12</v>
      </c>
      <c r="D391" s="602" t="s">
        <v>5595</v>
      </c>
      <c r="E391" s="622">
        <v>1795.85</v>
      </c>
      <c r="F391" s="604"/>
    </row>
    <row r="392" spans="1:6" ht="23.1" customHeight="1" x14ac:dyDescent="0.45">
      <c r="A392" s="600">
        <v>503010102000000</v>
      </c>
      <c r="B392" s="601" t="s">
        <v>1248</v>
      </c>
      <c r="C392" s="600" t="s">
        <v>12</v>
      </c>
      <c r="D392" s="602" t="s">
        <v>5596</v>
      </c>
      <c r="E392" s="622">
        <v>2616.6</v>
      </c>
      <c r="F392" s="604"/>
    </row>
    <row r="393" spans="1:6" ht="23.1" customHeight="1" x14ac:dyDescent="0.45">
      <c r="A393" s="600">
        <v>503010102100000</v>
      </c>
      <c r="B393" s="601" t="s">
        <v>1249</v>
      </c>
      <c r="C393" s="600" t="s">
        <v>12</v>
      </c>
      <c r="D393" s="602" t="s">
        <v>5597</v>
      </c>
      <c r="E393" s="622">
        <v>3559.85</v>
      </c>
      <c r="F393" s="604"/>
    </row>
    <row r="394" spans="1:6" ht="23.1" customHeight="1" x14ac:dyDescent="0.45">
      <c r="A394" s="600">
        <v>503010102200000</v>
      </c>
      <c r="B394" s="601" t="s">
        <v>1250</v>
      </c>
      <c r="C394" s="600" t="s">
        <v>12</v>
      </c>
      <c r="D394" s="602" t="s">
        <v>5598</v>
      </c>
      <c r="E394" s="622">
        <v>4224.29</v>
      </c>
      <c r="F394" s="604"/>
    </row>
    <row r="395" spans="1:6" ht="23.1" customHeight="1" x14ac:dyDescent="0.45">
      <c r="A395" s="600">
        <v>503020100100000</v>
      </c>
      <c r="B395" s="601" t="s">
        <v>1251</v>
      </c>
      <c r="C395" s="600" t="s">
        <v>12</v>
      </c>
      <c r="D395" s="602" t="s">
        <v>5599</v>
      </c>
      <c r="E395" s="602">
        <v>297.95999999999998</v>
      </c>
      <c r="F395" s="604"/>
    </row>
    <row r="396" spans="1:6" ht="23.1" customHeight="1" x14ac:dyDescent="0.45">
      <c r="A396" s="600">
        <v>503020100200000</v>
      </c>
      <c r="B396" s="601" t="s">
        <v>1252</v>
      </c>
      <c r="C396" s="600" t="s">
        <v>12</v>
      </c>
      <c r="D396" s="602" t="s">
        <v>5600</v>
      </c>
      <c r="E396" s="602">
        <v>383.24</v>
      </c>
      <c r="F396" s="604"/>
    </row>
    <row r="397" spans="1:6" ht="23.1" customHeight="1" x14ac:dyDescent="0.45">
      <c r="A397" s="600">
        <v>503020100300000</v>
      </c>
      <c r="B397" s="601" t="s">
        <v>1253</v>
      </c>
      <c r="C397" s="600" t="s">
        <v>12</v>
      </c>
      <c r="D397" s="602" t="s">
        <v>5601</v>
      </c>
      <c r="E397" s="602">
        <v>570.44000000000005</v>
      </c>
      <c r="F397" s="604"/>
    </row>
    <row r="398" spans="1:6" ht="23.1" customHeight="1" x14ac:dyDescent="0.45">
      <c r="A398" s="600">
        <v>503020100400000</v>
      </c>
      <c r="B398" s="601" t="s">
        <v>1254</v>
      </c>
      <c r="C398" s="600" t="s">
        <v>12</v>
      </c>
      <c r="D398" s="602" t="s">
        <v>5602</v>
      </c>
      <c r="E398" s="602">
        <v>733.2</v>
      </c>
      <c r="F398" s="604"/>
    </row>
    <row r="399" spans="1:6" ht="23.1" customHeight="1" x14ac:dyDescent="0.45">
      <c r="A399" s="600">
        <v>503020100500000</v>
      </c>
      <c r="B399" s="601" t="s">
        <v>1255</v>
      </c>
      <c r="C399" s="600" t="s">
        <v>12</v>
      </c>
      <c r="D399" s="602" t="s">
        <v>5603</v>
      </c>
      <c r="E399" s="602">
        <v>844.48</v>
      </c>
      <c r="F399" s="604"/>
    </row>
    <row r="400" spans="1:6" ht="23.1" customHeight="1" x14ac:dyDescent="0.45">
      <c r="A400" s="600">
        <v>503020100600000</v>
      </c>
      <c r="B400" s="601" t="s">
        <v>1256</v>
      </c>
      <c r="C400" s="600" t="s">
        <v>12</v>
      </c>
      <c r="D400" s="602" t="s">
        <v>5604</v>
      </c>
      <c r="E400" s="622">
        <v>1188.72</v>
      </c>
      <c r="F400" s="604"/>
    </row>
    <row r="401" spans="1:6" ht="23.1" customHeight="1" x14ac:dyDescent="0.45">
      <c r="A401" s="600">
        <v>503020100700000</v>
      </c>
      <c r="B401" s="601" t="s">
        <v>1257</v>
      </c>
      <c r="C401" s="600" t="s">
        <v>12</v>
      </c>
      <c r="D401" s="602" t="s">
        <v>5605</v>
      </c>
      <c r="E401" s="622">
        <v>1464.84</v>
      </c>
      <c r="F401" s="604"/>
    </row>
    <row r="402" spans="1:6" ht="23.1" customHeight="1" x14ac:dyDescent="0.45">
      <c r="A402" s="600">
        <v>503020100800000</v>
      </c>
      <c r="B402" s="601" t="s">
        <v>1258</v>
      </c>
      <c r="C402" s="600" t="s">
        <v>12</v>
      </c>
      <c r="D402" s="602" t="s">
        <v>5606</v>
      </c>
      <c r="E402" s="622">
        <v>1905.4</v>
      </c>
      <c r="F402" s="604"/>
    </row>
    <row r="403" spans="1:6" ht="23.1" customHeight="1" x14ac:dyDescent="0.45">
      <c r="A403" s="600">
        <v>503020100900000</v>
      </c>
      <c r="B403" s="601" t="s">
        <v>1259</v>
      </c>
      <c r="C403" s="600" t="s">
        <v>12</v>
      </c>
      <c r="D403" s="602" t="s">
        <v>5607</v>
      </c>
      <c r="E403" s="622">
        <v>2776.4</v>
      </c>
      <c r="F403" s="604"/>
    </row>
    <row r="404" spans="1:6" ht="23.1" customHeight="1" x14ac:dyDescent="0.45">
      <c r="A404" s="600">
        <v>503020101000000</v>
      </c>
      <c r="B404" s="601" t="s">
        <v>1260</v>
      </c>
      <c r="C404" s="600" t="s">
        <v>12</v>
      </c>
      <c r="D404" s="602" t="s">
        <v>5608</v>
      </c>
      <c r="E404" s="622">
        <v>3775.9</v>
      </c>
      <c r="F404" s="604"/>
    </row>
    <row r="405" spans="1:6" ht="23.1" customHeight="1" x14ac:dyDescent="0.45">
      <c r="A405" s="600">
        <v>503020101100000</v>
      </c>
      <c r="B405" s="601" t="s">
        <v>1261</v>
      </c>
      <c r="C405" s="600" t="s">
        <v>12</v>
      </c>
      <c r="D405" s="602" t="s">
        <v>5609</v>
      </c>
      <c r="E405" s="622">
        <v>4485.96</v>
      </c>
      <c r="F405" s="604"/>
    </row>
    <row r="406" spans="1:6" ht="23.1" customHeight="1" x14ac:dyDescent="0.45">
      <c r="A406" s="605"/>
      <c r="B406"/>
      <c r="C406"/>
      <c r="D406"/>
      <c r="E406"/>
      <c r="F406" s="604"/>
    </row>
    <row r="407" spans="1:6" ht="23.1" customHeight="1" x14ac:dyDescent="0.45">
      <c r="A407" s="596">
        <v>504000000000000</v>
      </c>
      <c r="B407" s="597" t="s">
        <v>226</v>
      </c>
      <c r="C407" s="598" t="s">
        <v>2</v>
      </c>
      <c r="D407" s="598" t="s">
        <v>197</v>
      </c>
      <c r="E407" s="598" t="s">
        <v>5499</v>
      </c>
      <c r="F407" s="604"/>
    </row>
    <row r="408" spans="1:6" ht="23.1" customHeight="1" x14ac:dyDescent="0.45">
      <c r="A408" s="599">
        <v>504010000000000</v>
      </c>
      <c r="B408" s="1111" t="s">
        <v>1262</v>
      </c>
      <c r="C408" s="1112"/>
      <c r="D408" s="1112"/>
      <c r="E408" s="1112"/>
      <c r="F408" s="1113"/>
    </row>
    <row r="409" spans="1:6" ht="23.1" customHeight="1" x14ac:dyDescent="0.45">
      <c r="A409" s="600">
        <v>504010100100000</v>
      </c>
      <c r="B409" s="601" t="s">
        <v>1263</v>
      </c>
      <c r="C409" s="600" t="s">
        <v>3714</v>
      </c>
      <c r="D409" s="602" t="s">
        <v>4108</v>
      </c>
      <c r="E409" s="602">
        <v>9.2799999999999994</v>
      </c>
      <c r="F409" s="604"/>
    </row>
    <row r="410" spans="1:6" ht="23.1" customHeight="1" x14ac:dyDescent="0.45">
      <c r="A410" s="600">
        <v>504010100200000</v>
      </c>
      <c r="B410" s="601" t="s">
        <v>1264</v>
      </c>
      <c r="C410" s="600" t="s">
        <v>3714</v>
      </c>
      <c r="D410" s="602" t="s">
        <v>4109</v>
      </c>
      <c r="E410" s="602">
        <v>12.76</v>
      </c>
      <c r="F410" s="604"/>
    </row>
    <row r="411" spans="1:6" ht="23.1" customHeight="1" x14ac:dyDescent="0.45">
      <c r="A411" s="600">
        <v>504010100300000</v>
      </c>
      <c r="B411" s="601" t="s">
        <v>1265</v>
      </c>
      <c r="C411" s="600" t="s">
        <v>3714</v>
      </c>
      <c r="D411" s="602" t="s">
        <v>4110</v>
      </c>
      <c r="E411" s="602">
        <v>22.04</v>
      </c>
      <c r="F411" s="604"/>
    </row>
    <row r="412" spans="1:6" ht="23.1" customHeight="1" x14ac:dyDescent="0.45">
      <c r="A412" s="600">
        <v>504010100400000</v>
      </c>
      <c r="B412" s="601" t="s">
        <v>1266</v>
      </c>
      <c r="C412" s="600" t="s">
        <v>3714</v>
      </c>
      <c r="D412" s="602" t="s">
        <v>4111</v>
      </c>
      <c r="E412" s="602">
        <v>32.479999999999997</v>
      </c>
      <c r="F412" s="604"/>
    </row>
    <row r="413" spans="1:6" ht="23.1" customHeight="1" x14ac:dyDescent="0.45">
      <c r="A413" s="600">
        <v>504010100500000</v>
      </c>
      <c r="B413" s="601" t="s">
        <v>1267</v>
      </c>
      <c r="C413" s="600" t="s">
        <v>3714</v>
      </c>
      <c r="D413" s="602" t="s">
        <v>4112</v>
      </c>
      <c r="E413" s="602">
        <v>39.15</v>
      </c>
      <c r="F413" s="604"/>
    </row>
    <row r="414" spans="1:6" ht="23.1" customHeight="1" x14ac:dyDescent="0.45">
      <c r="A414" s="600">
        <v>504010100600000</v>
      </c>
      <c r="B414" s="601" t="s">
        <v>1268</v>
      </c>
      <c r="C414" s="600" t="s">
        <v>3714</v>
      </c>
      <c r="D414" s="602" t="s">
        <v>4113</v>
      </c>
      <c r="E414" s="602">
        <v>61.19</v>
      </c>
      <c r="F414" s="604"/>
    </row>
    <row r="415" spans="1:6" ht="23.1" customHeight="1" x14ac:dyDescent="0.45">
      <c r="A415" s="600">
        <v>504010100700000</v>
      </c>
      <c r="B415" s="601" t="s">
        <v>1269</v>
      </c>
      <c r="C415" s="600" t="s">
        <v>3714</v>
      </c>
      <c r="D415" s="602" t="s">
        <v>4114</v>
      </c>
      <c r="E415" s="602">
        <v>113.68</v>
      </c>
      <c r="F415" s="604"/>
    </row>
    <row r="416" spans="1:6" ht="23.1" customHeight="1" x14ac:dyDescent="0.45">
      <c r="A416" s="600">
        <v>504010100800000</v>
      </c>
      <c r="B416" s="601" t="s">
        <v>1270</v>
      </c>
      <c r="C416" s="600" t="s">
        <v>3714</v>
      </c>
      <c r="D416" s="602" t="s">
        <v>4115</v>
      </c>
      <c r="E416" s="602">
        <v>144.41999999999999</v>
      </c>
      <c r="F416" s="604"/>
    </row>
    <row r="417" spans="1:6" ht="23.1" customHeight="1" x14ac:dyDescent="0.45">
      <c r="A417" s="600">
        <v>504010100900000</v>
      </c>
      <c r="B417" s="601" t="s">
        <v>1271</v>
      </c>
      <c r="C417" s="600" t="s">
        <v>3714</v>
      </c>
      <c r="D417" s="602" t="s">
        <v>4116</v>
      </c>
      <c r="E417" s="602">
        <v>236.93</v>
      </c>
      <c r="F417" s="604"/>
    </row>
    <row r="418" spans="1:6" ht="23.1" customHeight="1" x14ac:dyDescent="0.45">
      <c r="A418" s="600">
        <v>504010101000000</v>
      </c>
      <c r="B418" s="601" t="s">
        <v>1272</v>
      </c>
      <c r="C418" s="600" t="s">
        <v>3714</v>
      </c>
      <c r="D418" s="602" t="s">
        <v>4117</v>
      </c>
      <c r="E418" s="602">
        <v>534.47</v>
      </c>
      <c r="F418" s="604"/>
    </row>
    <row r="419" spans="1:6" ht="23.1" customHeight="1" x14ac:dyDescent="0.45">
      <c r="A419" s="600">
        <v>504010101100000</v>
      </c>
      <c r="B419" s="601" t="s">
        <v>1273</v>
      </c>
      <c r="C419" s="600" t="s">
        <v>3714</v>
      </c>
      <c r="D419" s="602" t="s">
        <v>4118</v>
      </c>
      <c r="E419" s="602">
        <v>691.94</v>
      </c>
      <c r="F419" s="604"/>
    </row>
    <row r="420" spans="1:6" ht="23.1" customHeight="1" x14ac:dyDescent="0.45">
      <c r="A420" s="599">
        <v>504020000000000</v>
      </c>
      <c r="B420" s="1111" t="s">
        <v>1274</v>
      </c>
      <c r="C420" s="1112"/>
      <c r="D420" s="1112"/>
      <c r="E420" s="1112"/>
      <c r="F420" s="1113"/>
    </row>
    <row r="421" spans="1:6" ht="23.1" customHeight="1" x14ac:dyDescent="0.45">
      <c r="A421" s="600">
        <v>504020100100000</v>
      </c>
      <c r="B421" s="601" t="s">
        <v>1275</v>
      </c>
      <c r="C421" s="600" t="s">
        <v>3714</v>
      </c>
      <c r="D421" s="602" t="s">
        <v>4119</v>
      </c>
      <c r="E421" s="602">
        <v>10.44</v>
      </c>
      <c r="F421" s="604"/>
    </row>
    <row r="422" spans="1:6" ht="23.1" customHeight="1" x14ac:dyDescent="0.45">
      <c r="A422" s="600">
        <v>504020100200000</v>
      </c>
      <c r="B422" s="601" t="s">
        <v>1276</v>
      </c>
      <c r="C422" s="600" t="s">
        <v>3714</v>
      </c>
      <c r="D422" s="602" t="s">
        <v>4120</v>
      </c>
      <c r="E422" s="602">
        <v>15.37</v>
      </c>
      <c r="F422" s="604"/>
    </row>
    <row r="423" spans="1:6" ht="23.1" customHeight="1" x14ac:dyDescent="0.45">
      <c r="A423" s="600">
        <v>504020100300000</v>
      </c>
      <c r="B423" s="601" t="s">
        <v>1277</v>
      </c>
      <c r="C423" s="600" t="s">
        <v>3714</v>
      </c>
      <c r="D423" s="602" t="s">
        <v>4121</v>
      </c>
      <c r="E423" s="602">
        <v>26.39</v>
      </c>
      <c r="F423" s="604"/>
    </row>
    <row r="424" spans="1:6" ht="23.1" customHeight="1" x14ac:dyDescent="0.45">
      <c r="A424" s="600">
        <v>504020100400000</v>
      </c>
      <c r="B424" s="601" t="s">
        <v>1278</v>
      </c>
      <c r="C424" s="600" t="s">
        <v>3714</v>
      </c>
      <c r="D424" s="602" t="s">
        <v>4122</v>
      </c>
      <c r="E424" s="602">
        <v>44.08</v>
      </c>
      <c r="F424" s="604"/>
    </row>
    <row r="425" spans="1:6" ht="23.1" customHeight="1" x14ac:dyDescent="0.45">
      <c r="A425" s="600">
        <v>504020100500000</v>
      </c>
      <c r="B425" s="601" t="s">
        <v>1279</v>
      </c>
      <c r="C425" s="600" t="s">
        <v>3714</v>
      </c>
      <c r="D425" s="602" t="s">
        <v>4123</v>
      </c>
      <c r="E425" s="602">
        <v>50.75</v>
      </c>
      <c r="F425" s="604"/>
    </row>
    <row r="426" spans="1:6" ht="23.1" customHeight="1" x14ac:dyDescent="0.45">
      <c r="A426" s="600">
        <v>504020100600000</v>
      </c>
      <c r="B426" s="601" t="s">
        <v>1280</v>
      </c>
      <c r="C426" s="600" t="s">
        <v>3714</v>
      </c>
      <c r="D426" s="602" t="s">
        <v>4124</v>
      </c>
      <c r="E426" s="602">
        <v>80.91</v>
      </c>
      <c r="F426" s="604"/>
    </row>
    <row r="427" spans="1:6" ht="23.1" customHeight="1" x14ac:dyDescent="0.45">
      <c r="A427" s="600">
        <v>504020100700000</v>
      </c>
      <c r="B427" s="601" t="s">
        <v>1281</v>
      </c>
      <c r="C427" s="600" t="s">
        <v>3714</v>
      </c>
      <c r="D427" s="602" t="s">
        <v>4115</v>
      </c>
      <c r="E427" s="602">
        <v>144.41999999999999</v>
      </c>
      <c r="F427" s="604"/>
    </row>
    <row r="428" spans="1:6" ht="23.1" customHeight="1" x14ac:dyDescent="0.45">
      <c r="A428" s="600">
        <v>504020100800000</v>
      </c>
      <c r="B428" s="601" t="s">
        <v>1282</v>
      </c>
      <c r="C428" s="600" t="s">
        <v>3714</v>
      </c>
      <c r="D428" s="602" t="s">
        <v>4125</v>
      </c>
      <c r="E428" s="602">
        <v>216.92</v>
      </c>
      <c r="F428" s="604"/>
    </row>
    <row r="429" spans="1:6" ht="23.1" customHeight="1" x14ac:dyDescent="0.45">
      <c r="A429" s="600">
        <v>504020100900000</v>
      </c>
      <c r="B429" s="601" t="s">
        <v>1283</v>
      </c>
      <c r="C429" s="600" t="s">
        <v>3714</v>
      </c>
      <c r="D429" s="602" t="s">
        <v>4126</v>
      </c>
      <c r="E429" s="602">
        <v>382.22</v>
      </c>
      <c r="F429" s="604"/>
    </row>
    <row r="430" spans="1:6" ht="23.1" customHeight="1" x14ac:dyDescent="0.45">
      <c r="A430" s="600">
        <v>504020101000000</v>
      </c>
      <c r="B430" s="601" t="s">
        <v>1284</v>
      </c>
      <c r="C430" s="600" t="s">
        <v>3714</v>
      </c>
      <c r="D430" s="602" t="s">
        <v>4127</v>
      </c>
      <c r="E430" s="602">
        <v>987.45</v>
      </c>
      <c r="F430" s="604"/>
    </row>
    <row r="431" spans="1:6" ht="23.1" customHeight="1" x14ac:dyDescent="0.45">
      <c r="A431" s="600">
        <v>504020101100000</v>
      </c>
      <c r="B431" s="601" t="s">
        <v>1285</v>
      </c>
      <c r="C431" s="600" t="s">
        <v>3714</v>
      </c>
      <c r="D431" s="602" t="s">
        <v>4128</v>
      </c>
      <c r="E431" s="622">
        <v>1418.39</v>
      </c>
      <c r="F431" s="604"/>
    </row>
    <row r="432" spans="1:6" ht="23.1" customHeight="1" x14ac:dyDescent="0.45">
      <c r="A432" s="599">
        <v>504030000000000</v>
      </c>
      <c r="B432" s="1111" t="s">
        <v>1286</v>
      </c>
      <c r="C432" s="1112"/>
      <c r="D432" s="1112"/>
      <c r="E432" s="1112"/>
      <c r="F432" s="1113"/>
    </row>
    <row r="433" spans="1:6" ht="23.1" customHeight="1" x14ac:dyDescent="0.45">
      <c r="A433" s="600">
        <v>504030100100000</v>
      </c>
      <c r="B433" s="601" t="s">
        <v>1287</v>
      </c>
      <c r="C433" s="600" t="s">
        <v>3714</v>
      </c>
      <c r="D433" s="602" t="s">
        <v>4129</v>
      </c>
      <c r="E433" s="602">
        <v>33.64</v>
      </c>
      <c r="F433" s="604"/>
    </row>
    <row r="434" spans="1:6" ht="23.1" customHeight="1" x14ac:dyDescent="0.45">
      <c r="A434" s="600">
        <v>504030100200000</v>
      </c>
      <c r="B434" s="601" t="s">
        <v>1288</v>
      </c>
      <c r="C434" s="600" t="s">
        <v>3714</v>
      </c>
      <c r="D434" s="602" t="s">
        <v>4130</v>
      </c>
      <c r="E434" s="602">
        <v>41.76</v>
      </c>
      <c r="F434" s="604"/>
    </row>
    <row r="435" spans="1:6" ht="23.1" customHeight="1" x14ac:dyDescent="0.45">
      <c r="A435" s="600">
        <v>504030100300000</v>
      </c>
      <c r="B435" s="601" t="s">
        <v>1289</v>
      </c>
      <c r="C435" s="600" t="s">
        <v>3714</v>
      </c>
      <c r="D435" s="602" t="s">
        <v>4131</v>
      </c>
      <c r="E435" s="602">
        <v>58.87</v>
      </c>
      <c r="F435" s="604"/>
    </row>
    <row r="436" spans="1:6" ht="23.1" customHeight="1" x14ac:dyDescent="0.45">
      <c r="A436" s="600">
        <v>504030100400000</v>
      </c>
      <c r="B436" s="601" t="s">
        <v>1290</v>
      </c>
      <c r="C436" s="600" t="s">
        <v>3714</v>
      </c>
      <c r="D436" s="602" t="s">
        <v>4132</v>
      </c>
      <c r="E436" s="602">
        <v>85.84</v>
      </c>
      <c r="F436" s="604"/>
    </row>
    <row r="437" spans="1:6" ht="23.1" customHeight="1" x14ac:dyDescent="0.45">
      <c r="A437" s="600">
        <v>504030100500000</v>
      </c>
      <c r="B437" s="601" t="s">
        <v>1291</v>
      </c>
      <c r="C437" s="600" t="s">
        <v>3714</v>
      </c>
      <c r="D437" s="602" t="s">
        <v>4133</v>
      </c>
      <c r="E437" s="602">
        <v>112.52</v>
      </c>
      <c r="F437" s="604"/>
    </row>
    <row r="438" spans="1:6" ht="23.1" customHeight="1" x14ac:dyDescent="0.45">
      <c r="A438" s="600">
        <v>504030100600000</v>
      </c>
      <c r="B438" s="601" t="s">
        <v>1292</v>
      </c>
      <c r="C438" s="600" t="s">
        <v>3714</v>
      </c>
      <c r="D438" s="602" t="s">
        <v>4115</v>
      </c>
      <c r="E438" s="602">
        <v>144.41999999999999</v>
      </c>
      <c r="F438" s="604"/>
    </row>
    <row r="439" spans="1:6" ht="23.1" customHeight="1" x14ac:dyDescent="0.45">
      <c r="A439" s="599">
        <v>504040100000000</v>
      </c>
      <c r="B439" s="1111" t="s">
        <v>1293</v>
      </c>
      <c r="C439" s="1112"/>
      <c r="D439" s="1112"/>
      <c r="E439" s="1112"/>
      <c r="F439" s="1113"/>
    </row>
    <row r="440" spans="1:6" ht="23.1" customHeight="1" x14ac:dyDescent="0.45">
      <c r="A440" s="600">
        <v>504040100100000</v>
      </c>
      <c r="B440" s="601" t="s">
        <v>1294</v>
      </c>
      <c r="C440" s="600" t="s">
        <v>3714</v>
      </c>
      <c r="D440" s="602" t="s">
        <v>4120</v>
      </c>
      <c r="E440" s="602">
        <v>15.37</v>
      </c>
      <c r="F440" s="604"/>
    </row>
    <row r="441" spans="1:6" ht="23.1" customHeight="1" x14ac:dyDescent="0.45">
      <c r="A441" s="600">
        <v>504040100200000</v>
      </c>
      <c r="B441" s="601" t="s">
        <v>1295</v>
      </c>
      <c r="C441" s="600" t="s">
        <v>3714</v>
      </c>
      <c r="D441" s="602" t="s">
        <v>4110</v>
      </c>
      <c r="E441" s="602">
        <v>22.04</v>
      </c>
      <c r="F441" s="604"/>
    </row>
    <row r="442" spans="1:6" ht="23.1" customHeight="1" x14ac:dyDescent="0.45">
      <c r="A442" s="600">
        <v>504040100300000</v>
      </c>
      <c r="B442" s="601" t="s">
        <v>1296</v>
      </c>
      <c r="C442" s="600" t="s">
        <v>3714</v>
      </c>
      <c r="D442" s="602" t="s">
        <v>4134</v>
      </c>
      <c r="E442" s="602">
        <v>38.57</v>
      </c>
      <c r="F442" s="604"/>
    </row>
    <row r="443" spans="1:6" ht="23.1" customHeight="1" x14ac:dyDescent="0.45">
      <c r="A443" s="600">
        <v>504040100400000</v>
      </c>
      <c r="B443" s="601" t="s">
        <v>1297</v>
      </c>
      <c r="C443" s="600" t="s">
        <v>3714</v>
      </c>
      <c r="D443" s="602" t="s">
        <v>4135</v>
      </c>
      <c r="E443" s="602">
        <v>62.93</v>
      </c>
      <c r="F443" s="604"/>
    </row>
    <row r="444" spans="1:6" ht="23.1" customHeight="1" x14ac:dyDescent="0.45">
      <c r="A444" s="600">
        <v>504040100500000</v>
      </c>
      <c r="B444" s="601" t="s">
        <v>1298</v>
      </c>
      <c r="C444" s="600" t="s">
        <v>3714</v>
      </c>
      <c r="D444" s="602" t="s">
        <v>4136</v>
      </c>
      <c r="E444" s="602">
        <v>75.400000000000006</v>
      </c>
      <c r="F444" s="604"/>
    </row>
    <row r="445" spans="1:6" ht="23.1" customHeight="1" x14ac:dyDescent="0.45">
      <c r="A445" s="600">
        <v>504040100600000</v>
      </c>
      <c r="B445" s="601" t="s">
        <v>1299</v>
      </c>
      <c r="C445" s="600" t="s">
        <v>3714</v>
      </c>
      <c r="D445" s="602" t="s">
        <v>4137</v>
      </c>
      <c r="E445" s="602">
        <v>115.71</v>
      </c>
      <c r="F445" s="604"/>
    </row>
    <row r="446" spans="1:6" ht="23.1" customHeight="1" x14ac:dyDescent="0.45">
      <c r="A446" s="600">
        <v>504040100700000</v>
      </c>
      <c r="B446" s="601" t="s">
        <v>1300</v>
      </c>
      <c r="C446" s="600" t="s">
        <v>3714</v>
      </c>
      <c r="D446" s="602" t="s">
        <v>4138</v>
      </c>
      <c r="E446" s="602">
        <v>220.4</v>
      </c>
      <c r="F446" s="604"/>
    </row>
    <row r="447" spans="1:6" ht="23.1" customHeight="1" x14ac:dyDescent="0.45">
      <c r="A447" s="600">
        <v>504040100800000</v>
      </c>
      <c r="B447" s="601" t="s">
        <v>1301</v>
      </c>
      <c r="C447" s="600" t="s">
        <v>3714</v>
      </c>
      <c r="D447" s="602" t="s">
        <v>4139</v>
      </c>
      <c r="E447" s="602">
        <v>303.05</v>
      </c>
      <c r="F447" s="604"/>
    </row>
    <row r="448" spans="1:6" ht="23.1" customHeight="1" x14ac:dyDescent="0.45">
      <c r="A448" s="600">
        <v>504040100900000</v>
      </c>
      <c r="B448" s="601" t="s">
        <v>1302</v>
      </c>
      <c r="C448" s="600" t="s">
        <v>3714</v>
      </c>
      <c r="D448" s="602" t="s">
        <v>4140</v>
      </c>
      <c r="E448" s="602">
        <v>526.64</v>
      </c>
      <c r="F448" s="604"/>
    </row>
    <row r="449" spans="1:6" ht="23.1" customHeight="1" x14ac:dyDescent="0.45">
      <c r="A449" s="600">
        <v>504040101000000</v>
      </c>
      <c r="B449" s="601" t="s">
        <v>1303</v>
      </c>
      <c r="C449" s="600" t="s">
        <v>3714</v>
      </c>
      <c r="D449" s="602" t="s">
        <v>4141</v>
      </c>
      <c r="E449" s="622">
        <v>1233.08</v>
      </c>
      <c r="F449" s="604"/>
    </row>
    <row r="450" spans="1:6" ht="23.1" customHeight="1" x14ac:dyDescent="0.45">
      <c r="A450" s="600">
        <v>504040101100000</v>
      </c>
      <c r="B450" s="601" t="s">
        <v>1304</v>
      </c>
      <c r="C450" s="600" t="s">
        <v>3714</v>
      </c>
      <c r="D450" s="602" t="s">
        <v>4142</v>
      </c>
      <c r="E450" s="622">
        <v>1697.08</v>
      </c>
      <c r="F450" s="604"/>
    </row>
    <row r="451" spans="1:6" ht="23.1" customHeight="1" x14ac:dyDescent="0.45">
      <c r="A451" s="599">
        <v>504050100000000</v>
      </c>
      <c r="B451" s="1111" t="s">
        <v>1305</v>
      </c>
      <c r="C451" s="1112"/>
      <c r="D451" s="1112"/>
      <c r="E451" s="1112"/>
      <c r="F451" s="1113"/>
    </row>
    <row r="452" spans="1:6" ht="23.1" customHeight="1" x14ac:dyDescent="0.45">
      <c r="A452" s="600">
        <v>504050100200000</v>
      </c>
      <c r="B452" s="601" t="s">
        <v>1306</v>
      </c>
      <c r="C452" s="600" t="s">
        <v>3714</v>
      </c>
      <c r="D452" s="602" t="s">
        <v>4143</v>
      </c>
      <c r="E452" s="602">
        <v>24.36</v>
      </c>
      <c r="F452" s="604"/>
    </row>
    <row r="453" spans="1:6" ht="23.1" customHeight="1" x14ac:dyDescent="0.45">
      <c r="A453" s="600">
        <v>504050100300000</v>
      </c>
      <c r="B453" s="601" t="s">
        <v>1307</v>
      </c>
      <c r="C453" s="600" t="s">
        <v>3714</v>
      </c>
      <c r="D453" s="602" t="s">
        <v>4144</v>
      </c>
      <c r="E453" s="602">
        <v>39.729999999999997</v>
      </c>
      <c r="F453" s="604"/>
    </row>
    <row r="454" spans="1:6" ht="23.1" customHeight="1" x14ac:dyDescent="0.45">
      <c r="A454" s="600">
        <v>504050100400000</v>
      </c>
      <c r="B454" s="601" t="s">
        <v>1308</v>
      </c>
      <c r="C454" s="600" t="s">
        <v>3714</v>
      </c>
      <c r="D454" s="602" t="s">
        <v>4135</v>
      </c>
      <c r="E454" s="602">
        <v>62.93</v>
      </c>
      <c r="F454" s="604"/>
    </row>
    <row r="455" spans="1:6" ht="23.1" customHeight="1" x14ac:dyDescent="0.45">
      <c r="A455" s="600">
        <v>504050100500000</v>
      </c>
      <c r="B455" s="601" t="s">
        <v>1309</v>
      </c>
      <c r="C455" s="600" t="s">
        <v>3714</v>
      </c>
      <c r="D455" s="602" t="s">
        <v>4145</v>
      </c>
      <c r="E455" s="602">
        <v>78.88</v>
      </c>
      <c r="F455" s="604"/>
    </row>
    <row r="456" spans="1:6" ht="23.1" customHeight="1" x14ac:dyDescent="0.45">
      <c r="A456" s="600">
        <v>504050100600000</v>
      </c>
      <c r="B456" s="601" t="s">
        <v>1310</v>
      </c>
      <c r="C456" s="600" t="s">
        <v>3714</v>
      </c>
      <c r="D456" s="602" t="s">
        <v>4146</v>
      </c>
      <c r="E456" s="602">
        <v>116.87</v>
      </c>
      <c r="F456" s="604"/>
    </row>
    <row r="457" spans="1:6" ht="23.1" customHeight="1" x14ac:dyDescent="0.45">
      <c r="A457" s="600">
        <v>504050100700000</v>
      </c>
      <c r="B457" s="601" t="s">
        <v>1311</v>
      </c>
      <c r="C457" s="600" t="s">
        <v>3714</v>
      </c>
      <c r="D457" s="602" t="s">
        <v>4147</v>
      </c>
      <c r="E457" s="602">
        <v>221.56</v>
      </c>
      <c r="F457" s="604"/>
    </row>
    <row r="458" spans="1:6" ht="23.1" customHeight="1" x14ac:dyDescent="0.45">
      <c r="A458" s="600">
        <v>504050100800000</v>
      </c>
      <c r="B458" s="601" t="s">
        <v>1312</v>
      </c>
      <c r="C458" s="600" t="s">
        <v>3714</v>
      </c>
      <c r="D458" s="602" t="s">
        <v>4148</v>
      </c>
      <c r="E458" s="602">
        <v>316.39</v>
      </c>
      <c r="F458" s="604"/>
    </row>
    <row r="459" spans="1:6" ht="23.1" customHeight="1" x14ac:dyDescent="0.45">
      <c r="A459" s="600">
        <v>504050100900000</v>
      </c>
      <c r="B459" s="601" t="s">
        <v>1313</v>
      </c>
      <c r="C459" s="600" t="s">
        <v>3714</v>
      </c>
      <c r="D459" s="602" t="s">
        <v>4149</v>
      </c>
      <c r="E459" s="602">
        <v>565.21</v>
      </c>
      <c r="F459" s="604"/>
    </row>
    <row r="460" spans="1:6" ht="23.1" customHeight="1" x14ac:dyDescent="0.45">
      <c r="A460" s="600">
        <v>504050101000000</v>
      </c>
      <c r="B460" s="601" t="s">
        <v>1314</v>
      </c>
      <c r="C460" s="600" t="s">
        <v>3714</v>
      </c>
      <c r="D460" s="602" t="s">
        <v>4150</v>
      </c>
      <c r="E460" s="622">
        <v>1646.33</v>
      </c>
      <c r="F460" s="604"/>
    </row>
    <row r="461" spans="1:6" ht="23.1" customHeight="1" x14ac:dyDescent="0.45">
      <c r="A461" s="600">
        <v>504050101100000</v>
      </c>
      <c r="B461" s="601" t="s">
        <v>1315</v>
      </c>
      <c r="C461" s="600" t="s">
        <v>3714</v>
      </c>
      <c r="D461" s="602" t="s">
        <v>4151</v>
      </c>
      <c r="E461" s="622">
        <v>2096.9899999999998</v>
      </c>
      <c r="F461" s="604"/>
    </row>
    <row r="462" spans="1:6" ht="23.1" customHeight="1" x14ac:dyDescent="0.45">
      <c r="A462" s="599">
        <v>504060100000000</v>
      </c>
      <c r="B462" s="1111" t="s">
        <v>1316</v>
      </c>
      <c r="C462" s="1112"/>
      <c r="D462" s="1112"/>
      <c r="E462" s="1112"/>
      <c r="F462" s="1113"/>
    </row>
    <row r="463" spans="1:6" ht="23.1" customHeight="1" x14ac:dyDescent="0.45">
      <c r="A463" s="600">
        <v>504060100100000</v>
      </c>
      <c r="B463" s="601" t="s">
        <v>1317</v>
      </c>
      <c r="C463" s="600" t="s">
        <v>3714</v>
      </c>
      <c r="D463" s="602" t="s">
        <v>4152</v>
      </c>
      <c r="E463" s="602">
        <v>8.6999999999999993</v>
      </c>
      <c r="F463" s="604"/>
    </row>
    <row r="464" spans="1:6" ht="23.1" customHeight="1" x14ac:dyDescent="0.45">
      <c r="A464" s="600">
        <v>504060100200000</v>
      </c>
      <c r="B464" s="601" t="s">
        <v>1318</v>
      </c>
      <c r="C464" s="600" t="s">
        <v>3714</v>
      </c>
      <c r="D464" s="602" t="s">
        <v>4153</v>
      </c>
      <c r="E464" s="602">
        <v>13.34</v>
      </c>
      <c r="F464" s="604"/>
    </row>
    <row r="465" spans="1:6" ht="23.1" customHeight="1" x14ac:dyDescent="0.45">
      <c r="A465" s="600">
        <v>504060100300000</v>
      </c>
      <c r="B465" s="601" t="s">
        <v>1319</v>
      </c>
      <c r="C465" s="600" t="s">
        <v>3714</v>
      </c>
      <c r="D465" s="602" t="s">
        <v>4154</v>
      </c>
      <c r="E465" s="602">
        <v>18.850000000000001</v>
      </c>
      <c r="F465" s="604"/>
    </row>
    <row r="466" spans="1:6" ht="23.1" customHeight="1" x14ac:dyDescent="0.45">
      <c r="A466" s="600">
        <v>504060100400000</v>
      </c>
      <c r="B466" s="601" t="s">
        <v>1320</v>
      </c>
      <c r="C466" s="600" t="s">
        <v>3714</v>
      </c>
      <c r="D466" s="602" t="s">
        <v>3720</v>
      </c>
      <c r="E466" s="602">
        <v>25.23</v>
      </c>
      <c r="F466" s="604"/>
    </row>
    <row r="467" spans="1:6" ht="23.1" customHeight="1" x14ac:dyDescent="0.45">
      <c r="A467" s="600">
        <v>504060100500000</v>
      </c>
      <c r="B467" s="601" t="s">
        <v>1321</v>
      </c>
      <c r="C467" s="600" t="s">
        <v>3714</v>
      </c>
      <c r="D467" s="602" t="s">
        <v>4155</v>
      </c>
      <c r="E467" s="602">
        <v>36.83</v>
      </c>
      <c r="F467" s="604"/>
    </row>
    <row r="468" spans="1:6" ht="23.1" customHeight="1" x14ac:dyDescent="0.45">
      <c r="A468" s="600">
        <v>504060100600000</v>
      </c>
      <c r="B468" s="601" t="s">
        <v>1322</v>
      </c>
      <c r="C468" s="600" t="s">
        <v>3714</v>
      </c>
      <c r="D468" s="602" t="s">
        <v>4123</v>
      </c>
      <c r="E468" s="602">
        <v>50.75</v>
      </c>
      <c r="F468" s="604"/>
    </row>
    <row r="469" spans="1:6" ht="23.1" customHeight="1" x14ac:dyDescent="0.45">
      <c r="A469" s="600">
        <v>504060100700000</v>
      </c>
      <c r="B469" s="601" t="s">
        <v>1323</v>
      </c>
      <c r="C469" s="600" t="s">
        <v>3714</v>
      </c>
      <c r="D469" s="602" t="s">
        <v>4156</v>
      </c>
      <c r="E469" s="602">
        <v>100.34</v>
      </c>
      <c r="F469" s="604"/>
    </row>
    <row r="470" spans="1:6" ht="23.1" customHeight="1" x14ac:dyDescent="0.45">
      <c r="A470" s="600">
        <v>504060100800000</v>
      </c>
      <c r="B470" s="601" t="s">
        <v>1324</v>
      </c>
      <c r="C470" s="600" t="s">
        <v>3714</v>
      </c>
      <c r="D470" s="602" t="s">
        <v>4157</v>
      </c>
      <c r="E470" s="602">
        <v>159.79</v>
      </c>
      <c r="F470" s="604"/>
    </row>
    <row r="471" spans="1:6" ht="23.1" customHeight="1" x14ac:dyDescent="0.45">
      <c r="A471" s="600">
        <v>504060100900000</v>
      </c>
      <c r="B471" s="601" t="s">
        <v>1325</v>
      </c>
      <c r="C471" s="600" t="s">
        <v>3714</v>
      </c>
      <c r="D471" s="602" t="s">
        <v>4158</v>
      </c>
      <c r="E471" s="602">
        <v>257.81</v>
      </c>
      <c r="F471" s="604"/>
    </row>
    <row r="472" spans="1:6" ht="23.1" customHeight="1" x14ac:dyDescent="0.45">
      <c r="A472" s="600">
        <v>504060101000000</v>
      </c>
      <c r="B472" s="601" t="s">
        <v>1326</v>
      </c>
      <c r="C472" s="600" t="s">
        <v>3714</v>
      </c>
      <c r="D472" s="602" t="s">
        <v>4159</v>
      </c>
      <c r="E472" s="602">
        <v>586.38</v>
      </c>
      <c r="F472" s="604"/>
    </row>
    <row r="473" spans="1:6" ht="23.1" customHeight="1" x14ac:dyDescent="0.45">
      <c r="A473" s="600">
        <v>504060101100000</v>
      </c>
      <c r="B473" s="601" t="s">
        <v>1327</v>
      </c>
      <c r="C473" s="600" t="s">
        <v>3714</v>
      </c>
      <c r="D473" s="602" t="s">
        <v>4160</v>
      </c>
      <c r="E473" s="622">
        <v>1086.6300000000001</v>
      </c>
      <c r="F473" s="604"/>
    </row>
    <row r="474" spans="1:6" ht="23.1" customHeight="1" x14ac:dyDescent="0.45">
      <c r="A474" s="599">
        <v>504070100000000</v>
      </c>
      <c r="B474" s="1111" t="s">
        <v>1328</v>
      </c>
      <c r="C474" s="1112"/>
      <c r="D474" s="1112"/>
      <c r="E474" s="1112"/>
      <c r="F474" s="1113"/>
    </row>
    <row r="475" spans="1:6" ht="23.1" customHeight="1" x14ac:dyDescent="0.45">
      <c r="A475" s="600">
        <v>504070100200000</v>
      </c>
      <c r="B475" s="601" t="s">
        <v>1329</v>
      </c>
      <c r="C475" s="600" t="s">
        <v>3714</v>
      </c>
      <c r="D475" s="602" t="s">
        <v>4154</v>
      </c>
      <c r="E475" s="602">
        <v>18.850000000000001</v>
      </c>
      <c r="F475" s="604"/>
    </row>
    <row r="476" spans="1:6" ht="23.1" customHeight="1" x14ac:dyDescent="0.45">
      <c r="A476" s="600">
        <v>504070100300000</v>
      </c>
      <c r="B476" s="601" t="s">
        <v>1330</v>
      </c>
      <c r="C476" s="600" t="s">
        <v>3714</v>
      </c>
      <c r="D476" s="602" t="s">
        <v>4161</v>
      </c>
      <c r="E476" s="602">
        <v>27.55</v>
      </c>
      <c r="F476" s="604"/>
    </row>
    <row r="477" spans="1:6" ht="23.1" customHeight="1" x14ac:dyDescent="0.45">
      <c r="A477" s="600">
        <v>504070100400000</v>
      </c>
      <c r="B477" s="601" t="s">
        <v>1331</v>
      </c>
      <c r="C477" s="600" t="s">
        <v>3714</v>
      </c>
      <c r="D477" s="602" t="s">
        <v>4162</v>
      </c>
      <c r="E477" s="602">
        <v>45.24</v>
      </c>
      <c r="F477" s="604"/>
    </row>
    <row r="478" spans="1:6" ht="23.1" customHeight="1" x14ac:dyDescent="0.45">
      <c r="A478" s="600">
        <v>504070100500000</v>
      </c>
      <c r="B478" s="601" t="s">
        <v>1332</v>
      </c>
      <c r="C478" s="600" t="s">
        <v>3714</v>
      </c>
      <c r="D478" s="602" t="s">
        <v>4163</v>
      </c>
      <c r="E478" s="602">
        <v>58</v>
      </c>
      <c r="F478" s="604"/>
    </row>
    <row r="479" spans="1:6" ht="23.1" customHeight="1" x14ac:dyDescent="0.45">
      <c r="A479" s="600">
        <v>504070100600000</v>
      </c>
      <c r="B479" s="601" t="s">
        <v>1333</v>
      </c>
      <c r="C479" s="600" t="s">
        <v>3714</v>
      </c>
      <c r="D479" s="602" t="s">
        <v>4132</v>
      </c>
      <c r="E479" s="602">
        <v>85.84</v>
      </c>
      <c r="F479" s="604"/>
    </row>
    <row r="480" spans="1:6" ht="23.1" customHeight="1" x14ac:dyDescent="0.45">
      <c r="A480" s="600">
        <v>504070100700000</v>
      </c>
      <c r="B480" s="601" t="s">
        <v>1334</v>
      </c>
      <c r="C480" s="600" t="s">
        <v>3714</v>
      </c>
      <c r="D480" s="602" t="s">
        <v>4164</v>
      </c>
      <c r="E480" s="602">
        <v>169.65</v>
      </c>
      <c r="F480" s="604"/>
    </row>
    <row r="481" spans="1:6" ht="23.1" customHeight="1" x14ac:dyDescent="0.45">
      <c r="A481" s="600">
        <v>504070100800000</v>
      </c>
      <c r="B481" s="601" t="s">
        <v>1335</v>
      </c>
      <c r="C481" s="600" t="s">
        <v>3714</v>
      </c>
      <c r="D481" s="602" t="s">
        <v>4165</v>
      </c>
      <c r="E481" s="602">
        <v>276.66000000000003</v>
      </c>
      <c r="F481" s="604"/>
    </row>
    <row r="482" spans="1:6" ht="23.1" customHeight="1" x14ac:dyDescent="0.45">
      <c r="A482" s="600">
        <v>504070100900000</v>
      </c>
      <c r="B482" s="601" t="s">
        <v>1336</v>
      </c>
      <c r="C482" s="600" t="s">
        <v>3714</v>
      </c>
      <c r="D482" s="602" t="s">
        <v>4166</v>
      </c>
      <c r="E482" s="602">
        <v>471.54</v>
      </c>
      <c r="F482" s="604"/>
    </row>
    <row r="483" spans="1:6" ht="23.1" customHeight="1" x14ac:dyDescent="0.45">
      <c r="A483" s="599">
        <v>504080100000000</v>
      </c>
      <c r="B483" s="1111" t="s">
        <v>1337</v>
      </c>
      <c r="C483" s="1112"/>
      <c r="D483" s="1112"/>
      <c r="E483" s="1112"/>
      <c r="F483" s="1113"/>
    </row>
    <row r="484" spans="1:6" ht="23.1" customHeight="1" x14ac:dyDescent="0.45">
      <c r="A484" s="600">
        <v>504080100100000</v>
      </c>
      <c r="B484" s="601" t="s">
        <v>1338</v>
      </c>
      <c r="C484" s="600" t="s">
        <v>3714</v>
      </c>
      <c r="D484" s="602" t="s">
        <v>4167</v>
      </c>
      <c r="E484" s="602">
        <v>11.6</v>
      </c>
      <c r="F484" s="604"/>
    </row>
    <row r="485" spans="1:6" ht="23.1" customHeight="1" x14ac:dyDescent="0.45">
      <c r="A485" s="600">
        <v>504080100200000</v>
      </c>
      <c r="B485" s="601" t="s">
        <v>1339</v>
      </c>
      <c r="C485" s="600" t="s">
        <v>3714</v>
      </c>
      <c r="D485" s="602" t="s">
        <v>4120</v>
      </c>
      <c r="E485" s="602">
        <v>15.37</v>
      </c>
      <c r="F485" s="604"/>
    </row>
    <row r="486" spans="1:6" ht="23.1" customHeight="1" x14ac:dyDescent="0.45">
      <c r="A486" s="600">
        <v>504080100300000</v>
      </c>
      <c r="B486" s="601" t="s">
        <v>1340</v>
      </c>
      <c r="C486" s="600" t="s">
        <v>3714</v>
      </c>
      <c r="D486" s="602" t="s">
        <v>4110</v>
      </c>
      <c r="E486" s="602">
        <v>22.04</v>
      </c>
      <c r="F486" s="604"/>
    </row>
    <row r="487" spans="1:6" ht="23.1" customHeight="1" x14ac:dyDescent="0.45">
      <c r="A487" s="600">
        <v>504080100400000</v>
      </c>
      <c r="B487" s="601" t="s">
        <v>1341</v>
      </c>
      <c r="C487" s="600" t="s">
        <v>3714</v>
      </c>
      <c r="D487" s="602" t="s">
        <v>4111</v>
      </c>
      <c r="E487" s="602">
        <v>32.479999999999997</v>
      </c>
      <c r="F487" s="604"/>
    </row>
    <row r="488" spans="1:6" ht="23.1" customHeight="1" x14ac:dyDescent="0.45">
      <c r="A488" s="600">
        <v>504080100500000</v>
      </c>
      <c r="B488" s="601" t="s">
        <v>1342</v>
      </c>
      <c r="C488" s="600" t="s">
        <v>3714</v>
      </c>
      <c r="D488" s="602" t="s">
        <v>4144</v>
      </c>
      <c r="E488" s="602">
        <v>39.729999999999997</v>
      </c>
      <c r="F488" s="604"/>
    </row>
    <row r="489" spans="1:6" ht="23.1" customHeight="1" x14ac:dyDescent="0.45">
      <c r="A489" s="600">
        <v>504080100600000</v>
      </c>
      <c r="B489" s="601" t="s">
        <v>1343</v>
      </c>
      <c r="C489" s="600" t="s">
        <v>3714</v>
      </c>
      <c r="D489" s="602" t="s">
        <v>4168</v>
      </c>
      <c r="E489" s="602">
        <v>61.77</v>
      </c>
      <c r="F489" s="604"/>
    </row>
    <row r="490" spans="1:6" ht="23.1" customHeight="1" x14ac:dyDescent="0.45">
      <c r="A490" s="600">
        <v>504080100700000</v>
      </c>
      <c r="B490" s="601" t="s">
        <v>1344</v>
      </c>
      <c r="C490" s="600" t="s">
        <v>3714</v>
      </c>
      <c r="D490" s="602" t="s">
        <v>4169</v>
      </c>
      <c r="E490" s="602">
        <v>113.39</v>
      </c>
      <c r="F490" s="604"/>
    </row>
    <row r="491" spans="1:6" ht="23.1" customHeight="1" x14ac:dyDescent="0.45">
      <c r="A491" s="600">
        <v>504080100800000</v>
      </c>
      <c r="B491" s="601" t="s">
        <v>1345</v>
      </c>
      <c r="C491" s="600" t="s">
        <v>3714</v>
      </c>
      <c r="D491" s="602" t="s">
        <v>4170</v>
      </c>
      <c r="E491" s="602">
        <v>157.47</v>
      </c>
      <c r="F491" s="604"/>
    </row>
    <row r="492" spans="1:6" ht="23.1" customHeight="1" x14ac:dyDescent="0.45">
      <c r="A492" s="600">
        <v>504080100900000</v>
      </c>
      <c r="B492" s="601" t="s">
        <v>1346</v>
      </c>
      <c r="C492" s="600" t="s">
        <v>3714</v>
      </c>
      <c r="D492" s="602" t="s">
        <v>4171</v>
      </c>
      <c r="E492" s="602">
        <v>290</v>
      </c>
      <c r="F492" s="604"/>
    </row>
    <row r="493" spans="1:6" ht="23.1" customHeight="1" x14ac:dyDescent="0.45">
      <c r="A493" s="600">
        <v>504080101000000</v>
      </c>
      <c r="B493" s="601" t="s">
        <v>1347</v>
      </c>
      <c r="C493" s="600" t="s">
        <v>3714</v>
      </c>
      <c r="D493" s="602" t="s">
        <v>4172</v>
      </c>
      <c r="E493" s="602">
        <v>555.35</v>
      </c>
      <c r="F493" s="604"/>
    </row>
    <row r="494" spans="1:6" ht="23.1" customHeight="1" x14ac:dyDescent="0.45">
      <c r="A494" s="600">
        <v>504080101100000</v>
      </c>
      <c r="B494" s="601" t="s">
        <v>1348</v>
      </c>
      <c r="C494" s="600" t="s">
        <v>3714</v>
      </c>
      <c r="D494" s="602" t="s">
        <v>4173</v>
      </c>
      <c r="E494" s="602">
        <v>740.66</v>
      </c>
      <c r="F494" s="604"/>
    </row>
    <row r="495" spans="1:6" ht="23.1" customHeight="1" x14ac:dyDescent="0.45">
      <c r="A495" s="605"/>
      <c r="B495"/>
      <c r="C495"/>
      <c r="D495"/>
      <c r="E495"/>
      <c r="F495" s="604"/>
    </row>
    <row r="496" spans="1:6" ht="23.1" customHeight="1" x14ac:dyDescent="0.45">
      <c r="A496" s="596">
        <v>505000000000000</v>
      </c>
      <c r="B496" s="597" t="s">
        <v>227</v>
      </c>
      <c r="C496" s="598" t="s">
        <v>2</v>
      </c>
      <c r="D496" s="598" t="s">
        <v>197</v>
      </c>
      <c r="E496" s="598" t="s">
        <v>5499</v>
      </c>
      <c r="F496" s="604"/>
    </row>
    <row r="497" spans="1:6" ht="23.1" customHeight="1" x14ac:dyDescent="0.45">
      <c r="A497" s="600">
        <v>505010100100000</v>
      </c>
      <c r="B497" s="601" t="s">
        <v>1349</v>
      </c>
      <c r="C497" s="600" t="s">
        <v>12</v>
      </c>
      <c r="D497" s="602" t="s">
        <v>5610</v>
      </c>
      <c r="E497" s="602">
        <v>65.45</v>
      </c>
      <c r="F497" s="604"/>
    </row>
    <row r="498" spans="1:6" ht="23.1" customHeight="1" x14ac:dyDescent="0.45">
      <c r="A498" s="600">
        <v>505010100200000</v>
      </c>
      <c r="B498" s="601" t="s">
        <v>1350</v>
      </c>
      <c r="C498" s="600" t="s">
        <v>12</v>
      </c>
      <c r="D498" s="602" t="s">
        <v>5611</v>
      </c>
      <c r="E498" s="602">
        <v>111.65</v>
      </c>
      <c r="F498" s="604"/>
    </row>
    <row r="499" spans="1:6" ht="23.1" customHeight="1" x14ac:dyDescent="0.45">
      <c r="A499" s="600">
        <v>505010100400000</v>
      </c>
      <c r="B499" s="601" t="s">
        <v>1351</v>
      </c>
      <c r="C499" s="600" t="s">
        <v>12</v>
      </c>
      <c r="D499" s="602" t="s">
        <v>5612</v>
      </c>
      <c r="E499" s="602">
        <v>44.66</v>
      </c>
      <c r="F499" s="604"/>
    </row>
    <row r="500" spans="1:6" ht="23.1" customHeight="1" x14ac:dyDescent="0.45">
      <c r="A500" s="600">
        <v>505010100500000</v>
      </c>
      <c r="B500" s="601" t="s">
        <v>1352</v>
      </c>
      <c r="C500" s="600" t="s">
        <v>12</v>
      </c>
      <c r="D500" s="602" t="s">
        <v>5613</v>
      </c>
      <c r="E500" s="602">
        <v>78.540000000000006</v>
      </c>
      <c r="F500" s="604"/>
    </row>
    <row r="501" spans="1:6" ht="23.1" customHeight="1" x14ac:dyDescent="0.45">
      <c r="A501" s="600">
        <v>505010100600000</v>
      </c>
      <c r="B501" s="601" t="s">
        <v>1353</v>
      </c>
      <c r="C501" s="600" t="s">
        <v>12</v>
      </c>
      <c r="D501" s="602" t="s">
        <v>5614</v>
      </c>
      <c r="E501" s="602">
        <v>91.63</v>
      </c>
      <c r="F501" s="604"/>
    </row>
    <row r="502" spans="1:6" ht="23.1" customHeight="1" x14ac:dyDescent="0.45">
      <c r="A502" s="605"/>
      <c r="B502"/>
      <c r="C502"/>
      <c r="D502"/>
      <c r="E502"/>
      <c r="F502" s="604"/>
    </row>
    <row r="503" spans="1:6" ht="23.1" customHeight="1" x14ac:dyDescent="0.45">
      <c r="A503" s="596">
        <v>506000000000000</v>
      </c>
      <c r="B503" s="597" t="s">
        <v>228</v>
      </c>
      <c r="C503" s="598" t="s">
        <v>2</v>
      </c>
      <c r="D503" s="598" t="s">
        <v>197</v>
      </c>
      <c r="E503" s="598" t="s">
        <v>5499</v>
      </c>
      <c r="F503" s="604"/>
    </row>
    <row r="504" spans="1:6" ht="23.1" customHeight="1" x14ac:dyDescent="0.45">
      <c r="A504" s="599">
        <v>506010000000000</v>
      </c>
      <c r="B504" s="1111" t="s">
        <v>1354</v>
      </c>
      <c r="C504" s="1112"/>
      <c r="D504" s="1112"/>
      <c r="E504" s="1112"/>
      <c r="F504" s="1113"/>
    </row>
    <row r="505" spans="1:6" ht="23.1" customHeight="1" x14ac:dyDescent="0.45">
      <c r="A505" s="600">
        <v>506010100100000</v>
      </c>
      <c r="B505" s="601" t="s">
        <v>1355</v>
      </c>
      <c r="C505" s="600" t="s">
        <v>12</v>
      </c>
      <c r="D505" s="602" t="s">
        <v>5615</v>
      </c>
      <c r="E505" s="602">
        <v>58.74</v>
      </c>
      <c r="F505" s="604"/>
    </row>
    <row r="506" spans="1:6" ht="23.1" customHeight="1" x14ac:dyDescent="0.45">
      <c r="A506" s="600">
        <v>506010100200000</v>
      </c>
      <c r="B506" s="601" t="s">
        <v>1356</v>
      </c>
      <c r="C506" s="600" t="s">
        <v>12</v>
      </c>
      <c r="D506" s="602" t="s">
        <v>5616</v>
      </c>
      <c r="E506" s="602">
        <v>71.28</v>
      </c>
      <c r="F506" s="604"/>
    </row>
    <row r="507" spans="1:6" ht="23.1" customHeight="1" x14ac:dyDescent="0.45">
      <c r="A507" s="600">
        <v>506010100300000</v>
      </c>
      <c r="B507" s="601" t="s">
        <v>1357</v>
      </c>
      <c r="C507" s="600" t="s">
        <v>12</v>
      </c>
      <c r="D507" s="602" t="s">
        <v>5617</v>
      </c>
      <c r="E507" s="602">
        <v>106.8</v>
      </c>
      <c r="F507" s="604"/>
    </row>
    <row r="508" spans="1:6" ht="23.1" customHeight="1" x14ac:dyDescent="0.45">
      <c r="A508" s="600">
        <v>506010100400000</v>
      </c>
      <c r="B508" s="601" t="s">
        <v>1358</v>
      </c>
      <c r="C508" s="600" t="s">
        <v>12</v>
      </c>
      <c r="D508" s="602" t="s">
        <v>5618</v>
      </c>
      <c r="E508" s="602">
        <v>173.55</v>
      </c>
      <c r="F508" s="604"/>
    </row>
    <row r="509" spans="1:6" ht="23.1" customHeight="1" x14ac:dyDescent="0.45">
      <c r="A509" s="600">
        <v>506010100500000</v>
      </c>
      <c r="B509" s="601" t="s">
        <v>1359</v>
      </c>
      <c r="C509" s="600" t="s">
        <v>12</v>
      </c>
      <c r="D509" s="602" t="s">
        <v>5619</v>
      </c>
      <c r="E509" s="602">
        <v>235.85</v>
      </c>
      <c r="F509" s="604"/>
    </row>
    <row r="510" spans="1:6" ht="23.1" customHeight="1" x14ac:dyDescent="0.45">
      <c r="A510" s="600">
        <v>506010100600000</v>
      </c>
      <c r="B510" s="601" t="s">
        <v>1360</v>
      </c>
      <c r="C510" s="600" t="s">
        <v>12</v>
      </c>
      <c r="D510" s="602" t="s">
        <v>5620</v>
      </c>
      <c r="E510" s="602">
        <v>378.25</v>
      </c>
      <c r="F510" s="604"/>
    </row>
    <row r="511" spans="1:6" ht="23.1" customHeight="1" x14ac:dyDescent="0.45">
      <c r="A511" s="600">
        <v>506010100700000</v>
      </c>
      <c r="B511" s="601" t="s">
        <v>1361</v>
      </c>
      <c r="C511" s="600" t="s">
        <v>12</v>
      </c>
      <c r="D511" s="602" t="s">
        <v>5621</v>
      </c>
      <c r="E511" s="602">
        <v>578.5</v>
      </c>
      <c r="F511" s="604"/>
    </row>
    <row r="512" spans="1:6" ht="23.1" customHeight="1" x14ac:dyDescent="0.45">
      <c r="A512" s="600">
        <v>506010100800000</v>
      </c>
      <c r="B512" s="601" t="s">
        <v>1362</v>
      </c>
      <c r="C512" s="600" t="s">
        <v>12</v>
      </c>
      <c r="D512" s="602" t="s">
        <v>5622</v>
      </c>
      <c r="E512" s="602">
        <v>805.45</v>
      </c>
      <c r="F512" s="604"/>
    </row>
    <row r="513" spans="1:6" ht="23.1" customHeight="1" x14ac:dyDescent="0.45">
      <c r="A513" s="600">
        <v>506010100900000</v>
      </c>
      <c r="B513" s="601" t="s">
        <v>1363</v>
      </c>
      <c r="C513" s="600" t="s">
        <v>12</v>
      </c>
      <c r="D513" s="602" t="s">
        <v>5623</v>
      </c>
      <c r="E513" s="622">
        <v>1205.95</v>
      </c>
      <c r="F513" s="604"/>
    </row>
    <row r="514" spans="1:6" ht="23.1" customHeight="1" x14ac:dyDescent="0.45">
      <c r="A514" s="600">
        <v>506010101000000</v>
      </c>
      <c r="B514" s="601" t="s">
        <v>1364</v>
      </c>
      <c r="C514" s="600" t="s">
        <v>12</v>
      </c>
      <c r="D514" s="602" t="s">
        <v>5624</v>
      </c>
      <c r="E514" s="622">
        <v>1735.5</v>
      </c>
      <c r="F514" s="604"/>
    </row>
    <row r="515" spans="1:6" ht="23.1" customHeight="1" x14ac:dyDescent="0.45">
      <c r="A515" s="600">
        <v>506010101100000</v>
      </c>
      <c r="B515" s="601" t="s">
        <v>1365</v>
      </c>
      <c r="C515" s="600" t="s">
        <v>12</v>
      </c>
      <c r="D515" s="602" t="s">
        <v>5625</v>
      </c>
      <c r="E515" s="622">
        <v>2434.15</v>
      </c>
      <c r="F515" s="604"/>
    </row>
    <row r="516" spans="1:6" ht="23.1" customHeight="1" x14ac:dyDescent="0.45">
      <c r="A516" s="600">
        <v>506010101200000</v>
      </c>
      <c r="B516" s="601" t="s">
        <v>1366</v>
      </c>
      <c r="C516" s="600" t="s">
        <v>12</v>
      </c>
      <c r="D516" s="602" t="s">
        <v>5626</v>
      </c>
      <c r="E516" s="622">
        <v>3519.95</v>
      </c>
      <c r="F516" s="604"/>
    </row>
    <row r="517" spans="1:6" ht="23.1" customHeight="1" x14ac:dyDescent="0.45">
      <c r="A517" s="600">
        <v>506010101300000</v>
      </c>
      <c r="B517" s="601" t="s">
        <v>1367</v>
      </c>
      <c r="C517" s="600" t="s">
        <v>12</v>
      </c>
      <c r="D517" s="602" t="s">
        <v>5627</v>
      </c>
      <c r="E517" s="622">
        <v>4525.6499999999996</v>
      </c>
      <c r="F517" s="604"/>
    </row>
    <row r="518" spans="1:6" ht="23.1" customHeight="1" x14ac:dyDescent="0.45">
      <c r="A518" s="600">
        <v>506010101400000</v>
      </c>
      <c r="B518" s="601" t="s">
        <v>1368</v>
      </c>
      <c r="C518" s="600" t="s">
        <v>12</v>
      </c>
      <c r="D518" s="602" t="s">
        <v>5628</v>
      </c>
      <c r="E518" s="622">
        <v>6419.57</v>
      </c>
      <c r="F518" s="604"/>
    </row>
    <row r="519" spans="1:6" ht="23.1" customHeight="1" x14ac:dyDescent="0.45">
      <c r="A519" s="600">
        <v>506010101500000</v>
      </c>
      <c r="B519" s="601" t="s">
        <v>1369</v>
      </c>
      <c r="C519" s="600" t="s">
        <v>12</v>
      </c>
      <c r="D519" s="602" t="s">
        <v>5629</v>
      </c>
      <c r="E519" s="622">
        <v>7832</v>
      </c>
      <c r="F519" s="604"/>
    </row>
    <row r="520" spans="1:6" ht="23.1" customHeight="1" x14ac:dyDescent="0.45">
      <c r="A520" s="600">
        <v>506010101600000</v>
      </c>
      <c r="B520" s="601" t="s">
        <v>1370</v>
      </c>
      <c r="C520" s="600" t="s">
        <v>12</v>
      </c>
      <c r="D520" s="602" t="s">
        <v>5630</v>
      </c>
      <c r="E520" s="622">
        <v>11409</v>
      </c>
      <c r="F520" s="604"/>
    </row>
    <row r="521" spans="1:6" ht="23.1" customHeight="1" x14ac:dyDescent="0.45">
      <c r="A521" s="599">
        <v>506020000000000</v>
      </c>
      <c r="B521" s="1111" t="s">
        <v>1371</v>
      </c>
      <c r="C521" s="1112"/>
      <c r="D521" s="1112"/>
      <c r="E521" s="1112"/>
      <c r="F521" s="1113"/>
    </row>
    <row r="522" spans="1:6" ht="23.1" customHeight="1" x14ac:dyDescent="0.45">
      <c r="A522" s="600">
        <v>506020100100000</v>
      </c>
      <c r="B522" s="601" t="s">
        <v>1372</v>
      </c>
      <c r="C522" s="600" t="s">
        <v>12</v>
      </c>
      <c r="D522" s="602" t="s">
        <v>5631</v>
      </c>
      <c r="E522" s="602">
        <v>37.380000000000003</v>
      </c>
      <c r="F522" s="604"/>
    </row>
    <row r="523" spans="1:6" ht="23.1" customHeight="1" x14ac:dyDescent="0.45">
      <c r="A523" s="600">
        <v>506020100200000</v>
      </c>
      <c r="B523" s="601" t="s">
        <v>1373</v>
      </c>
      <c r="C523" s="600" t="s">
        <v>12</v>
      </c>
      <c r="D523" s="602" t="s">
        <v>5632</v>
      </c>
      <c r="E523" s="602">
        <v>47.17</v>
      </c>
      <c r="F523" s="604"/>
    </row>
    <row r="524" spans="1:6" ht="23.1" customHeight="1" x14ac:dyDescent="0.45">
      <c r="A524" s="600">
        <v>506020100300000</v>
      </c>
      <c r="B524" s="601" t="s">
        <v>1374</v>
      </c>
      <c r="C524" s="600" t="s">
        <v>12</v>
      </c>
      <c r="D524" s="602" t="s">
        <v>5633</v>
      </c>
      <c r="E524" s="602">
        <v>62.3</v>
      </c>
      <c r="F524" s="604"/>
    </row>
    <row r="525" spans="1:6" ht="23.1" customHeight="1" x14ac:dyDescent="0.45">
      <c r="A525" s="600">
        <v>506020100400000</v>
      </c>
      <c r="B525" s="601" t="s">
        <v>1355</v>
      </c>
      <c r="C525" s="600" t="s">
        <v>12</v>
      </c>
      <c r="D525" s="602" t="s">
        <v>5634</v>
      </c>
      <c r="E525" s="602">
        <v>77.430000000000007</v>
      </c>
      <c r="F525" s="604"/>
    </row>
    <row r="526" spans="1:6" ht="23.1" customHeight="1" x14ac:dyDescent="0.45">
      <c r="A526" s="600">
        <v>506020100500000</v>
      </c>
      <c r="B526" s="601" t="s">
        <v>1356</v>
      </c>
      <c r="C526" s="600" t="s">
        <v>12</v>
      </c>
      <c r="D526" s="602" t="s">
        <v>5635</v>
      </c>
      <c r="E526" s="602">
        <v>101.46</v>
      </c>
      <c r="F526" s="604"/>
    </row>
    <row r="527" spans="1:6" ht="23.1" customHeight="1" x14ac:dyDescent="0.45">
      <c r="A527" s="600">
        <v>506020100600000</v>
      </c>
      <c r="B527" s="601" t="s">
        <v>1357</v>
      </c>
      <c r="C527" s="600" t="s">
        <v>12</v>
      </c>
      <c r="D527" s="602" t="s">
        <v>5636</v>
      </c>
      <c r="E527" s="602">
        <v>160.19999999999999</v>
      </c>
      <c r="F527" s="604"/>
    </row>
    <row r="528" spans="1:6" ht="23.1" customHeight="1" x14ac:dyDescent="0.45">
      <c r="A528" s="600">
        <v>506020100700000</v>
      </c>
      <c r="B528" s="601" t="s">
        <v>1358</v>
      </c>
      <c r="C528" s="600" t="s">
        <v>12</v>
      </c>
      <c r="D528" s="602" t="s">
        <v>5637</v>
      </c>
      <c r="E528" s="602">
        <v>253.65</v>
      </c>
      <c r="F528" s="604"/>
    </row>
    <row r="529" spans="1:6" ht="23.1" customHeight="1" x14ac:dyDescent="0.45">
      <c r="A529" s="600">
        <v>506020100800000</v>
      </c>
      <c r="B529" s="601" t="s">
        <v>1359</v>
      </c>
      <c r="C529" s="600" t="s">
        <v>12</v>
      </c>
      <c r="D529" s="602" t="s">
        <v>5638</v>
      </c>
      <c r="E529" s="602">
        <v>351.55</v>
      </c>
      <c r="F529" s="604"/>
    </row>
    <row r="530" spans="1:6" ht="23.1" customHeight="1" x14ac:dyDescent="0.45">
      <c r="A530" s="600">
        <v>506020100900000</v>
      </c>
      <c r="B530" s="601" t="s">
        <v>1360</v>
      </c>
      <c r="C530" s="600" t="s">
        <v>12</v>
      </c>
      <c r="D530" s="602" t="s">
        <v>5639</v>
      </c>
      <c r="E530" s="602">
        <v>569.6</v>
      </c>
      <c r="F530" s="604"/>
    </row>
    <row r="531" spans="1:6" ht="23.1" customHeight="1" x14ac:dyDescent="0.45">
      <c r="A531" s="600">
        <v>506020101000000</v>
      </c>
      <c r="B531" s="601" t="s">
        <v>1361</v>
      </c>
      <c r="C531" s="600" t="s">
        <v>12</v>
      </c>
      <c r="D531" s="602" t="s">
        <v>5640</v>
      </c>
      <c r="E531" s="602">
        <v>858.85</v>
      </c>
      <c r="F531" s="604"/>
    </row>
    <row r="532" spans="1:6" ht="23.1" customHeight="1" x14ac:dyDescent="0.45">
      <c r="A532" s="600">
        <v>506020101100000</v>
      </c>
      <c r="B532" s="601" t="s">
        <v>1362</v>
      </c>
      <c r="C532" s="600" t="s">
        <v>12</v>
      </c>
      <c r="D532" s="602" t="s">
        <v>5623</v>
      </c>
      <c r="E532" s="622">
        <v>1205.95</v>
      </c>
      <c r="F532" s="604"/>
    </row>
    <row r="533" spans="1:6" ht="23.1" customHeight="1" x14ac:dyDescent="0.45">
      <c r="A533" s="600">
        <v>506020101200000</v>
      </c>
      <c r="B533" s="601" t="s">
        <v>1363</v>
      </c>
      <c r="C533" s="600" t="s">
        <v>12</v>
      </c>
      <c r="D533" s="602" t="s">
        <v>5641</v>
      </c>
      <c r="E533" s="622">
        <v>1940</v>
      </c>
      <c r="F533" s="604"/>
    </row>
    <row r="534" spans="1:6" ht="23.1" customHeight="1" x14ac:dyDescent="0.45">
      <c r="A534" s="600">
        <v>506020101300000</v>
      </c>
      <c r="B534" s="601" t="s">
        <v>1364</v>
      </c>
      <c r="C534" s="600" t="s">
        <v>12</v>
      </c>
      <c r="D534" s="602" t="s">
        <v>5642</v>
      </c>
      <c r="E534" s="622">
        <v>2807.95</v>
      </c>
      <c r="F534" s="604"/>
    </row>
    <row r="535" spans="1:6" ht="23.1" customHeight="1" x14ac:dyDescent="0.45">
      <c r="A535" s="600">
        <v>506020101400000</v>
      </c>
      <c r="B535" s="601" t="s">
        <v>1365</v>
      </c>
      <c r="C535" s="600" t="s">
        <v>12</v>
      </c>
      <c r="D535" s="602" t="s">
        <v>5643</v>
      </c>
      <c r="E535" s="622">
        <v>3960.5</v>
      </c>
      <c r="F535" s="604"/>
    </row>
    <row r="536" spans="1:6" ht="23.1" customHeight="1" x14ac:dyDescent="0.45">
      <c r="A536" s="600">
        <v>506020101500000</v>
      </c>
      <c r="B536" s="601" t="s">
        <v>1366</v>
      </c>
      <c r="C536" s="600" t="s">
        <v>12</v>
      </c>
      <c r="D536" s="602" t="s">
        <v>5644</v>
      </c>
      <c r="E536" s="622">
        <v>5709.35</v>
      </c>
      <c r="F536" s="604"/>
    </row>
    <row r="537" spans="1:6" ht="23.1" customHeight="1" x14ac:dyDescent="0.45">
      <c r="A537" s="600">
        <v>506020101600000</v>
      </c>
      <c r="B537" s="601" t="s">
        <v>1367</v>
      </c>
      <c r="C537" s="600" t="s">
        <v>12</v>
      </c>
      <c r="D537" s="602" t="s">
        <v>5645</v>
      </c>
      <c r="E537" s="622">
        <v>7342.5</v>
      </c>
      <c r="F537" s="604"/>
    </row>
    <row r="538" spans="1:6" ht="23.1" customHeight="1" x14ac:dyDescent="0.45">
      <c r="A538" s="600">
        <v>506020101700000</v>
      </c>
      <c r="B538" s="601" t="s">
        <v>1368</v>
      </c>
      <c r="C538" s="600" t="s">
        <v>12</v>
      </c>
      <c r="D538" s="602" t="s">
        <v>5646</v>
      </c>
      <c r="E538" s="622">
        <v>10383.629999999999</v>
      </c>
      <c r="F538" s="604"/>
    </row>
    <row r="539" spans="1:6" ht="23.1" customHeight="1" x14ac:dyDescent="0.45">
      <c r="A539" s="600">
        <v>506020101800000</v>
      </c>
      <c r="B539" s="601" t="s">
        <v>1369</v>
      </c>
      <c r="C539" s="600" t="s">
        <v>12</v>
      </c>
      <c r="D539" s="602" t="s">
        <v>5647</v>
      </c>
      <c r="E539" s="622">
        <v>12697.63</v>
      </c>
      <c r="F539" s="604"/>
    </row>
    <row r="540" spans="1:6" ht="23.1" customHeight="1" x14ac:dyDescent="0.45">
      <c r="A540" s="600">
        <v>506020101900000</v>
      </c>
      <c r="B540" s="601" t="s">
        <v>1370</v>
      </c>
      <c r="C540" s="600" t="s">
        <v>12</v>
      </c>
      <c r="D540" s="602" t="s">
        <v>5648</v>
      </c>
      <c r="E540" s="622">
        <v>18589.43</v>
      </c>
      <c r="F540" s="604"/>
    </row>
    <row r="541" spans="1:6" ht="23.1" customHeight="1" x14ac:dyDescent="0.45">
      <c r="A541" s="599">
        <v>506030000000000</v>
      </c>
      <c r="B541" s="1111" t="s">
        <v>1375</v>
      </c>
      <c r="C541" s="1112"/>
      <c r="D541" s="1112"/>
      <c r="E541" s="1112"/>
      <c r="F541" s="1113"/>
    </row>
    <row r="542" spans="1:6" ht="23.1" customHeight="1" x14ac:dyDescent="0.45">
      <c r="A542" s="600">
        <v>506030100100000</v>
      </c>
      <c r="B542" s="601" t="s">
        <v>1372</v>
      </c>
      <c r="C542" s="600" t="s">
        <v>12</v>
      </c>
      <c r="D542" s="602" t="s">
        <v>5632</v>
      </c>
      <c r="E542" s="602">
        <v>47.17</v>
      </c>
      <c r="F542" s="604"/>
    </row>
    <row r="543" spans="1:6" ht="23.1" customHeight="1" x14ac:dyDescent="0.45">
      <c r="A543" s="600">
        <v>506030100200000</v>
      </c>
      <c r="B543" s="601" t="s">
        <v>1373</v>
      </c>
      <c r="C543" s="600" t="s">
        <v>12</v>
      </c>
      <c r="D543" s="602" t="s">
        <v>5649</v>
      </c>
      <c r="E543" s="602">
        <v>56.96</v>
      </c>
      <c r="F543" s="604"/>
    </row>
    <row r="544" spans="1:6" ht="23.1" customHeight="1" x14ac:dyDescent="0.45">
      <c r="A544" s="600">
        <v>506030100300000</v>
      </c>
      <c r="B544" s="601" t="s">
        <v>1374</v>
      </c>
      <c r="C544" s="600" t="s">
        <v>12</v>
      </c>
      <c r="D544" s="602" t="s">
        <v>5650</v>
      </c>
      <c r="E544" s="602">
        <v>89.89</v>
      </c>
      <c r="F544" s="604"/>
    </row>
    <row r="545" spans="1:6" ht="23.1" customHeight="1" x14ac:dyDescent="0.45">
      <c r="A545" s="600">
        <v>506030100400000</v>
      </c>
      <c r="B545" s="601" t="s">
        <v>1355</v>
      </c>
      <c r="C545" s="600" t="s">
        <v>12</v>
      </c>
      <c r="D545" s="602" t="s">
        <v>5651</v>
      </c>
      <c r="E545" s="602">
        <v>117.48</v>
      </c>
      <c r="F545" s="604"/>
    </row>
    <row r="546" spans="1:6" ht="23.1" customHeight="1" x14ac:dyDescent="0.45">
      <c r="A546" s="600">
        <v>506030100500000</v>
      </c>
      <c r="B546" s="601" t="s">
        <v>1356</v>
      </c>
      <c r="C546" s="600" t="s">
        <v>12</v>
      </c>
      <c r="D546" s="602" t="s">
        <v>5652</v>
      </c>
      <c r="E546" s="602">
        <v>151.30000000000001</v>
      </c>
      <c r="F546" s="604"/>
    </row>
    <row r="547" spans="1:6" ht="23.1" customHeight="1" x14ac:dyDescent="0.45">
      <c r="A547" s="600">
        <v>506030100600000</v>
      </c>
      <c r="B547" s="601" t="s">
        <v>1357</v>
      </c>
      <c r="C547" s="600" t="s">
        <v>12</v>
      </c>
      <c r="D547" s="602" t="s">
        <v>5653</v>
      </c>
      <c r="E547" s="602">
        <v>231.4</v>
      </c>
      <c r="F547" s="604"/>
    </row>
    <row r="548" spans="1:6" ht="23.1" customHeight="1" x14ac:dyDescent="0.45">
      <c r="A548" s="600">
        <v>506030100700000</v>
      </c>
      <c r="B548" s="601" t="s">
        <v>1358</v>
      </c>
      <c r="C548" s="600" t="s">
        <v>12</v>
      </c>
      <c r="D548" s="602" t="s">
        <v>5654</v>
      </c>
      <c r="E548" s="602">
        <v>382.7</v>
      </c>
      <c r="F548" s="604"/>
    </row>
    <row r="549" spans="1:6" ht="23.1" customHeight="1" x14ac:dyDescent="0.45">
      <c r="A549" s="600">
        <v>506030100800000</v>
      </c>
      <c r="B549" s="601" t="s">
        <v>1359</v>
      </c>
      <c r="C549" s="600" t="s">
        <v>12</v>
      </c>
      <c r="D549" s="602" t="s">
        <v>4523</v>
      </c>
      <c r="E549" s="602">
        <v>534</v>
      </c>
      <c r="F549" s="604"/>
    </row>
    <row r="550" spans="1:6" ht="23.1" customHeight="1" x14ac:dyDescent="0.45">
      <c r="A550" s="600">
        <v>506030100900000</v>
      </c>
      <c r="B550" s="601" t="s">
        <v>1360</v>
      </c>
      <c r="C550" s="600" t="s">
        <v>12</v>
      </c>
      <c r="D550" s="602" t="s">
        <v>5640</v>
      </c>
      <c r="E550" s="602">
        <v>858.85</v>
      </c>
      <c r="F550" s="604"/>
    </row>
    <row r="551" spans="1:6" ht="23.1" customHeight="1" x14ac:dyDescent="0.45">
      <c r="A551" s="600">
        <v>506030101000000</v>
      </c>
      <c r="B551" s="601" t="s">
        <v>1361</v>
      </c>
      <c r="C551" s="600" t="s">
        <v>12</v>
      </c>
      <c r="D551" s="602" t="s">
        <v>5655</v>
      </c>
      <c r="E551" s="622">
        <v>1294.95</v>
      </c>
      <c r="F551" s="604"/>
    </row>
    <row r="552" spans="1:6" ht="23.1" customHeight="1" x14ac:dyDescent="0.45">
      <c r="A552" s="600">
        <v>506030101100000</v>
      </c>
      <c r="B552" s="601" t="s">
        <v>1362</v>
      </c>
      <c r="C552" s="600" t="s">
        <v>12</v>
      </c>
      <c r="D552" s="602" t="s">
        <v>5656</v>
      </c>
      <c r="E552" s="622">
        <v>1824.5</v>
      </c>
      <c r="F552" s="604"/>
    </row>
    <row r="553" spans="1:6" ht="23.1" customHeight="1" x14ac:dyDescent="0.45">
      <c r="A553" s="600">
        <v>506030101200000</v>
      </c>
      <c r="B553" s="601" t="s">
        <v>1363</v>
      </c>
      <c r="C553" s="600" t="s">
        <v>12</v>
      </c>
      <c r="D553" s="602" t="s">
        <v>5657</v>
      </c>
      <c r="E553" s="622">
        <v>3101.65</v>
      </c>
      <c r="F553" s="604"/>
    </row>
    <row r="554" spans="1:6" ht="23.1" customHeight="1" x14ac:dyDescent="0.45">
      <c r="A554" s="600">
        <v>506030101300000</v>
      </c>
      <c r="B554" s="601" t="s">
        <v>1364</v>
      </c>
      <c r="C554" s="600" t="s">
        <v>12</v>
      </c>
      <c r="D554" s="602" t="s">
        <v>5658</v>
      </c>
      <c r="E554" s="622">
        <v>4668.05</v>
      </c>
      <c r="F554" s="604"/>
    </row>
    <row r="555" spans="1:6" ht="23.1" customHeight="1" x14ac:dyDescent="0.45">
      <c r="A555" s="600">
        <v>506030101400000</v>
      </c>
      <c r="B555" s="601" t="s">
        <v>1365</v>
      </c>
      <c r="C555" s="600" t="s">
        <v>12</v>
      </c>
      <c r="D555" s="602" t="s">
        <v>5659</v>
      </c>
      <c r="E555" s="622">
        <v>6617.15</v>
      </c>
      <c r="F555" s="604"/>
    </row>
    <row r="556" spans="1:6" ht="23.1" customHeight="1" x14ac:dyDescent="0.45">
      <c r="A556" s="600">
        <v>506030101500000</v>
      </c>
      <c r="B556" s="601" t="s">
        <v>1366</v>
      </c>
      <c r="C556" s="600" t="s">
        <v>12</v>
      </c>
      <c r="D556" s="602" t="s">
        <v>5660</v>
      </c>
      <c r="E556" s="622">
        <v>8695.2999999999993</v>
      </c>
      <c r="F556" s="604"/>
    </row>
    <row r="557" spans="1:6" ht="23.1" customHeight="1" x14ac:dyDescent="0.45">
      <c r="A557" s="600">
        <v>506030101600000</v>
      </c>
      <c r="B557" s="601" t="s">
        <v>1367</v>
      </c>
      <c r="C557" s="600" t="s">
        <v>12</v>
      </c>
      <c r="D557" s="602" t="s">
        <v>5661</v>
      </c>
      <c r="E557" s="622">
        <v>11182.85</v>
      </c>
      <c r="F557" s="604"/>
    </row>
    <row r="558" spans="1:6" ht="23.1" customHeight="1" x14ac:dyDescent="0.45">
      <c r="A558" s="600">
        <v>506030101700000</v>
      </c>
      <c r="B558" s="601" t="s">
        <v>1368</v>
      </c>
      <c r="C558" s="600" t="s">
        <v>12</v>
      </c>
      <c r="D558" s="602" t="s">
        <v>5662</v>
      </c>
      <c r="E558" s="622">
        <v>15800.17</v>
      </c>
      <c r="F558" s="604"/>
    </row>
    <row r="559" spans="1:6" ht="23.1" customHeight="1" x14ac:dyDescent="0.45">
      <c r="A559" s="600">
        <v>506030101800000</v>
      </c>
      <c r="B559" s="601" t="s">
        <v>1369</v>
      </c>
      <c r="C559" s="600" t="s">
        <v>12</v>
      </c>
      <c r="D559" s="602" t="s">
        <v>5663</v>
      </c>
      <c r="E559" s="622">
        <v>19301.43</v>
      </c>
      <c r="F559" s="604"/>
    </row>
    <row r="560" spans="1:6" ht="23.1" customHeight="1" x14ac:dyDescent="0.45">
      <c r="A560" s="600">
        <v>506030101900000</v>
      </c>
      <c r="B560" s="601" t="s">
        <v>1370</v>
      </c>
      <c r="C560" s="600" t="s">
        <v>12</v>
      </c>
      <c r="D560" s="602" t="s">
        <v>5664</v>
      </c>
      <c r="E560" s="622">
        <v>28308.23</v>
      </c>
      <c r="F560" s="604"/>
    </row>
    <row r="561" spans="1:6" ht="23.1" customHeight="1" x14ac:dyDescent="0.45">
      <c r="A561" s="605"/>
      <c r="B561"/>
      <c r="C561"/>
      <c r="D561"/>
      <c r="E561"/>
      <c r="F561" s="604"/>
    </row>
    <row r="562" spans="1:6" ht="23.1" customHeight="1" x14ac:dyDescent="0.45">
      <c r="A562" s="596">
        <v>507000000000000</v>
      </c>
      <c r="B562" s="597" t="s">
        <v>229</v>
      </c>
      <c r="C562" s="598" t="s">
        <v>2</v>
      </c>
      <c r="D562" s="598" t="s">
        <v>197</v>
      </c>
      <c r="E562" s="598" t="s">
        <v>5499</v>
      </c>
      <c r="F562" s="604"/>
    </row>
    <row r="563" spans="1:6" ht="23.1" customHeight="1" x14ac:dyDescent="0.45">
      <c r="A563" s="599">
        <v>507010000000000</v>
      </c>
      <c r="B563" s="1111" t="s">
        <v>1376</v>
      </c>
      <c r="C563" s="1112"/>
      <c r="D563" s="1112"/>
      <c r="E563" s="1112"/>
      <c r="F563" s="1113"/>
    </row>
    <row r="564" spans="1:6" ht="23.1" customHeight="1" x14ac:dyDescent="0.45">
      <c r="A564" s="600">
        <v>507010100100000</v>
      </c>
      <c r="B564" s="601" t="s">
        <v>1377</v>
      </c>
      <c r="C564" s="600" t="s">
        <v>3714</v>
      </c>
      <c r="D564" s="602" t="s">
        <v>5665</v>
      </c>
      <c r="E564" s="602">
        <v>2.38</v>
      </c>
      <c r="F564" s="604"/>
    </row>
    <row r="565" spans="1:6" ht="23.1" customHeight="1" x14ac:dyDescent="0.45">
      <c r="A565" s="600">
        <v>507010100200000</v>
      </c>
      <c r="B565" s="601" t="s">
        <v>1378</v>
      </c>
      <c r="C565" s="600" t="s">
        <v>3714</v>
      </c>
      <c r="D565" s="602" t="s">
        <v>5666</v>
      </c>
      <c r="E565" s="602">
        <v>3.03</v>
      </c>
      <c r="F565" s="604"/>
    </row>
    <row r="566" spans="1:6" ht="23.1" customHeight="1" x14ac:dyDescent="0.45">
      <c r="A566" s="600">
        <v>507010100300000</v>
      </c>
      <c r="B566" s="601" t="s">
        <v>1379</v>
      </c>
      <c r="C566" s="600" t="s">
        <v>3714</v>
      </c>
      <c r="D566" s="602" t="s">
        <v>5667</v>
      </c>
      <c r="E566" s="602">
        <v>5</v>
      </c>
      <c r="F566" s="604"/>
    </row>
    <row r="567" spans="1:6" ht="23.1" customHeight="1" x14ac:dyDescent="0.45">
      <c r="A567" s="600">
        <v>507010100400000</v>
      </c>
      <c r="B567" s="601" t="s">
        <v>1380</v>
      </c>
      <c r="C567" s="600" t="s">
        <v>3714</v>
      </c>
      <c r="D567" s="602" t="s">
        <v>5668</v>
      </c>
      <c r="E567" s="602">
        <v>7.46</v>
      </c>
      <c r="F567" s="604"/>
    </row>
    <row r="568" spans="1:6" ht="23.1" customHeight="1" x14ac:dyDescent="0.45">
      <c r="A568" s="600">
        <v>507010100500000</v>
      </c>
      <c r="B568" s="601" t="s">
        <v>1381</v>
      </c>
      <c r="C568" s="600" t="s">
        <v>3714</v>
      </c>
      <c r="D568" s="602" t="s">
        <v>5669</v>
      </c>
      <c r="E568" s="602">
        <v>9.59</v>
      </c>
      <c r="F568" s="604"/>
    </row>
    <row r="569" spans="1:6" ht="23.1" customHeight="1" x14ac:dyDescent="0.45">
      <c r="A569" s="600">
        <v>507010100600000</v>
      </c>
      <c r="B569" s="601" t="s">
        <v>1382</v>
      </c>
      <c r="C569" s="600" t="s">
        <v>3714</v>
      </c>
      <c r="D569" s="602" t="s">
        <v>5670</v>
      </c>
      <c r="E569" s="602">
        <v>15.01</v>
      </c>
      <c r="F569" s="604"/>
    </row>
    <row r="570" spans="1:6" ht="23.1" customHeight="1" x14ac:dyDescent="0.45">
      <c r="A570" s="600">
        <v>507010100700000</v>
      </c>
      <c r="B570" s="601" t="s">
        <v>1383</v>
      </c>
      <c r="C570" s="600" t="s">
        <v>3714</v>
      </c>
      <c r="D570" s="602" t="s">
        <v>5671</v>
      </c>
      <c r="E570" s="602">
        <v>24.68</v>
      </c>
      <c r="F570" s="604"/>
    </row>
    <row r="571" spans="1:6" ht="23.1" customHeight="1" x14ac:dyDescent="0.45">
      <c r="A571" s="600">
        <v>507010100800000</v>
      </c>
      <c r="B571" s="601" t="s">
        <v>1384</v>
      </c>
      <c r="C571" s="600" t="s">
        <v>3714</v>
      </c>
      <c r="D571" s="602" t="s">
        <v>5672</v>
      </c>
      <c r="E571" s="602">
        <v>41</v>
      </c>
      <c r="F571" s="604"/>
    </row>
    <row r="572" spans="1:6" ht="23.1" customHeight="1" x14ac:dyDescent="0.45">
      <c r="A572" s="600">
        <v>507010100900000</v>
      </c>
      <c r="B572" s="601" t="s">
        <v>1385</v>
      </c>
      <c r="C572" s="600" t="s">
        <v>3714</v>
      </c>
      <c r="D572" s="602" t="s">
        <v>5673</v>
      </c>
      <c r="E572" s="602">
        <v>73.8</v>
      </c>
      <c r="F572" s="604"/>
    </row>
    <row r="573" spans="1:6" ht="23.1" customHeight="1" x14ac:dyDescent="0.45">
      <c r="A573" s="599">
        <v>507020000000000</v>
      </c>
      <c r="B573" s="1111" t="s">
        <v>1386</v>
      </c>
      <c r="C573" s="1112"/>
      <c r="D573" s="1112"/>
      <c r="E573" s="1112"/>
      <c r="F573" s="1113"/>
    </row>
    <row r="574" spans="1:6" ht="23.1" customHeight="1" x14ac:dyDescent="0.45">
      <c r="A574" s="600">
        <v>507020100100000</v>
      </c>
      <c r="B574" s="601" t="s">
        <v>1377</v>
      </c>
      <c r="C574" s="600" t="s">
        <v>3714</v>
      </c>
      <c r="D574" s="602" t="s">
        <v>5674</v>
      </c>
      <c r="E574" s="602">
        <v>2.13</v>
      </c>
      <c r="F574" s="604"/>
    </row>
    <row r="575" spans="1:6" ht="23.1" customHeight="1" x14ac:dyDescent="0.45">
      <c r="A575" s="600">
        <v>507020100200000</v>
      </c>
      <c r="B575" s="601" t="s">
        <v>1378</v>
      </c>
      <c r="C575" s="600" t="s">
        <v>3714</v>
      </c>
      <c r="D575" s="602" t="s">
        <v>5666</v>
      </c>
      <c r="E575" s="602">
        <v>3.03</v>
      </c>
      <c r="F575" s="604"/>
    </row>
    <row r="576" spans="1:6" ht="23.1" customHeight="1" x14ac:dyDescent="0.45">
      <c r="A576" s="600">
        <v>507020100300000</v>
      </c>
      <c r="B576" s="601" t="s">
        <v>1379</v>
      </c>
      <c r="C576" s="600" t="s">
        <v>3714</v>
      </c>
      <c r="D576" s="602" t="s">
        <v>5675</v>
      </c>
      <c r="E576" s="602">
        <v>4.51</v>
      </c>
      <c r="F576" s="604"/>
    </row>
    <row r="577" spans="1:6" ht="23.1" customHeight="1" x14ac:dyDescent="0.45">
      <c r="A577" s="600">
        <v>507020100400000</v>
      </c>
      <c r="B577" s="601" t="s">
        <v>1380</v>
      </c>
      <c r="C577" s="600" t="s">
        <v>3714</v>
      </c>
      <c r="D577" s="602" t="s">
        <v>5676</v>
      </c>
      <c r="E577" s="602">
        <v>8.1199999999999992</v>
      </c>
      <c r="F577" s="604"/>
    </row>
    <row r="578" spans="1:6" ht="23.1" customHeight="1" x14ac:dyDescent="0.45">
      <c r="A578" s="600">
        <v>507020100500000</v>
      </c>
      <c r="B578" s="601" t="s">
        <v>1381</v>
      </c>
      <c r="C578" s="600" t="s">
        <v>3714</v>
      </c>
      <c r="D578" s="602" t="s">
        <v>5677</v>
      </c>
      <c r="E578" s="602">
        <v>9.92</v>
      </c>
      <c r="F578" s="604"/>
    </row>
    <row r="579" spans="1:6" ht="23.1" customHeight="1" x14ac:dyDescent="0.45">
      <c r="A579" s="600">
        <v>507020100600000</v>
      </c>
      <c r="B579" s="601" t="s">
        <v>1382</v>
      </c>
      <c r="C579" s="600" t="s">
        <v>3714</v>
      </c>
      <c r="D579" s="602" t="s">
        <v>5678</v>
      </c>
      <c r="E579" s="602">
        <v>14.19</v>
      </c>
      <c r="F579" s="604"/>
    </row>
    <row r="580" spans="1:6" ht="23.1" customHeight="1" x14ac:dyDescent="0.45">
      <c r="A580" s="600">
        <v>507020100700000</v>
      </c>
      <c r="B580" s="601" t="s">
        <v>1383</v>
      </c>
      <c r="C580" s="600" t="s">
        <v>3714</v>
      </c>
      <c r="D580" s="602" t="s">
        <v>5679</v>
      </c>
      <c r="E580" s="602">
        <v>28.62</v>
      </c>
      <c r="F580" s="604"/>
    </row>
    <row r="581" spans="1:6" ht="23.1" customHeight="1" x14ac:dyDescent="0.45">
      <c r="A581" s="600">
        <v>507020100800000</v>
      </c>
      <c r="B581" s="601" t="s">
        <v>1384</v>
      </c>
      <c r="C581" s="600" t="s">
        <v>3714</v>
      </c>
      <c r="D581" s="602" t="s">
        <v>5680</v>
      </c>
      <c r="E581" s="602">
        <v>37.97</v>
      </c>
      <c r="F581" s="604"/>
    </row>
    <row r="582" spans="1:6" ht="23.1" customHeight="1" x14ac:dyDescent="0.45">
      <c r="A582" s="600">
        <v>507020100900000</v>
      </c>
      <c r="B582" s="601" t="s">
        <v>1385</v>
      </c>
      <c r="C582" s="600" t="s">
        <v>3714</v>
      </c>
      <c r="D582" s="602" t="s">
        <v>5681</v>
      </c>
      <c r="E582" s="602">
        <v>76.42</v>
      </c>
      <c r="F582" s="604"/>
    </row>
    <row r="583" spans="1:6" ht="23.1" customHeight="1" x14ac:dyDescent="0.45">
      <c r="A583" s="599">
        <v>507030000000000</v>
      </c>
      <c r="B583" s="1111" t="s">
        <v>1387</v>
      </c>
      <c r="C583" s="1112"/>
      <c r="D583" s="1112"/>
      <c r="E583" s="1112"/>
      <c r="F583" s="1113"/>
    </row>
    <row r="584" spans="1:6" ht="23.1" customHeight="1" x14ac:dyDescent="0.45">
      <c r="A584" s="600">
        <v>507030100100000</v>
      </c>
      <c r="B584" s="601" t="s">
        <v>1377</v>
      </c>
      <c r="C584" s="600" t="s">
        <v>3714</v>
      </c>
      <c r="D584" s="602" t="s">
        <v>5682</v>
      </c>
      <c r="E584" s="602">
        <v>2.46</v>
      </c>
      <c r="F584" s="604"/>
    </row>
    <row r="585" spans="1:6" ht="23.1" customHeight="1" x14ac:dyDescent="0.45">
      <c r="A585" s="600">
        <v>507030100200000</v>
      </c>
      <c r="B585" s="601" t="s">
        <v>1378</v>
      </c>
      <c r="C585" s="600" t="s">
        <v>3714</v>
      </c>
      <c r="D585" s="602" t="s">
        <v>3764</v>
      </c>
      <c r="E585" s="602">
        <v>3.61</v>
      </c>
      <c r="F585" s="604"/>
    </row>
    <row r="586" spans="1:6" ht="23.1" customHeight="1" x14ac:dyDescent="0.45">
      <c r="A586" s="600">
        <v>507030100300000</v>
      </c>
      <c r="B586" s="601" t="s">
        <v>1379</v>
      </c>
      <c r="C586" s="600" t="s">
        <v>3714</v>
      </c>
      <c r="D586" s="602" t="s">
        <v>5683</v>
      </c>
      <c r="E586" s="602">
        <v>6.07</v>
      </c>
      <c r="F586" s="604"/>
    </row>
    <row r="587" spans="1:6" ht="23.1" customHeight="1" x14ac:dyDescent="0.45">
      <c r="A587" s="600">
        <v>507030100400000</v>
      </c>
      <c r="B587" s="601" t="s">
        <v>1380</v>
      </c>
      <c r="C587" s="600" t="s">
        <v>3714</v>
      </c>
      <c r="D587" s="602" t="s">
        <v>5677</v>
      </c>
      <c r="E587" s="602">
        <v>9.92</v>
      </c>
      <c r="F587" s="604"/>
    </row>
    <row r="588" spans="1:6" ht="23.1" customHeight="1" x14ac:dyDescent="0.45">
      <c r="A588" s="600">
        <v>507030100500000</v>
      </c>
      <c r="B588" s="601" t="s">
        <v>1381</v>
      </c>
      <c r="C588" s="600" t="s">
        <v>3714</v>
      </c>
      <c r="D588" s="602" t="s">
        <v>5678</v>
      </c>
      <c r="E588" s="602">
        <v>14.19</v>
      </c>
      <c r="F588" s="604"/>
    </row>
    <row r="589" spans="1:6" ht="23.1" customHeight="1" x14ac:dyDescent="0.45">
      <c r="A589" s="600">
        <v>507030100600000</v>
      </c>
      <c r="B589" s="601" t="s">
        <v>1382</v>
      </c>
      <c r="C589" s="600" t="s">
        <v>3714</v>
      </c>
      <c r="D589" s="602" t="s">
        <v>5684</v>
      </c>
      <c r="E589" s="602">
        <v>22.88</v>
      </c>
      <c r="F589" s="604"/>
    </row>
    <row r="590" spans="1:6" ht="23.1" customHeight="1" x14ac:dyDescent="0.45">
      <c r="A590" s="600">
        <v>507030100700000</v>
      </c>
      <c r="B590" s="601" t="s">
        <v>1383</v>
      </c>
      <c r="C590" s="600" t="s">
        <v>3714</v>
      </c>
      <c r="D590" s="602" t="s">
        <v>5685</v>
      </c>
      <c r="E590" s="602">
        <v>34.28</v>
      </c>
      <c r="F590" s="604"/>
    </row>
    <row r="591" spans="1:6" ht="23.1" customHeight="1" x14ac:dyDescent="0.45">
      <c r="A591" s="600">
        <v>507030100800000</v>
      </c>
      <c r="B591" s="601" t="s">
        <v>1384</v>
      </c>
      <c r="C591" s="600" t="s">
        <v>3714</v>
      </c>
      <c r="D591" s="602" t="s">
        <v>5686</v>
      </c>
      <c r="E591" s="602">
        <v>45.67</v>
      </c>
      <c r="F591" s="604"/>
    </row>
    <row r="592" spans="1:6" ht="23.1" customHeight="1" x14ac:dyDescent="0.45">
      <c r="A592" s="600">
        <v>507030100900000</v>
      </c>
      <c r="B592" s="601" t="s">
        <v>1385</v>
      </c>
      <c r="C592" s="600" t="s">
        <v>3714</v>
      </c>
      <c r="D592" s="602" t="s">
        <v>4930</v>
      </c>
      <c r="E592" s="602">
        <v>82</v>
      </c>
      <c r="F592" s="604"/>
    </row>
    <row r="593" spans="1:6" ht="23.1" customHeight="1" x14ac:dyDescent="0.45">
      <c r="A593" s="599">
        <v>507040000000000</v>
      </c>
      <c r="B593" s="1111" t="s">
        <v>1388</v>
      </c>
      <c r="C593" s="1112"/>
      <c r="D593" s="1112"/>
      <c r="E593" s="1112"/>
      <c r="F593" s="1113"/>
    </row>
    <row r="594" spans="1:6" ht="23.1" customHeight="1" x14ac:dyDescent="0.45">
      <c r="A594" s="600">
        <v>507040100100000</v>
      </c>
      <c r="B594" s="601" t="s">
        <v>1377</v>
      </c>
      <c r="C594" s="600" t="s">
        <v>3714</v>
      </c>
      <c r="D594" s="602" t="s">
        <v>5687</v>
      </c>
      <c r="E594" s="602">
        <v>2.87</v>
      </c>
      <c r="F594" s="604"/>
    </row>
    <row r="595" spans="1:6" ht="23.1" customHeight="1" x14ac:dyDescent="0.45">
      <c r="A595" s="600">
        <v>507040100200000</v>
      </c>
      <c r="B595" s="601" t="s">
        <v>1378</v>
      </c>
      <c r="C595" s="600" t="s">
        <v>3714</v>
      </c>
      <c r="D595" s="602" t="s">
        <v>5688</v>
      </c>
      <c r="E595" s="602">
        <v>3.85</v>
      </c>
      <c r="F595" s="604"/>
    </row>
    <row r="596" spans="1:6" ht="23.1" customHeight="1" x14ac:dyDescent="0.45">
      <c r="A596" s="600">
        <v>507040100300000</v>
      </c>
      <c r="B596" s="601" t="s">
        <v>1379</v>
      </c>
      <c r="C596" s="600" t="s">
        <v>3714</v>
      </c>
      <c r="D596" s="602" t="s">
        <v>5689</v>
      </c>
      <c r="E596" s="602">
        <v>6.97</v>
      </c>
      <c r="F596" s="604"/>
    </row>
    <row r="597" spans="1:6" ht="23.1" customHeight="1" x14ac:dyDescent="0.45">
      <c r="A597" s="600">
        <v>507040100400000</v>
      </c>
      <c r="B597" s="601" t="s">
        <v>1380</v>
      </c>
      <c r="C597" s="600" t="s">
        <v>3714</v>
      </c>
      <c r="D597" s="602" t="s">
        <v>5690</v>
      </c>
      <c r="E597" s="602">
        <v>11.97</v>
      </c>
      <c r="F597" s="604"/>
    </row>
    <row r="598" spans="1:6" ht="23.1" customHeight="1" x14ac:dyDescent="0.45">
      <c r="A598" s="600">
        <v>507040100500000</v>
      </c>
      <c r="B598" s="601" t="s">
        <v>1381</v>
      </c>
      <c r="C598" s="600" t="s">
        <v>3714</v>
      </c>
      <c r="D598" s="602" t="s">
        <v>5670</v>
      </c>
      <c r="E598" s="602">
        <v>15.01</v>
      </c>
      <c r="F598" s="604"/>
    </row>
    <row r="599" spans="1:6" ht="23.1" customHeight="1" x14ac:dyDescent="0.45">
      <c r="A599" s="600">
        <v>507040100600000</v>
      </c>
      <c r="B599" s="601" t="s">
        <v>1382</v>
      </c>
      <c r="C599" s="600" t="s">
        <v>3714</v>
      </c>
      <c r="D599" s="602" t="s">
        <v>5691</v>
      </c>
      <c r="E599" s="602">
        <v>22.71</v>
      </c>
      <c r="F599" s="604"/>
    </row>
    <row r="600" spans="1:6" ht="23.1" customHeight="1" x14ac:dyDescent="0.45">
      <c r="A600" s="600">
        <v>507040100700000</v>
      </c>
      <c r="B600" s="601" t="s">
        <v>1383</v>
      </c>
      <c r="C600" s="600" t="s">
        <v>3714</v>
      </c>
      <c r="D600" s="602" t="s">
        <v>5692</v>
      </c>
      <c r="E600" s="602">
        <v>47.97</v>
      </c>
      <c r="F600" s="604"/>
    </row>
    <row r="601" spans="1:6" ht="23.1" customHeight="1" x14ac:dyDescent="0.45">
      <c r="A601" s="600">
        <v>507040100800000</v>
      </c>
      <c r="B601" s="601" t="s">
        <v>1384</v>
      </c>
      <c r="C601" s="600" t="s">
        <v>3714</v>
      </c>
      <c r="D601" s="602" t="s">
        <v>5693</v>
      </c>
      <c r="E601" s="602">
        <v>67.239999999999995</v>
      </c>
      <c r="F601" s="604"/>
    </row>
    <row r="602" spans="1:6" ht="23.1" customHeight="1" x14ac:dyDescent="0.45">
      <c r="A602" s="600">
        <v>507040100900000</v>
      </c>
      <c r="B602" s="601" t="s">
        <v>1385</v>
      </c>
      <c r="C602" s="600" t="s">
        <v>3714</v>
      </c>
      <c r="D602" s="602" t="s">
        <v>5694</v>
      </c>
      <c r="E602" s="602">
        <v>131.19999999999999</v>
      </c>
      <c r="F602" s="604"/>
    </row>
    <row r="603" spans="1:6" ht="23.1" customHeight="1" x14ac:dyDescent="0.45">
      <c r="A603" s="599">
        <v>507050000000000</v>
      </c>
      <c r="B603" s="1111" t="s">
        <v>1389</v>
      </c>
      <c r="C603" s="1112"/>
      <c r="D603" s="1112"/>
      <c r="E603" s="1112"/>
      <c r="F603" s="1113"/>
    </row>
    <row r="604" spans="1:6" ht="23.1" customHeight="1" x14ac:dyDescent="0.45">
      <c r="A604" s="600">
        <v>507050100100000</v>
      </c>
      <c r="B604" s="601" t="s">
        <v>1377</v>
      </c>
      <c r="C604" s="600" t="s">
        <v>3714</v>
      </c>
      <c r="D604" s="602" t="s">
        <v>5695</v>
      </c>
      <c r="E604" s="602">
        <v>3.94</v>
      </c>
      <c r="F604" s="604"/>
    </row>
    <row r="605" spans="1:6" ht="23.1" customHeight="1" x14ac:dyDescent="0.45">
      <c r="A605" s="600">
        <v>507050100200000</v>
      </c>
      <c r="B605" s="601" t="s">
        <v>1378</v>
      </c>
      <c r="C605" s="600" t="s">
        <v>3714</v>
      </c>
      <c r="D605" s="602" t="s">
        <v>3773</v>
      </c>
      <c r="E605" s="602">
        <v>5.41</v>
      </c>
      <c r="F605" s="604"/>
    </row>
    <row r="606" spans="1:6" ht="23.1" customHeight="1" x14ac:dyDescent="0.45">
      <c r="A606" s="600">
        <v>507050100300000</v>
      </c>
      <c r="B606" s="601" t="s">
        <v>1379</v>
      </c>
      <c r="C606" s="600" t="s">
        <v>3714</v>
      </c>
      <c r="D606" s="602" t="s">
        <v>5696</v>
      </c>
      <c r="E606" s="602">
        <v>10.25</v>
      </c>
      <c r="F606" s="604"/>
    </row>
    <row r="607" spans="1:6" ht="23.1" customHeight="1" x14ac:dyDescent="0.45">
      <c r="A607" s="600">
        <v>507050100400000</v>
      </c>
      <c r="B607" s="601" t="s">
        <v>1380</v>
      </c>
      <c r="C607" s="600" t="s">
        <v>3714</v>
      </c>
      <c r="D607" s="602" t="s">
        <v>5697</v>
      </c>
      <c r="E607" s="602">
        <v>14.6</v>
      </c>
      <c r="F607" s="604"/>
    </row>
    <row r="608" spans="1:6" ht="23.1" customHeight="1" x14ac:dyDescent="0.45">
      <c r="A608" s="600">
        <v>507050100500000</v>
      </c>
      <c r="B608" s="601" t="s">
        <v>1381</v>
      </c>
      <c r="C608" s="600" t="s">
        <v>3714</v>
      </c>
      <c r="D608" s="602" t="s">
        <v>5698</v>
      </c>
      <c r="E608" s="602">
        <v>21.07</v>
      </c>
      <c r="F608" s="604"/>
    </row>
    <row r="609" spans="1:6" ht="23.1" customHeight="1" x14ac:dyDescent="0.45">
      <c r="A609" s="600">
        <v>507050100600000</v>
      </c>
      <c r="B609" s="601" t="s">
        <v>1382</v>
      </c>
      <c r="C609" s="600" t="s">
        <v>3714</v>
      </c>
      <c r="D609" s="602" t="s">
        <v>5699</v>
      </c>
      <c r="E609" s="602">
        <v>32.880000000000003</v>
      </c>
      <c r="F609" s="604"/>
    </row>
    <row r="610" spans="1:6" ht="23.1" customHeight="1" x14ac:dyDescent="0.45">
      <c r="A610" s="600">
        <v>507050100700000</v>
      </c>
      <c r="B610" s="601" t="s">
        <v>1383</v>
      </c>
      <c r="C610" s="600" t="s">
        <v>3714</v>
      </c>
      <c r="D610" s="602" t="s">
        <v>5700</v>
      </c>
      <c r="E610" s="602">
        <v>72</v>
      </c>
      <c r="F610" s="604"/>
    </row>
    <row r="611" spans="1:6" ht="23.1" customHeight="1" x14ac:dyDescent="0.45">
      <c r="A611" s="600">
        <v>507050100800000</v>
      </c>
      <c r="B611" s="601" t="s">
        <v>1384</v>
      </c>
      <c r="C611" s="600" t="s">
        <v>3714</v>
      </c>
      <c r="D611" s="602" t="s">
        <v>5701</v>
      </c>
      <c r="E611" s="602">
        <v>128.74</v>
      </c>
      <c r="F611" s="604"/>
    </row>
    <row r="612" spans="1:6" ht="23.1" customHeight="1" x14ac:dyDescent="0.45">
      <c r="A612" s="600">
        <v>507050100900000</v>
      </c>
      <c r="B612" s="601" t="s">
        <v>1385</v>
      </c>
      <c r="C612" s="600" t="s">
        <v>3714</v>
      </c>
      <c r="D612" s="602" t="s">
        <v>5702</v>
      </c>
      <c r="E612" s="602">
        <v>278.8</v>
      </c>
      <c r="F612" s="604"/>
    </row>
    <row r="613" spans="1:6" ht="23.1" customHeight="1" x14ac:dyDescent="0.45">
      <c r="A613" s="599">
        <v>507060000000000</v>
      </c>
      <c r="B613" s="1111" t="s">
        <v>1390</v>
      </c>
      <c r="C613" s="1112"/>
      <c r="D613" s="1112"/>
      <c r="E613" s="1112"/>
      <c r="F613" s="1113"/>
    </row>
    <row r="614" spans="1:6" ht="23.1" customHeight="1" x14ac:dyDescent="0.45">
      <c r="A614" s="600">
        <v>507060100100000</v>
      </c>
      <c r="B614" s="601" t="s">
        <v>1391</v>
      </c>
      <c r="C614" s="600" t="s">
        <v>3714</v>
      </c>
      <c r="D614" s="602" t="s">
        <v>5666</v>
      </c>
      <c r="E614" s="602">
        <v>3.03</v>
      </c>
      <c r="F614" s="604"/>
    </row>
    <row r="615" spans="1:6" ht="23.1" customHeight="1" x14ac:dyDescent="0.45">
      <c r="A615" s="600">
        <v>507060100200000</v>
      </c>
      <c r="B615" s="601" t="s">
        <v>1392</v>
      </c>
      <c r="C615" s="600" t="s">
        <v>3714</v>
      </c>
      <c r="D615" s="602" t="s">
        <v>5667</v>
      </c>
      <c r="E615" s="602">
        <v>5</v>
      </c>
      <c r="F615" s="604"/>
    </row>
    <row r="616" spans="1:6" ht="23.1" customHeight="1" x14ac:dyDescent="0.45">
      <c r="A616" s="600">
        <v>507060100300000</v>
      </c>
      <c r="B616" s="601" t="s">
        <v>1393</v>
      </c>
      <c r="C616" s="600" t="s">
        <v>3714</v>
      </c>
      <c r="D616" s="602" t="s">
        <v>5667</v>
      </c>
      <c r="E616" s="602">
        <v>5</v>
      </c>
      <c r="F616" s="604"/>
    </row>
    <row r="617" spans="1:6" ht="23.1" customHeight="1" x14ac:dyDescent="0.45">
      <c r="A617" s="600">
        <v>507060100400000</v>
      </c>
      <c r="B617" s="601" t="s">
        <v>1394</v>
      </c>
      <c r="C617" s="600" t="s">
        <v>3714</v>
      </c>
      <c r="D617" s="602" t="s">
        <v>5703</v>
      </c>
      <c r="E617" s="602">
        <v>9.51</v>
      </c>
      <c r="F617" s="604"/>
    </row>
    <row r="618" spans="1:6" ht="23.1" customHeight="1" x14ac:dyDescent="0.45">
      <c r="A618" s="600">
        <v>507060100500000</v>
      </c>
      <c r="B618" s="601" t="s">
        <v>1395</v>
      </c>
      <c r="C618" s="600" t="s">
        <v>3714</v>
      </c>
      <c r="D618" s="602" t="s">
        <v>5703</v>
      </c>
      <c r="E618" s="602">
        <v>9.51</v>
      </c>
      <c r="F618" s="604"/>
    </row>
    <row r="619" spans="1:6" ht="23.1" customHeight="1" x14ac:dyDescent="0.45">
      <c r="A619" s="600">
        <v>507060100600000</v>
      </c>
      <c r="B619" s="601" t="s">
        <v>1396</v>
      </c>
      <c r="C619" s="600" t="s">
        <v>3714</v>
      </c>
      <c r="D619" s="602" t="s">
        <v>5704</v>
      </c>
      <c r="E619" s="602">
        <v>15.17</v>
      </c>
      <c r="F619" s="604"/>
    </row>
    <row r="620" spans="1:6" ht="23.1" customHeight="1" x14ac:dyDescent="0.45">
      <c r="A620" s="600">
        <v>507060100700000</v>
      </c>
      <c r="B620" s="601" t="s">
        <v>1397</v>
      </c>
      <c r="C620" s="600" t="s">
        <v>3714</v>
      </c>
      <c r="D620" s="602" t="s">
        <v>5704</v>
      </c>
      <c r="E620" s="602">
        <v>15.17</v>
      </c>
      <c r="F620" s="604"/>
    </row>
    <row r="621" spans="1:6" ht="23.1" customHeight="1" x14ac:dyDescent="0.45">
      <c r="A621" s="600">
        <v>507060100800000</v>
      </c>
      <c r="B621" s="601" t="s">
        <v>1398</v>
      </c>
      <c r="C621" s="600" t="s">
        <v>3714</v>
      </c>
      <c r="D621" s="602" t="s">
        <v>5704</v>
      </c>
      <c r="E621" s="602">
        <v>15.17</v>
      </c>
      <c r="F621" s="604"/>
    </row>
    <row r="622" spans="1:6" ht="23.1" customHeight="1" x14ac:dyDescent="0.45">
      <c r="A622" s="600">
        <v>507060100900000</v>
      </c>
      <c r="B622" s="601" t="s">
        <v>1399</v>
      </c>
      <c r="C622" s="600" t="s">
        <v>3714</v>
      </c>
      <c r="D622" s="602" t="s">
        <v>5704</v>
      </c>
      <c r="E622" s="602">
        <v>15.17</v>
      </c>
      <c r="F622" s="604"/>
    </row>
    <row r="623" spans="1:6" ht="23.1" customHeight="1" x14ac:dyDescent="0.45">
      <c r="A623" s="600">
        <v>507060101000000</v>
      </c>
      <c r="B623" s="601" t="s">
        <v>1400</v>
      </c>
      <c r="C623" s="600" t="s">
        <v>3714</v>
      </c>
      <c r="D623" s="602" t="s">
        <v>5705</v>
      </c>
      <c r="E623" s="602">
        <v>27.88</v>
      </c>
      <c r="F623" s="604"/>
    </row>
    <row r="624" spans="1:6" ht="23.1" customHeight="1" x14ac:dyDescent="0.45">
      <c r="A624" s="600">
        <v>507060101100000</v>
      </c>
      <c r="B624" s="601" t="s">
        <v>1401</v>
      </c>
      <c r="C624" s="600" t="s">
        <v>3714</v>
      </c>
      <c r="D624" s="602" t="s">
        <v>5705</v>
      </c>
      <c r="E624" s="602">
        <v>27.88</v>
      </c>
      <c r="F624" s="604"/>
    </row>
    <row r="625" spans="1:6" ht="23.1" customHeight="1" x14ac:dyDescent="0.45">
      <c r="A625" s="600">
        <v>507060101200000</v>
      </c>
      <c r="B625" s="601" t="s">
        <v>1402</v>
      </c>
      <c r="C625" s="600" t="s">
        <v>3714</v>
      </c>
      <c r="D625" s="602" t="s">
        <v>5705</v>
      </c>
      <c r="E625" s="602">
        <v>27.88</v>
      </c>
      <c r="F625" s="604"/>
    </row>
    <row r="626" spans="1:6" ht="23.1" customHeight="1" x14ac:dyDescent="0.45">
      <c r="A626" s="599">
        <v>507070000000000</v>
      </c>
      <c r="B626" s="1111" t="s">
        <v>1403</v>
      </c>
      <c r="C626" s="1112"/>
      <c r="D626" s="1112"/>
      <c r="E626" s="1112"/>
      <c r="F626" s="1113"/>
    </row>
    <row r="627" spans="1:6" ht="23.1" customHeight="1" x14ac:dyDescent="0.45">
      <c r="A627" s="600">
        <v>507070100100000</v>
      </c>
      <c r="B627" s="601" t="s">
        <v>1391</v>
      </c>
      <c r="C627" s="600" t="s">
        <v>3714</v>
      </c>
      <c r="D627" s="602" t="s">
        <v>5676</v>
      </c>
      <c r="E627" s="602">
        <v>8.1199999999999992</v>
      </c>
      <c r="F627" s="604"/>
    </row>
    <row r="628" spans="1:6" ht="23.1" customHeight="1" x14ac:dyDescent="0.45">
      <c r="A628" s="600">
        <v>507070100200000</v>
      </c>
      <c r="B628" s="601" t="s">
        <v>1392</v>
      </c>
      <c r="C628" s="600" t="s">
        <v>3714</v>
      </c>
      <c r="D628" s="602" t="s">
        <v>5706</v>
      </c>
      <c r="E628" s="602">
        <v>12.71</v>
      </c>
      <c r="F628" s="604"/>
    </row>
    <row r="629" spans="1:6" ht="23.1" customHeight="1" x14ac:dyDescent="0.45">
      <c r="A629" s="600">
        <v>507070100300000</v>
      </c>
      <c r="B629" s="601" t="s">
        <v>1393</v>
      </c>
      <c r="C629" s="600" t="s">
        <v>3714</v>
      </c>
      <c r="D629" s="602" t="s">
        <v>5706</v>
      </c>
      <c r="E629" s="602">
        <v>12.71</v>
      </c>
      <c r="F629" s="604"/>
    </row>
    <row r="630" spans="1:6" ht="23.1" customHeight="1" x14ac:dyDescent="0.45">
      <c r="A630" s="600">
        <v>507070100400000</v>
      </c>
      <c r="B630" s="601" t="s">
        <v>1394</v>
      </c>
      <c r="C630" s="600" t="s">
        <v>3714</v>
      </c>
      <c r="D630" s="602" t="s">
        <v>5707</v>
      </c>
      <c r="E630" s="602">
        <v>23.86</v>
      </c>
      <c r="F630" s="604"/>
    </row>
    <row r="631" spans="1:6" ht="23.1" customHeight="1" x14ac:dyDescent="0.45">
      <c r="A631" s="600">
        <v>507070100500000</v>
      </c>
      <c r="B631" s="601" t="s">
        <v>1395</v>
      </c>
      <c r="C631" s="600" t="s">
        <v>3714</v>
      </c>
      <c r="D631" s="602" t="s">
        <v>5707</v>
      </c>
      <c r="E631" s="602">
        <v>23.86</v>
      </c>
      <c r="F631" s="604"/>
    </row>
    <row r="632" spans="1:6" ht="23.1" customHeight="1" x14ac:dyDescent="0.45">
      <c r="A632" s="600">
        <v>507070100600000</v>
      </c>
      <c r="B632" s="601" t="s">
        <v>1396</v>
      </c>
      <c r="C632" s="600" t="s">
        <v>3714</v>
      </c>
      <c r="D632" s="602" t="s">
        <v>5708</v>
      </c>
      <c r="E632" s="602">
        <v>37.39</v>
      </c>
      <c r="F632" s="604"/>
    </row>
    <row r="633" spans="1:6" ht="23.1" customHeight="1" x14ac:dyDescent="0.45">
      <c r="A633" s="600">
        <v>507070100700000</v>
      </c>
      <c r="B633" s="601" t="s">
        <v>1397</v>
      </c>
      <c r="C633" s="600" t="s">
        <v>3714</v>
      </c>
      <c r="D633" s="602" t="s">
        <v>5708</v>
      </c>
      <c r="E633" s="602">
        <v>37.39</v>
      </c>
      <c r="F633" s="604"/>
    </row>
    <row r="634" spans="1:6" ht="23.1" customHeight="1" x14ac:dyDescent="0.45">
      <c r="A634" s="600">
        <v>507070100800000</v>
      </c>
      <c r="B634" s="601" t="s">
        <v>1398</v>
      </c>
      <c r="C634" s="600" t="s">
        <v>3714</v>
      </c>
      <c r="D634" s="602" t="s">
        <v>5708</v>
      </c>
      <c r="E634" s="602">
        <v>37.39</v>
      </c>
      <c r="F634" s="604"/>
    </row>
    <row r="635" spans="1:6" ht="23.1" customHeight="1" x14ac:dyDescent="0.45">
      <c r="A635" s="600">
        <v>507070100900000</v>
      </c>
      <c r="B635" s="601" t="s">
        <v>1404</v>
      </c>
      <c r="C635" s="600" t="s">
        <v>3714</v>
      </c>
      <c r="D635" s="602" t="s">
        <v>5709</v>
      </c>
      <c r="E635" s="602">
        <v>41.57</v>
      </c>
      <c r="F635" s="604"/>
    </row>
    <row r="636" spans="1:6" ht="23.1" customHeight="1" x14ac:dyDescent="0.45">
      <c r="A636" s="600">
        <v>507070101000000</v>
      </c>
      <c r="B636" s="601" t="s">
        <v>1405</v>
      </c>
      <c r="C636" s="600" t="s">
        <v>3714</v>
      </c>
      <c r="D636" s="602" t="s">
        <v>5700</v>
      </c>
      <c r="E636" s="602">
        <v>72</v>
      </c>
      <c r="F636" s="604"/>
    </row>
    <row r="637" spans="1:6" ht="23.1" customHeight="1" x14ac:dyDescent="0.45">
      <c r="A637" s="600">
        <v>507070101100000</v>
      </c>
      <c r="B637" s="601" t="s">
        <v>1401</v>
      </c>
      <c r="C637" s="600" t="s">
        <v>3714</v>
      </c>
      <c r="D637" s="602" t="s">
        <v>5700</v>
      </c>
      <c r="E637" s="602">
        <v>72</v>
      </c>
      <c r="F637" s="604"/>
    </row>
    <row r="638" spans="1:6" ht="23.1" customHeight="1" x14ac:dyDescent="0.45">
      <c r="A638" s="600">
        <v>507070101200000</v>
      </c>
      <c r="B638" s="601" t="s">
        <v>1402</v>
      </c>
      <c r="C638" s="600" t="s">
        <v>3714</v>
      </c>
      <c r="D638" s="602" t="s">
        <v>5700</v>
      </c>
      <c r="E638" s="602">
        <v>72</v>
      </c>
      <c r="F638" s="604"/>
    </row>
    <row r="639" spans="1:6" ht="23.1" customHeight="1" x14ac:dyDescent="0.45">
      <c r="A639" s="605"/>
      <c r="B639"/>
      <c r="C639"/>
      <c r="D639"/>
      <c r="E639"/>
      <c r="F639" s="604"/>
    </row>
    <row r="640" spans="1:6" ht="23.1" customHeight="1" x14ac:dyDescent="0.45">
      <c r="A640" s="596">
        <v>508000000000000</v>
      </c>
      <c r="B640" s="597" t="s">
        <v>230</v>
      </c>
      <c r="C640" s="598" t="s">
        <v>2</v>
      </c>
      <c r="D640" s="598" t="s">
        <v>197</v>
      </c>
      <c r="E640" s="598" t="s">
        <v>5499</v>
      </c>
      <c r="F640" s="604"/>
    </row>
    <row r="641" spans="1:6" ht="23.1" customHeight="1" x14ac:dyDescent="0.45">
      <c r="A641" s="599">
        <v>508030100000000</v>
      </c>
      <c r="B641" s="1111" t="s">
        <v>1406</v>
      </c>
      <c r="C641" s="1112"/>
      <c r="D641" s="1112"/>
      <c r="E641" s="1112"/>
      <c r="F641" s="1113"/>
    </row>
    <row r="642" spans="1:6" ht="23.1" customHeight="1" x14ac:dyDescent="0.45">
      <c r="A642" s="600">
        <v>508030100100000</v>
      </c>
      <c r="B642" s="601" t="s">
        <v>1407</v>
      </c>
      <c r="C642" s="600" t="s">
        <v>17</v>
      </c>
      <c r="D642" s="602" t="s">
        <v>4177</v>
      </c>
      <c r="E642" s="602">
        <v>103.65</v>
      </c>
      <c r="F642" s="604"/>
    </row>
    <row r="643" spans="1:6" ht="23.1" customHeight="1" x14ac:dyDescent="0.45">
      <c r="A643" s="600">
        <v>508030100200000</v>
      </c>
      <c r="B643" s="601" t="s">
        <v>1408</v>
      </c>
      <c r="C643" s="600" t="s">
        <v>17</v>
      </c>
      <c r="D643" s="602" t="s">
        <v>4178</v>
      </c>
      <c r="E643" s="602">
        <v>190.2</v>
      </c>
      <c r="F643" s="604"/>
    </row>
    <row r="644" spans="1:6" ht="23.1" customHeight="1" x14ac:dyDescent="0.45">
      <c r="A644" s="600">
        <v>508030100300000</v>
      </c>
      <c r="B644" s="601" t="s">
        <v>1409</v>
      </c>
      <c r="C644" s="600" t="s">
        <v>17</v>
      </c>
      <c r="D644" s="602" t="s">
        <v>4179</v>
      </c>
      <c r="E644" s="602">
        <v>410</v>
      </c>
      <c r="F644" s="604"/>
    </row>
    <row r="645" spans="1:6" ht="23.1" customHeight="1" x14ac:dyDescent="0.45">
      <c r="A645" s="600">
        <v>508030100400000</v>
      </c>
      <c r="B645" s="601" t="s">
        <v>1410</v>
      </c>
      <c r="C645" s="600" t="s">
        <v>17</v>
      </c>
      <c r="D645" s="602" t="s">
        <v>4180</v>
      </c>
      <c r="E645" s="622">
        <v>1888</v>
      </c>
      <c r="F645" s="604"/>
    </row>
    <row r="646" spans="1:6" ht="23.1" customHeight="1" x14ac:dyDescent="0.45">
      <c r="A646" s="600">
        <v>508030100500000</v>
      </c>
      <c r="B646" s="601" t="s">
        <v>1411</v>
      </c>
      <c r="C646" s="600" t="s">
        <v>17</v>
      </c>
      <c r="D646" s="602" t="s">
        <v>4181</v>
      </c>
      <c r="E646" s="622">
        <v>2496</v>
      </c>
      <c r="F646" s="604"/>
    </row>
    <row r="647" spans="1:6" ht="23.1" customHeight="1" x14ac:dyDescent="0.45">
      <c r="A647" s="600">
        <v>508030100600000</v>
      </c>
      <c r="B647" s="601" t="s">
        <v>1412</v>
      </c>
      <c r="C647" s="600" t="s">
        <v>17</v>
      </c>
      <c r="D647" s="602" t="s">
        <v>4182</v>
      </c>
      <c r="E647" s="622">
        <v>3584</v>
      </c>
      <c r="F647" s="604"/>
    </row>
    <row r="648" spans="1:6" ht="23.1" customHeight="1" x14ac:dyDescent="0.45">
      <c r="A648" s="600">
        <v>508030100700000</v>
      </c>
      <c r="B648" s="601" t="s">
        <v>1413</v>
      </c>
      <c r="C648" s="600" t="s">
        <v>17</v>
      </c>
      <c r="D648" s="602" t="s">
        <v>4183</v>
      </c>
      <c r="E648" s="622">
        <v>4864</v>
      </c>
      <c r="F648" s="604"/>
    </row>
    <row r="649" spans="1:6" ht="23.1" customHeight="1" x14ac:dyDescent="0.45">
      <c r="A649" s="600">
        <v>508030100800000</v>
      </c>
      <c r="B649" s="601" t="s">
        <v>1414</v>
      </c>
      <c r="C649" s="600" t="s">
        <v>17</v>
      </c>
      <c r="D649" s="602" t="s">
        <v>4184</v>
      </c>
      <c r="E649" s="622">
        <v>6336</v>
      </c>
      <c r="F649" s="604"/>
    </row>
    <row r="650" spans="1:6" ht="23.1" customHeight="1" x14ac:dyDescent="0.45">
      <c r="A650" s="600">
        <v>508030100900000</v>
      </c>
      <c r="B650" s="601" t="s">
        <v>1415</v>
      </c>
      <c r="C650" s="600" t="s">
        <v>17</v>
      </c>
      <c r="D650" s="602" t="s">
        <v>4185</v>
      </c>
      <c r="E650" s="622">
        <v>9376</v>
      </c>
      <c r="F650" s="604"/>
    </row>
    <row r="651" spans="1:6" ht="23.1" customHeight="1" x14ac:dyDescent="0.45">
      <c r="A651" s="600">
        <v>508030101000000</v>
      </c>
      <c r="B651" s="601" t="s">
        <v>1416</v>
      </c>
      <c r="C651" s="600" t="s">
        <v>17</v>
      </c>
      <c r="D651" s="602" t="s">
        <v>4186</v>
      </c>
      <c r="E651" s="622">
        <v>12320</v>
      </c>
      <c r="F651" s="604"/>
    </row>
    <row r="652" spans="1:6" ht="23.1" customHeight="1" x14ac:dyDescent="0.45">
      <c r="A652" s="600">
        <v>508030101100000</v>
      </c>
      <c r="B652" s="601" t="s">
        <v>1417</v>
      </c>
      <c r="C652" s="600" t="s">
        <v>17</v>
      </c>
      <c r="D652" s="602" t="s">
        <v>4187</v>
      </c>
      <c r="E652" s="622">
        <v>14160</v>
      </c>
      <c r="F652" s="604"/>
    </row>
    <row r="653" spans="1:6" ht="23.1" customHeight="1" x14ac:dyDescent="0.45">
      <c r="A653" s="600">
        <v>508030101200000</v>
      </c>
      <c r="B653" s="601" t="s">
        <v>1418</v>
      </c>
      <c r="C653" s="600" t="s">
        <v>17</v>
      </c>
      <c r="D653" s="602" t="s">
        <v>4188</v>
      </c>
      <c r="E653" s="622">
        <v>19216</v>
      </c>
      <c r="F653" s="604"/>
    </row>
    <row r="654" spans="1:6" ht="23.1" customHeight="1" x14ac:dyDescent="0.45">
      <c r="A654" s="600">
        <v>508030101300000</v>
      </c>
      <c r="B654" s="601" t="s">
        <v>1419</v>
      </c>
      <c r="C654" s="600" t="s">
        <v>17</v>
      </c>
      <c r="D654" s="602" t="s">
        <v>4189</v>
      </c>
      <c r="E654" s="622">
        <v>22064</v>
      </c>
      <c r="F654" s="604"/>
    </row>
    <row r="655" spans="1:6" ht="23.1" customHeight="1" x14ac:dyDescent="0.45">
      <c r="A655" s="600">
        <v>508030101400000</v>
      </c>
      <c r="B655" s="601" t="s">
        <v>1420</v>
      </c>
      <c r="C655" s="600" t="s">
        <v>17</v>
      </c>
      <c r="D655" s="602" t="s">
        <v>4190</v>
      </c>
      <c r="E655" s="622">
        <v>25072</v>
      </c>
      <c r="F655" s="604"/>
    </row>
    <row r="656" spans="1:6" ht="23.1" customHeight="1" x14ac:dyDescent="0.45">
      <c r="A656" s="600">
        <v>508030101500000</v>
      </c>
      <c r="B656" s="601" t="s">
        <v>1421</v>
      </c>
      <c r="C656" s="600" t="s">
        <v>17</v>
      </c>
      <c r="D656" s="602" t="s">
        <v>4191</v>
      </c>
      <c r="E656" s="622">
        <v>31696</v>
      </c>
      <c r="F656" s="604"/>
    </row>
    <row r="657" spans="1:6" ht="23.1" customHeight="1" x14ac:dyDescent="0.45">
      <c r="A657" s="600">
        <v>508030101600000</v>
      </c>
      <c r="B657" s="601" t="s">
        <v>1422</v>
      </c>
      <c r="C657" s="600" t="s">
        <v>17</v>
      </c>
      <c r="D657" s="602" t="s">
        <v>4192</v>
      </c>
      <c r="E657" s="622">
        <v>39088</v>
      </c>
      <c r="F657" s="604"/>
    </row>
    <row r="658" spans="1:6" ht="23.1" customHeight="1" x14ac:dyDescent="0.45">
      <c r="A658" s="600">
        <v>508030101700000</v>
      </c>
      <c r="B658" s="601" t="s">
        <v>1423</v>
      </c>
      <c r="C658" s="600" t="s">
        <v>17</v>
      </c>
      <c r="D658" s="602" t="s">
        <v>4193</v>
      </c>
      <c r="E658" s="622">
        <v>47264</v>
      </c>
      <c r="F658" s="604"/>
    </row>
    <row r="659" spans="1:6" ht="23.1" customHeight="1" x14ac:dyDescent="0.45">
      <c r="A659" s="600">
        <v>508030101800000</v>
      </c>
      <c r="B659" s="601" t="s">
        <v>1424</v>
      </c>
      <c r="C659" s="600" t="s">
        <v>17</v>
      </c>
      <c r="D659" s="602" t="s">
        <v>4194</v>
      </c>
      <c r="E659" s="622">
        <v>56208</v>
      </c>
      <c r="F659" s="604"/>
    </row>
    <row r="660" spans="1:6" ht="23.1" customHeight="1" x14ac:dyDescent="0.45">
      <c r="A660" s="600">
        <v>508030101900000</v>
      </c>
      <c r="B660" s="601" t="s">
        <v>1425</v>
      </c>
      <c r="C660" s="600" t="s">
        <v>17</v>
      </c>
      <c r="D660" s="602" t="s">
        <v>4195</v>
      </c>
      <c r="E660" s="622">
        <v>60976</v>
      </c>
      <c r="F660" s="604"/>
    </row>
    <row r="661" spans="1:6" ht="23.1" customHeight="1" x14ac:dyDescent="0.45">
      <c r="A661" s="600">
        <v>508030102000000</v>
      </c>
      <c r="B661" s="601" t="s">
        <v>1426</v>
      </c>
      <c r="C661" s="600" t="s">
        <v>17</v>
      </c>
      <c r="D661" s="602" t="s">
        <v>4196</v>
      </c>
      <c r="E661" s="622">
        <v>65936</v>
      </c>
      <c r="F661" s="604"/>
    </row>
    <row r="662" spans="1:6" ht="23.1" customHeight="1" x14ac:dyDescent="0.45">
      <c r="A662" s="600">
        <v>508030102100000</v>
      </c>
      <c r="B662" s="601" t="s">
        <v>1427</v>
      </c>
      <c r="C662" s="600" t="s">
        <v>17</v>
      </c>
      <c r="D662" s="602" t="s">
        <v>4197</v>
      </c>
      <c r="E662" s="622">
        <v>76448</v>
      </c>
      <c r="F662" s="604"/>
    </row>
    <row r="663" spans="1:6" ht="23.1" customHeight="1" x14ac:dyDescent="0.45">
      <c r="A663" s="600">
        <v>508030102200000</v>
      </c>
      <c r="B663" s="601" t="s">
        <v>1428</v>
      </c>
      <c r="C663" s="600" t="s">
        <v>17</v>
      </c>
      <c r="D663" s="602" t="s">
        <v>4198</v>
      </c>
      <c r="E663" s="622">
        <v>87728</v>
      </c>
      <c r="F663" s="604"/>
    </row>
    <row r="664" spans="1:6" ht="23.1" customHeight="1" x14ac:dyDescent="0.45">
      <c r="A664" s="599">
        <v>508030200000000</v>
      </c>
      <c r="B664" s="1111" t="s">
        <v>1429</v>
      </c>
      <c r="C664" s="1112"/>
      <c r="D664" s="1112"/>
      <c r="E664" s="1112"/>
      <c r="F664" s="1113"/>
    </row>
    <row r="665" spans="1:6" ht="23.1" customHeight="1" x14ac:dyDescent="0.45">
      <c r="A665" s="600">
        <v>508030200100000</v>
      </c>
      <c r="B665" s="601" t="s">
        <v>1430</v>
      </c>
      <c r="C665" s="600" t="s">
        <v>17</v>
      </c>
      <c r="D665" s="602" t="s">
        <v>4199</v>
      </c>
      <c r="E665" s="602">
        <v>132.75</v>
      </c>
      <c r="F665" s="604"/>
    </row>
    <row r="666" spans="1:6" ht="23.1" customHeight="1" x14ac:dyDescent="0.45">
      <c r="A666" s="600">
        <v>508030200200000</v>
      </c>
      <c r="B666" s="601" t="s">
        <v>1408</v>
      </c>
      <c r="C666" s="600" t="s">
        <v>17</v>
      </c>
      <c r="D666" s="602" t="s">
        <v>4200</v>
      </c>
      <c r="E666" s="602">
        <v>281</v>
      </c>
      <c r="F666" s="604"/>
    </row>
    <row r="667" spans="1:6" ht="23.1" customHeight="1" x14ac:dyDescent="0.45">
      <c r="A667" s="600">
        <v>508030200300000</v>
      </c>
      <c r="B667" s="601" t="s">
        <v>1409</v>
      </c>
      <c r="C667" s="600" t="s">
        <v>17</v>
      </c>
      <c r="D667" s="602" t="s">
        <v>4201</v>
      </c>
      <c r="E667" s="602">
        <v>591</v>
      </c>
      <c r="F667" s="604"/>
    </row>
    <row r="668" spans="1:6" ht="23.1" customHeight="1" x14ac:dyDescent="0.45">
      <c r="A668" s="600">
        <v>508030200400000</v>
      </c>
      <c r="B668" s="601" t="s">
        <v>1410</v>
      </c>
      <c r="C668" s="600" t="s">
        <v>17</v>
      </c>
      <c r="D668" s="602" t="s">
        <v>4202</v>
      </c>
      <c r="E668" s="622">
        <v>3120</v>
      </c>
      <c r="F668" s="604"/>
    </row>
    <row r="669" spans="1:6" ht="23.1" customHeight="1" x14ac:dyDescent="0.45">
      <c r="A669" s="600">
        <v>508030200500000</v>
      </c>
      <c r="B669" s="601" t="s">
        <v>1411</v>
      </c>
      <c r="C669" s="600" t="s">
        <v>17</v>
      </c>
      <c r="D669" s="602" t="s">
        <v>4183</v>
      </c>
      <c r="E669" s="622">
        <v>4864</v>
      </c>
      <c r="F669" s="604"/>
    </row>
    <row r="670" spans="1:6" ht="23.1" customHeight="1" x14ac:dyDescent="0.45">
      <c r="A670" s="600">
        <v>508030200600000</v>
      </c>
      <c r="B670" s="601" t="s">
        <v>1412</v>
      </c>
      <c r="C670" s="600" t="s">
        <v>17</v>
      </c>
      <c r="D670" s="602" t="s">
        <v>4203</v>
      </c>
      <c r="E670" s="622">
        <v>7008</v>
      </c>
      <c r="F670" s="604"/>
    </row>
    <row r="671" spans="1:6" ht="23.1" customHeight="1" x14ac:dyDescent="0.45">
      <c r="A671" s="600">
        <v>508030200700000</v>
      </c>
      <c r="B671" s="601" t="s">
        <v>1413</v>
      </c>
      <c r="C671" s="600" t="s">
        <v>17</v>
      </c>
      <c r="D671" s="602" t="s">
        <v>4204</v>
      </c>
      <c r="E671" s="622">
        <v>9520</v>
      </c>
      <c r="F671" s="604"/>
    </row>
    <row r="672" spans="1:6" ht="23.1" customHeight="1" x14ac:dyDescent="0.45">
      <c r="A672" s="600">
        <v>508030200800000</v>
      </c>
      <c r="B672" s="601" t="s">
        <v>1414</v>
      </c>
      <c r="C672" s="600" t="s">
        <v>17</v>
      </c>
      <c r="D672" s="602" t="s">
        <v>4205</v>
      </c>
      <c r="E672" s="622">
        <v>10440</v>
      </c>
      <c r="F672" s="604"/>
    </row>
    <row r="673" spans="1:6" ht="23.1" customHeight="1" x14ac:dyDescent="0.45">
      <c r="A673" s="600">
        <v>508030200900000</v>
      </c>
      <c r="B673" s="601" t="s">
        <v>1415</v>
      </c>
      <c r="C673" s="600" t="s">
        <v>17</v>
      </c>
      <c r="D673" s="602" t="s">
        <v>4206</v>
      </c>
      <c r="E673" s="622">
        <v>15728</v>
      </c>
      <c r="F673" s="604"/>
    </row>
    <row r="674" spans="1:6" ht="23.1" customHeight="1" x14ac:dyDescent="0.45">
      <c r="A674" s="600">
        <v>508030201000000</v>
      </c>
      <c r="B674" s="601" t="s">
        <v>1416</v>
      </c>
      <c r="C674" s="600" t="s">
        <v>17</v>
      </c>
      <c r="D674" s="602" t="s">
        <v>4207</v>
      </c>
      <c r="E674" s="622">
        <v>16260</v>
      </c>
      <c r="F674" s="604"/>
    </row>
    <row r="675" spans="1:6" ht="23.1" customHeight="1" x14ac:dyDescent="0.45">
      <c r="A675" s="600">
        <v>508030201100000</v>
      </c>
      <c r="B675" s="601" t="s">
        <v>1417</v>
      </c>
      <c r="C675" s="600" t="s">
        <v>17</v>
      </c>
      <c r="D675" s="602" t="s">
        <v>4208</v>
      </c>
      <c r="E675" s="622">
        <v>18704</v>
      </c>
      <c r="F675" s="604"/>
    </row>
    <row r="676" spans="1:6" ht="23.1" customHeight="1" x14ac:dyDescent="0.45">
      <c r="A676" s="600">
        <v>508030201200000</v>
      </c>
      <c r="B676" s="601" t="s">
        <v>1418</v>
      </c>
      <c r="C676" s="600" t="s">
        <v>17</v>
      </c>
      <c r="D676" s="602" t="s">
        <v>4209</v>
      </c>
      <c r="E676" s="622">
        <v>28448</v>
      </c>
      <c r="F676" s="604"/>
    </row>
    <row r="677" spans="1:6" ht="23.1" customHeight="1" x14ac:dyDescent="0.45">
      <c r="A677" s="600">
        <v>508030201300000</v>
      </c>
      <c r="B677" s="601" t="s">
        <v>1419</v>
      </c>
      <c r="C677" s="600" t="s">
        <v>17</v>
      </c>
      <c r="D677" s="602" t="s">
        <v>4210</v>
      </c>
      <c r="E677" s="622">
        <v>32640</v>
      </c>
      <c r="F677" s="604"/>
    </row>
    <row r="678" spans="1:6" ht="23.1" customHeight="1" x14ac:dyDescent="0.45">
      <c r="A678" s="600">
        <v>508030201400000</v>
      </c>
      <c r="B678" s="601" t="s">
        <v>1420</v>
      </c>
      <c r="C678" s="600" t="s">
        <v>17</v>
      </c>
      <c r="D678" s="602" t="s">
        <v>4211</v>
      </c>
      <c r="E678" s="622">
        <v>37120</v>
      </c>
      <c r="F678" s="604"/>
    </row>
    <row r="679" spans="1:6" ht="23.1" customHeight="1" x14ac:dyDescent="0.45">
      <c r="A679" s="600">
        <v>508030201500000</v>
      </c>
      <c r="B679" s="601" t="s">
        <v>1421</v>
      </c>
      <c r="C679" s="600" t="s">
        <v>17</v>
      </c>
      <c r="D679" s="602" t="s">
        <v>4212</v>
      </c>
      <c r="E679" s="622">
        <v>46960</v>
      </c>
      <c r="F679" s="604"/>
    </row>
    <row r="680" spans="1:6" ht="23.1" customHeight="1" x14ac:dyDescent="0.45">
      <c r="A680" s="600">
        <v>508030201600000</v>
      </c>
      <c r="B680" s="601" t="s">
        <v>1422</v>
      </c>
      <c r="C680" s="600" t="s">
        <v>17</v>
      </c>
      <c r="D680" s="602" t="s">
        <v>4213</v>
      </c>
      <c r="E680" s="622">
        <v>57936</v>
      </c>
      <c r="F680" s="604"/>
    </row>
    <row r="681" spans="1:6" ht="23.1" customHeight="1" x14ac:dyDescent="0.45">
      <c r="A681" s="600">
        <v>508030201700000</v>
      </c>
      <c r="B681" s="601" t="s">
        <v>1423</v>
      </c>
      <c r="C681" s="600" t="s">
        <v>17</v>
      </c>
      <c r="D681" s="602" t="s">
        <v>4214</v>
      </c>
      <c r="E681" s="622">
        <v>70080</v>
      </c>
      <c r="F681" s="604"/>
    </row>
    <row r="682" spans="1:6" ht="23.1" customHeight="1" x14ac:dyDescent="0.45">
      <c r="A682" s="599">
        <v>508030300000000</v>
      </c>
      <c r="B682" s="1111" t="s">
        <v>1431</v>
      </c>
      <c r="C682" s="1112"/>
      <c r="D682" s="1112"/>
      <c r="E682" s="1112"/>
      <c r="F682" s="1113"/>
    </row>
    <row r="683" spans="1:6" ht="23.1" customHeight="1" x14ac:dyDescent="0.45">
      <c r="A683" s="600">
        <v>508030300100000</v>
      </c>
      <c r="B683" s="601" t="s">
        <v>1432</v>
      </c>
      <c r="C683" s="600" t="s">
        <v>17</v>
      </c>
      <c r="D683" s="602" t="s">
        <v>4215</v>
      </c>
      <c r="E683" s="622">
        <v>3401</v>
      </c>
      <c r="F683" s="604"/>
    </row>
    <row r="684" spans="1:6" ht="23.1" customHeight="1" x14ac:dyDescent="0.45">
      <c r="A684" s="600">
        <v>508030300200000</v>
      </c>
      <c r="B684" s="601" t="s">
        <v>1433</v>
      </c>
      <c r="C684" s="600" t="s">
        <v>17</v>
      </c>
      <c r="D684" s="602" t="s">
        <v>4216</v>
      </c>
      <c r="E684" s="622">
        <v>3866</v>
      </c>
      <c r="F684" s="604"/>
    </row>
    <row r="685" spans="1:6" ht="23.1" customHeight="1" x14ac:dyDescent="0.45">
      <c r="A685" s="600">
        <v>508030300300000</v>
      </c>
      <c r="B685" s="601" t="s">
        <v>1434</v>
      </c>
      <c r="C685" s="600" t="s">
        <v>17</v>
      </c>
      <c r="D685" s="602" t="s">
        <v>4015</v>
      </c>
      <c r="E685" s="622">
        <v>4175</v>
      </c>
      <c r="F685" s="604"/>
    </row>
    <row r="686" spans="1:6" ht="23.1" customHeight="1" x14ac:dyDescent="0.45">
      <c r="A686" s="600">
        <v>508030300400000</v>
      </c>
      <c r="B686" s="601" t="s">
        <v>1435</v>
      </c>
      <c r="C686" s="600" t="s">
        <v>17</v>
      </c>
      <c r="D686" s="602" t="s">
        <v>4217</v>
      </c>
      <c r="E686" s="622">
        <v>4638</v>
      </c>
      <c r="F686" s="604"/>
    </row>
    <row r="687" spans="1:6" ht="23.1" customHeight="1" x14ac:dyDescent="0.45">
      <c r="A687" s="600">
        <v>508030300500000</v>
      </c>
      <c r="B687" s="601" t="s">
        <v>1436</v>
      </c>
      <c r="C687" s="600" t="s">
        <v>17</v>
      </c>
      <c r="D687" s="602" t="s">
        <v>4218</v>
      </c>
      <c r="E687" s="622">
        <v>6958</v>
      </c>
      <c r="F687" s="604"/>
    </row>
    <row r="688" spans="1:6" ht="23.1" customHeight="1" x14ac:dyDescent="0.45">
      <c r="A688" s="600">
        <v>508030300600000</v>
      </c>
      <c r="B688" s="601" t="s">
        <v>1437</v>
      </c>
      <c r="C688" s="600" t="s">
        <v>17</v>
      </c>
      <c r="D688" s="602" t="s">
        <v>4219</v>
      </c>
      <c r="E688" s="622">
        <v>8348</v>
      </c>
      <c r="F688" s="604"/>
    </row>
    <row r="689" spans="1:6" ht="23.1" customHeight="1" x14ac:dyDescent="0.45">
      <c r="A689" s="600">
        <v>508030300700000</v>
      </c>
      <c r="B689" s="601" t="s">
        <v>1438</v>
      </c>
      <c r="C689" s="600" t="s">
        <v>17</v>
      </c>
      <c r="D689" s="602" t="s">
        <v>4220</v>
      </c>
      <c r="E689" s="622">
        <v>13142</v>
      </c>
      <c r="F689" s="604"/>
    </row>
    <row r="690" spans="1:6" ht="23.1" customHeight="1" x14ac:dyDescent="0.45">
      <c r="A690" s="600">
        <v>508030300800000</v>
      </c>
      <c r="B690" s="601" t="s">
        <v>1439</v>
      </c>
      <c r="C690" s="600" t="s">
        <v>17</v>
      </c>
      <c r="D690" s="602" t="s">
        <v>4221</v>
      </c>
      <c r="E690" s="622">
        <v>14223</v>
      </c>
      <c r="F690" s="604"/>
    </row>
    <row r="691" spans="1:6" ht="23.1" customHeight="1" x14ac:dyDescent="0.45">
      <c r="A691" s="600">
        <v>508030300900000</v>
      </c>
      <c r="B691" s="601" t="s">
        <v>1440</v>
      </c>
      <c r="C691" s="600" t="s">
        <v>17</v>
      </c>
      <c r="D691" s="602" t="s">
        <v>4222</v>
      </c>
      <c r="E691" s="622">
        <v>15151</v>
      </c>
      <c r="F691" s="604"/>
    </row>
    <row r="692" spans="1:6" ht="23.1" customHeight="1" x14ac:dyDescent="0.45">
      <c r="A692" s="600">
        <v>508030301000000</v>
      </c>
      <c r="B692" s="601" t="s">
        <v>1441</v>
      </c>
      <c r="C692" s="600" t="s">
        <v>17</v>
      </c>
      <c r="D692" s="602" t="s">
        <v>4223</v>
      </c>
      <c r="E692" s="622">
        <v>20098</v>
      </c>
      <c r="F692" s="604"/>
    </row>
    <row r="693" spans="1:6" ht="23.1" customHeight="1" x14ac:dyDescent="0.45">
      <c r="A693" s="600">
        <v>508030301100000</v>
      </c>
      <c r="B693" s="601" t="s">
        <v>1442</v>
      </c>
      <c r="C693" s="600" t="s">
        <v>17</v>
      </c>
      <c r="D693" s="602" t="s">
        <v>4224</v>
      </c>
      <c r="E693" s="622">
        <v>22418</v>
      </c>
      <c r="F693" s="604"/>
    </row>
    <row r="694" spans="1:6" ht="23.1" customHeight="1" x14ac:dyDescent="0.45">
      <c r="A694" s="600">
        <v>508030301200000</v>
      </c>
      <c r="B694" s="601" t="s">
        <v>1443</v>
      </c>
      <c r="C694" s="600" t="s">
        <v>17</v>
      </c>
      <c r="D694" s="602" t="s">
        <v>4225</v>
      </c>
      <c r="E694" s="622">
        <v>28138</v>
      </c>
      <c r="F694" s="604"/>
    </row>
    <row r="695" spans="1:6" ht="23.1" customHeight="1" x14ac:dyDescent="0.45">
      <c r="A695" s="600">
        <v>508030301300000</v>
      </c>
      <c r="B695" s="601" t="s">
        <v>1444</v>
      </c>
      <c r="C695" s="600" t="s">
        <v>17</v>
      </c>
      <c r="D695" s="602" t="s">
        <v>4226</v>
      </c>
      <c r="E695" s="622">
        <v>31694</v>
      </c>
      <c r="F695" s="604"/>
    </row>
    <row r="696" spans="1:6" ht="23.1" customHeight="1" x14ac:dyDescent="0.45">
      <c r="A696" s="599">
        <v>508030400000000</v>
      </c>
      <c r="B696" s="1111" t="s">
        <v>1445</v>
      </c>
      <c r="C696" s="1112"/>
      <c r="D696" s="1112"/>
      <c r="E696" s="1112"/>
      <c r="F696" s="1113"/>
    </row>
    <row r="697" spans="1:6" ht="23.1" customHeight="1" x14ac:dyDescent="0.45">
      <c r="A697" s="600">
        <v>508030400100000</v>
      </c>
      <c r="B697" s="601" t="s">
        <v>1432</v>
      </c>
      <c r="C697" s="600" t="s">
        <v>17</v>
      </c>
      <c r="D697" s="602" t="s">
        <v>4227</v>
      </c>
      <c r="E697" s="622">
        <v>4305</v>
      </c>
      <c r="F697" s="604"/>
    </row>
    <row r="698" spans="1:6" ht="23.1" customHeight="1" x14ac:dyDescent="0.45">
      <c r="A698" s="600">
        <v>508030400200000</v>
      </c>
      <c r="B698" s="601" t="s">
        <v>1433</v>
      </c>
      <c r="C698" s="600" t="s">
        <v>17</v>
      </c>
      <c r="D698" s="602" t="s">
        <v>4228</v>
      </c>
      <c r="E698" s="622">
        <v>4893</v>
      </c>
      <c r="F698" s="604"/>
    </row>
    <row r="699" spans="1:6" ht="23.1" customHeight="1" x14ac:dyDescent="0.45">
      <c r="A699" s="600">
        <v>508030400300000</v>
      </c>
      <c r="B699" s="601" t="s">
        <v>1434</v>
      </c>
      <c r="C699" s="600" t="s">
        <v>17</v>
      </c>
      <c r="D699" s="602" t="s">
        <v>4229</v>
      </c>
      <c r="E699" s="622">
        <v>5284</v>
      </c>
      <c r="F699" s="604"/>
    </row>
    <row r="700" spans="1:6" ht="23.1" customHeight="1" x14ac:dyDescent="0.45">
      <c r="A700" s="600">
        <v>508030400400000</v>
      </c>
      <c r="B700" s="601" t="s">
        <v>1435</v>
      </c>
      <c r="C700" s="600" t="s">
        <v>17</v>
      </c>
      <c r="D700" s="602" t="s">
        <v>4230</v>
      </c>
      <c r="E700" s="622">
        <v>5871</v>
      </c>
      <c r="F700" s="604"/>
    </row>
    <row r="701" spans="1:6" ht="23.1" customHeight="1" x14ac:dyDescent="0.45">
      <c r="A701" s="600">
        <v>508030400500000</v>
      </c>
      <c r="B701" s="601" t="s">
        <v>1436</v>
      </c>
      <c r="C701" s="600" t="s">
        <v>17</v>
      </c>
      <c r="D701" s="602" t="s">
        <v>4231</v>
      </c>
      <c r="E701" s="622">
        <v>8807</v>
      </c>
      <c r="F701" s="604"/>
    </row>
    <row r="702" spans="1:6" ht="23.1" customHeight="1" x14ac:dyDescent="0.45">
      <c r="A702" s="600">
        <v>508030400600000</v>
      </c>
      <c r="B702" s="601" t="s">
        <v>1437</v>
      </c>
      <c r="C702" s="600" t="s">
        <v>17</v>
      </c>
      <c r="D702" s="602" t="s">
        <v>4232</v>
      </c>
      <c r="E702" s="622">
        <v>10568</v>
      </c>
      <c r="F702" s="604"/>
    </row>
    <row r="703" spans="1:6" ht="23.1" customHeight="1" x14ac:dyDescent="0.45">
      <c r="A703" s="600">
        <v>508030400700000</v>
      </c>
      <c r="B703" s="601" t="s">
        <v>1438</v>
      </c>
      <c r="C703" s="600" t="s">
        <v>17</v>
      </c>
      <c r="D703" s="602" t="s">
        <v>4233</v>
      </c>
      <c r="E703" s="622">
        <v>16635</v>
      </c>
      <c r="F703" s="604"/>
    </row>
    <row r="704" spans="1:6" ht="23.1" customHeight="1" x14ac:dyDescent="0.45">
      <c r="A704" s="600">
        <v>508030400800000</v>
      </c>
      <c r="B704" s="601" t="s">
        <v>1439</v>
      </c>
      <c r="C704" s="600" t="s">
        <v>17</v>
      </c>
      <c r="D704" s="602" t="s">
        <v>4234</v>
      </c>
      <c r="E704" s="622">
        <v>18004</v>
      </c>
      <c r="F704" s="604"/>
    </row>
    <row r="705" spans="1:6" ht="23.1" customHeight="1" x14ac:dyDescent="0.45">
      <c r="A705" s="600">
        <v>508030400900000</v>
      </c>
      <c r="B705" s="601" t="s">
        <v>1440</v>
      </c>
      <c r="C705" s="600" t="s">
        <v>17</v>
      </c>
      <c r="D705" s="602" t="s">
        <v>4235</v>
      </c>
      <c r="E705" s="622">
        <v>19179</v>
      </c>
      <c r="F705" s="604"/>
    </row>
    <row r="706" spans="1:6" ht="23.1" customHeight="1" x14ac:dyDescent="0.45">
      <c r="A706" s="600">
        <v>508030401000000</v>
      </c>
      <c r="B706" s="601" t="s">
        <v>1441</v>
      </c>
      <c r="C706" s="600" t="s">
        <v>17</v>
      </c>
      <c r="D706" s="602" t="s">
        <v>4236</v>
      </c>
      <c r="E706" s="622">
        <v>25441</v>
      </c>
      <c r="F706" s="604"/>
    </row>
    <row r="707" spans="1:6" ht="23.1" customHeight="1" x14ac:dyDescent="0.45">
      <c r="A707" s="600">
        <v>508030401100000</v>
      </c>
      <c r="B707" s="601" t="s">
        <v>1442</v>
      </c>
      <c r="C707" s="600" t="s">
        <v>17</v>
      </c>
      <c r="D707" s="602" t="s">
        <v>4237</v>
      </c>
      <c r="E707" s="622">
        <v>28377</v>
      </c>
      <c r="F707" s="604"/>
    </row>
    <row r="708" spans="1:6" ht="23.1" customHeight="1" x14ac:dyDescent="0.45">
      <c r="A708" s="600">
        <v>508030401200000</v>
      </c>
      <c r="B708" s="601" t="s">
        <v>1443</v>
      </c>
      <c r="C708" s="600" t="s">
        <v>17</v>
      </c>
      <c r="D708" s="602" t="s">
        <v>4238</v>
      </c>
      <c r="E708" s="622">
        <v>35617</v>
      </c>
      <c r="F708" s="604"/>
    </row>
    <row r="709" spans="1:6" ht="23.1" customHeight="1" x14ac:dyDescent="0.45">
      <c r="A709" s="600">
        <v>508030401300000</v>
      </c>
      <c r="B709" s="601" t="s">
        <v>1444</v>
      </c>
      <c r="C709" s="600" t="s">
        <v>17</v>
      </c>
      <c r="D709" s="602" t="s">
        <v>4239</v>
      </c>
      <c r="E709" s="622">
        <v>40119</v>
      </c>
      <c r="F709" s="604"/>
    </row>
    <row r="710" spans="1:6" ht="23.1" customHeight="1" x14ac:dyDescent="0.45">
      <c r="A710" s="599">
        <v>508030500000000</v>
      </c>
      <c r="B710" s="1111" t="s">
        <v>1446</v>
      </c>
      <c r="C710" s="1112"/>
      <c r="D710" s="1112"/>
      <c r="E710" s="1112"/>
      <c r="F710" s="1113"/>
    </row>
    <row r="711" spans="1:6" ht="23.1" customHeight="1" x14ac:dyDescent="0.45">
      <c r="A711" s="600">
        <v>508030500100000</v>
      </c>
      <c r="B711" s="601" t="s">
        <v>1432</v>
      </c>
      <c r="C711" s="600" t="s">
        <v>17</v>
      </c>
      <c r="D711" s="602" t="s">
        <v>4240</v>
      </c>
      <c r="E711" s="622">
        <v>4951</v>
      </c>
      <c r="F711" s="604"/>
    </row>
    <row r="712" spans="1:6" ht="23.1" customHeight="1" x14ac:dyDescent="0.45">
      <c r="A712" s="600">
        <v>508030500200000</v>
      </c>
      <c r="B712" s="601" t="s">
        <v>1433</v>
      </c>
      <c r="C712" s="600" t="s">
        <v>17</v>
      </c>
      <c r="D712" s="602" t="s">
        <v>4241</v>
      </c>
      <c r="E712" s="622">
        <v>5627</v>
      </c>
      <c r="F712" s="604"/>
    </row>
    <row r="713" spans="1:6" ht="23.1" customHeight="1" x14ac:dyDescent="0.45">
      <c r="A713" s="600">
        <v>508030500300000</v>
      </c>
      <c r="B713" s="601" t="s">
        <v>1434</v>
      </c>
      <c r="C713" s="600" t="s">
        <v>17</v>
      </c>
      <c r="D713" s="602" t="s">
        <v>4242</v>
      </c>
      <c r="E713" s="622">
        <v>6077</v>
      </c>
      <c r="F713" s="604"/>
    </row>
    <row r="714" spans="1:6" ht="23.1" customHeight="1" x14ac:dyDescent="0.45">
      <c r="A714" s="600">
        <v>508030500400000</v>
      </c>
      <c r="B714" s="601" t="s">
        <v>1435</v>
      </c>
      <c r="C714" s="600" t="s">
        <v>17</v>
      </c>
      <c r="D714" s="602" t="s">
        <v>4243</v>
      </c>
      <c r="E714" s="622">
        <v>6752</v>
      </c>
      <c r="F714" s="604"/>
    </row>
    <row r="715" spans="1:6" ht="23.1" customHeight="1" x14ac:dyDescent="0.45">
      <c r="A715" s="600">
        <v>508030500500000</v>
      </c>
      <c r="B715" s="601" t="s">
        <v>1436</v>
      </c>
      <c r="C715" s="600" t="s">
        <v>17</v>
      </c>
      <c r="D715" s="602" t="s">
        <v>4244</v>
      </c>
      <c r="E715" s="622">
        <v>10128</v>
      </c>
      <c r="F715" s="604"/>
    </row>
    <row r="716" spans="1:6" ht="23.1" customHeight="1" x14ac:dyDescent="0.45">
      <c r="A716" s="600">
        <v>508030500600000</v>
      </c>
      <c r="B716" s="601" t="s">
        <v>1437</v>
      </c>
      <c r="C716" s="600" t="s">
        <v>17</v>
      </c>
      <c r="D716" s="602" t="s">
        <v>4245</v>
      </c>
      <c r="E716" s="622">
        <v>12153</v>
      </c>
      <c r="F716" s="604"/>
    </row>
    <row r="717" spans="1:6" ht="23.1" customHeight="1" x14ac:dyDescent="0.45">
      <c r="A717" s="600">
        <v>508030500700000</v>
      </c>
      <c r="B717" s="601" t="s">
        <v>1438</v>
      </c>
      <c r="C717" s="600" t="s">
        <v>17</v>
      </c>
      <c r="D717" s="602" t="s">
        <v>4246</v>
      </c>
      <c r="E717" s="622">
        <v>19130</v>
      </c>
      <c r="F717" s="604"/>
    </row>
    <row r="718" spans="1:6" ht="23.1" customHeight="1" x14ac:dyDescent="0.45">
      <c r="A718" s="600">
        <v>508030500800000</v>
      </c>
      <c r="B718" s="601" t="s">
        <v>1439</v>
      </c>
      <c r="C718" s="600" t="s">
        <v>17</v>
      </c>
      <c r="D718" s="602" t="s">
        <v>4247</v>
      </c>
      <c r="E718" s="622">
        <v>20705</v>
      </c>
      <c r="F718" s="604"/>
    </row>
    <row r="719" spans="1:6" ht="23.1" customHeight="1" x14ac:dyDescent="0.45">
      <c r="A719" s="600">
        <v>508030500900000</v>
      </c>
      <c r="B719" s="601" t="s">
        <v>1440</v>
      </c>
      <c r="C719" s="600" t="s">
        <v>17</v>
      </c>
      <c r="D719" s="602" t="s">
        <v>4248</v>
      </c>
      <c r="E719" s="622">
        <v>22055</v>
      </c>
      <c r="F719" s="604"/>
    </row>
    <row r="720" spans="1:6" ht="23.1" customHeight="1" x14ac:dyDescent="0.45">
      <c r="A720" s="600">
        <v>508030501000000</v>
      </c>
      <c r="B720" s="601" t="s">
        <v>1441</v>
      </c>
      <c r="C720" s="600" t="s">
        <v>17</v>
      </c>
      <c r="D720" s="602" t="s">
        <v>4249</v>
      </c>
      <c r="E720" s="622">
        <v>29257</v>
      </c>
      <c r="F720" s="604"/>
    </row>
    <row r="721" spans="1:6" ht="23.1" customHeight="1" x14ac:dyDescent="0.45">
      <c r="A721" s="600">
        <v>508030501100000</v>
      </c>
      <c r="B721" s="601" t="s">
        <v>1442</v>
      </c>
      <c r="C721" s="600" t="s">
        <v>17</v>
      </c>
      <c r="D721" s="602" t="s">
        <v>4250</v>
      </c>
      <c r="E721" s="622">
        <v>32633</v>
      </c>
      <c r="F721" s="604"/>
    </row>
    <row r="722" spans="1:6" ht="23.1" customHeight="1" x14ac:dyDescent="0.45">
      <c r="A722" s="600">
        <v>508030501200000</v>
      </c>
      <c r="B722" s="601" t="s">
        <v>1443</v>
      </c>
      <c r="C722" s="600" t="s">
        <v>17</v>
      </c>
      <c r="D722" s="602" t="s">
        <v>4251</v>
      </c>
      <c r="E722" s="622">
        <v>40960</v>
      </c>
      <c r="F722" s="604"/>
    </row>
    <row r="723" spans="1:6" ht="23.1" customHeight="1" x14ac:dyDescent="0.45">
      <c r="A723" s="600">
        <v>508030501300000</v>
      </c>
      <c r="B723" s="601" t="s">
        <v>1444</v>
      </c>
      <c r="C723" s="600" t="s">
        <v>17</v>
      </c>
      <c r="D723" s="602" t="s">
        <v>4252</v>
      </c>
      <c r="E723" s="622">
        <v>46137</v>
      </c>
      <c r="F723" s="604"/>
    </row>
    <row r="724" spans="1:6" ht="23.1" customHeight="1" x14ac:dyDescent="0.45">
      <c r="A724" s="599">
        <v>508030600000000</v>
      </c>
      <c r="B724" s="1111" t="s">
        <v>1447</v>
      </c>
      <c r="C724" s="1112"/>
      <c r="D724" s="1112"/>
      <c r="E724" s="1112"/>
      <c r="F724" s="1113"/>
    </row>
    <row r="725" spans="1:6" ht="23.1" customHeight="1" x14ac:dyDescent="0.45">
      <c r="A725" s="600">
        <v>508030600100000</v>
      </c>
      <c r="B725" s="601" t="s">
        <v>1432</v>
      </c>
      <c r="C725" s="600" t="s">
        <v>17</v>
      </c>
      <c r="D725" s="602" t="s">
        <v>4253</v>
      </c>
      <c r="E725" s="622">
        <v>5941</v>
      </c>
      <c r="F725" s="604"/>
    </row>
    <row r="726" spans="1:6" ht="23.1" customHeight="1" x14ac:dyDescent="0.45">
      <c r="A726" s="600">
        <v>508030600200000</v>
      </c>
      <c r="B726" s="601" t="s">
        <v>1433</v>
      </c>
      <c r="C726" s="600" t="s">
        <v>17</v>
      </c>
      <c r="D726" s="602" t="s">
        <v>4254</v>
      </c>
      <c r="E726" s="622">
        <v>6753</v>
      </c>
      <c r="F726" s="604"/>
    </row>
    <row r="727" spans="1:6" ht="23.1" customHeight="1" x14ac:dyDescent="0.45">
      <c r="A727" s="600">
        <v>508030600300000</v>
      </c>
      <c r="B727" s="601" t="s">
        <v>1434</v>
      </c>
      <c r="C727" s="600" t="s">
        <v>17</v>
      </c>
      <c r="D727" s="602" t="s">
        <v>4255</v>
      </c>
      <c r="E727" s="622">
        <v>7292</v>
      </c>
      <c r="F727" s="604"/>
    </row>
    <row r="728" spans="1:6" ht="23.1" customHeight="1" x14ac:dyDescent="0.45">
      <c r="A728" s="600">
        <v>508030600400000</v>
      </c>
      <c r="B728" s="601" t="s">
        <v>1435</v>
      </c>
      <c r="C728" s="600" t="s">
        <v>17</v>
      </c>
      <c r="D728" s="602" t="s">
        <v>4256</v>
      </c>
      <c r="E728" s="622">
        <v>8102</v>
      </c>
      <c r="F728" s="604"/>
    </row>
    <row r="729" spans="1:6" ht="23.1" customHeight="1" x14ac:dyDescent="0.45">
      <c r="A729" s="600">
        <v>508030600500000</v>
      </c>
      <c r="B729" s="601" t="s">
        <v>1436</v>
      </c>
      <c r="C729" s="600" t="s">
        <v>17</v>
      </c>
      <c r="D729" s="602" t="s">
        <v>4257</v>
      </c>
      <c r="E729" s="622">
        <v>12154</v>
      </c>
      <c r="F729" s="604"/>
    </row>
    <row r="730" spans="1:6" ht="23.1" customHeight="1" x14ac:dyDescent="0.45">
      <c r="A730" s="600">
        <v>508030600600000</v>
      </c>
      <c r="B730" s="601" t="s">
        <v>1437</v>
      </c>
      <c r="C730" s="600" t="s">
        <v>17</v>
      </c>
      <c r="D730" s="602" t="s">
        <v>4258</v>
      </c>
      <c r="E730" s="622">
        <v>14584</v>
      </c>
      <c r="F730" s="604"/>
    </row>
    <row r="731" spans="1:6" ht="23.1" customHeight="1" x14ac:dyDescent="0.45">
      <c r="A731" s="600">
        <v>508030600700000</v>
      </c>
      <c r="B731" s="601" t="s">
        <v>1438</v>
      </c>
      <c r="C731" s="600" t="s">
        <v>17</v>
      </c>
      <c r="D731" s="602" t="s">
        <v>4259</v>
      </c>
      <c r="E731" s="622">
        <v>22957</v>
      </c>
      <c r="F731" s="604"/>
    </row>
    <row r="732" spans="1:6" ht="23.1" customHeight="1" x14ac:dyDescent="0.45">
      <c r="A732" s="600">
        <v>508030600800000</v>
      </c>
      <c r="B732" s="601" t="s">
        <v>1439</v>
      </c>
      <c r="C732" s="600" t="s">
        <v>17</v>
      </c>
      <c r="D732" s="602" t="s">
        <v>4260</v>
      </c>
      <c r="E732" s="622">
        <v>24846</v>
      </c>
      <c r="F732" s="604"/>
    </row>
    <row r="733" spans="1:6" ht="23.1" customHeight="1" x14ac:dyDescent="0.45">
      <c r="A733" s="600">
        <v>508030600900000</v>
      </c>
      <c r="B733" s="601" t="s">
        <v>1440</v>
      </c>
      <c r="C733" s="600" t="s">
        <v>17</v>
      </c>
      <c r="D733" s="602" t="s">
        <v>4261</v>
      </c>
      <c r="E733" s="622">
        <v>26467</v>
      </c>
      <c r="F733" s="604"/>
    </row>
    <row r="734" spans="1:6" ht="23.1" customHeight="1" x14ac:dyDescent="0.45">
      <c r="A734" s="600">
        <v>508030601000000</v>
      </c>
      <c r="B734" s="601" t="s">
        <v>1441</v>
      </c>
      <c r="C734" s="600" t="s">
        <v>17</v>
      </c>
      <c r="D734" s="602" t="s">
        <v>4262</v>
      </c>
      <c r="E734" s="622">
        <v>35109</v>
      </c>
      <c r="F734" s="604"/>
    </row>
    <row r="735" spans="1:6" ht="23.1" customHeight="1" x14ac:dyDescent="0.45">
      <c r="A735" s="600">
        <v>508030601100000</v>
      </c>
      <c r="B735" s="601" t="s">
        <v>1442</v>
      </c>
      <c r="C735" s="600" t="s">
        <v>17</v>
      </c>
      <c r="D735" s="602" t="s">
        <v>4263</v>
      </c>
      <c r="E735" s="622">
        <v>39161</v>
      </c>
      <c r="F735" s="604"/>
    </row>
    <row r="736" spans="1:6" ht="23.1" customHeight="1" x14ac:dyDescent="0.45">
      <c r="A736" s="600">
        <v>508030601200000</v>
      </c>
      <c r="B736" s="601" t="s">
        <v>1443</v>
      </c>
      <c r="C736" s="600" t="s">
        <v>17</v>
      </c>
      <c r="D736" s="602" t="s">
        <v>4264</v>
      </c>
      <c r="E736" s="622">
        <v>49152</v>
      </c>
      <c r="F736" s="604"/>
    </row>
    <row r="737" spans="1:6" ht="23.1" customHeight="1" x14ac:dyDescent="0.45">
      <c r="A737" s="600">
        <v>508030601300000</v>
      </c>
      <c r="B737" s="601" t="s">
        <v>1444</v>
      </c>
      <c r="C737" s="600" t="s">
        <v>17</v>
      </c>
      <c r="D737" s="602" t="s">
        <v>4265</v>
      </c>
      <c r="E737" s="622">
        <v>55365</v>
      </c>
      <c r="F737" s="604"/>
    </row>
    <row r="738" spans="1:6" ht="23.1" customHeight="1" x14ac:dyDescent="0.45">
      <c r="A738" s="599">
        <v>508030700000000</v>
      </c>
      <c r="B738" s="1111" t="s">
        <v>1448</v>
      </c>
      <c r="C738" s="1112"/>
      <c r="D738" s="1112"/>
      <c r="E738" s="1112"/>
      <c r="F738" s="1113"/>
    </row>
    <row r="739" spans="1:6" ht="23.1" customHeight="1" x14ac:dyDescent="0.45">
      <c r="A739" s="600">
        <v>508030700100000</v>
      </c>
      <c r="B739" s="601" t="s">
        <v>1432</v>
      </c>
      <c r="C739" s="600" t="s">
        <v>17</v>
      </c>
      <c r="D739" s="602" t="s">
        <v>4266</v>
      </c>
      <c r="E739" s="622">
        <v>7130</v>
      </c>
      <c r="F739" s="604"/>
    </row>
    <row r="740" spans="1:6" ht="23.1" customHeight="1" x14ac:dyDescent="0.45">
      <c r="A740" s="600">
        <v>508030700200000</v>
      </c>
      <c r="B740" s="601" t="s">
        <v>1433</v>
      </c>
      <c r="C740" s="600" t="s">
        <v>17</v>
      </c>
      <c r="D740" s="602" t="s">
        <v>4267</v>
      </c>
      <c r="E740" s="622">
        <v>8103</v>
      </c>
      <c r="F740" s="604"/>
    </row>
    <row r="741" spans="1:6" ht="23.1" customHeight="1" x14ac:dyDescent="0.45">
      <c r="A741" s="600">
        <v>508030700300000</v>
      </c>
      <c r="B741" s="601" t="s">
        <v>1434</v>
      </c>
      <c r="C741" s="600" t="s">
        <v>17</v>
      </c>
      <c r="D741" s="602" t="s">
        <v>4268</v>
      </c>
      <c r="E741" s="622">
        <v>8751</v>
      </c>
      <c r="F741" s="604"/>
    </row>
    <row r="742" spans="1:6" ht="23.1" customHeight="1" x14ac:dyDescent="0.45">
      <c r="A742" s="600">
        <v>508030700400000</v>
      </c>
      <c r="B742" s="601" t="s">
        <v>1435</v>
      </c>
      <c r="C742" s="600" t="s">
        <v>17</v>
      </c>
      <c r="D742" s="602" t="s">
        <v>4269</v>
      </c>
      <c r="E742" s="622">
        <v>9722</v>
      </c>
      <c r="F742" s="604"/>
    </row>
    <row r="743" spans="1:6" ht="23.1" customHeight="1" x14ac:dyDescent="0.45">
      <c r="A743" s="600">
        <v>508030700500000</v>
      </c>
      <c r="B743" s="601" t="s">
        <v>1436</v>
      </c>
      <c r="C743" s="600" t="s">
        <v>17</v>
      </c>
      <c r="D743" s="602" t="s">
        <v>4270</v>
      </c>
      <c r="E743" s="622">
        <v>14585</v>
      </c>
      <c r="F743" s="604"/>
    </row>
    <row r="744" spans="1:6" ht="23.1" customHeight="1" x14ac:dyDescent="0.45">
      <c r="A744" s="600">
        <v>508030700600000</v>
      </c>
      <c r="B744" s="601" t="s">
        <v>1437</v>
      </c>
      <c r="C744" s="600" t="s">
        <v>17</v>
      </c>
      <c r="D744" s="602" t="s">
        <v>4271</v>
      </c>
      <c r="E744" s="622">
        <v>17501</v>
      </c>
      <c r="F744" s="604"/>
    </row>
    <row r="745" spans="1:6" ht="23.1" customHeight="1" x14ac:dyDescent="0.45">
      <c r="A745" s="600">
        <v>508030700700000</v>
      </c>
      <c r="B745" s="601" t="s">
        <v>1438</v>
      </c>
      <c r="C745" s="600" t="s">
        <v>17</v>
      </c>
      <c r="D745" s="602" t="s">
        <v>4272</v>
      </c>
      <c r="E745" s="622">
        <v>27548</v>
      </c>
      <c r="F745" s="604"/>
    </row>
    <row r="746" spans="1:6" ht="23.1" customHeight="1" x14ac:dyDescent="0.45">
      <c r="A746" s="600">
        <v>508030700800000</v>
      </c>
      <c r="B746" s="601" t="s">
        <v>1439</v>
      </c>
      <c r="C746" s="600" t="s">
        <v>17</v>
      </c>
      <c r="D746" s="602" t="s">
        <v>4273</v>
      </c>
      <c r="E746" s="622">
        <v>29814</v>
      </c>
      <c r="F746" s="604"/>
    </row>
    <row r="747" spans="1:6" ht="23.1" customHeight="1" x14ac:dyDescent="0.45">
      <c r="A747" s="600">
        <v>508030700900000</v>
      </c>
      <c r="B747" s="601" t="s">
        <v>1440</v>
      </c>
      <c r="C747" s="600" t="s">
        <v>17</v>
      </c>
      <c r="D747" s="602" t="s">
        <v>4274</v>
      </c>
      <c r="E747" s="622">
        <v>31760</v>
      </c>
      <c r="F747" s="604"/>
    </row>
    <row r="748" spans="1:6" ht="23.1" customHeight="1" x14ac:dyDescent="0.45">
      <c r="A748" s="600">
        <v>508030701000000</v>
      </c>
      <c r="B748" s="601" t="s">
        <v>1441</v>
      </c>
      <c r="C748" s="600" t="s">
        <v>17</v>
      </c>
      <c r="D748" s="602" t="s">
        <v>4275</v>
      </c>
      <c r="E748" s="622">
        <v>42130</v>
      </c>
      <c r="F748" s="604"/>
    </row>
    <row r="749" spans="1:6" ht="23.1" customHeight="1" x14ac:dyDescent="0.45">
      <c r="A749" s="600">
        <v>508030701100000</v>
      </c>
      <c r="B749" s="601" t="s">
        <v>1442</v>
      </c>
      <c r="C749" s="600" t="s">
        <v>17</v>
      </c>
      <c r="D749" s="602" t="s">
        <v>4276</v>
      </c>
      <c r="E749" s="622">
        <v>46993</v>
      </c>
      <c r="F749" s="604"/>
    </row>
    <row r="750" spans="1:6" ht="23.1" customHeight="1" x14ac:dyDescent="0.45">
      <c r="A750" s="600">
        <v>508030701200000</v>
      </c>
      <c r="B750" s="601" t="s">
        <v>1443</v>
      </c>
      <c r="C750" s="600" t="s">
        <v>17</v>
      </c>
      <c r="D750" s="602" t="s">
        <v>4277</v>
      </c>
      <c r="E750" s="622">
        <v>58982</v>
      </c>
      <c r="F750" s="604"/>
    </row>
    <row r="751" spans="1:6" ht="23.1" customHeight="1" x14ac:dyDescent="0.45">
      <c r="A751" s="600">
        <v>508030701300000</v>
      </c>
      <c r="B751" s="601" t="s">
        <v>1444</v>
      </c>
      <c r="C751" s="600" t="s">
        <v>17</v>
      </c>
      <c r="D751" s="602" t="s">
        <v>4278</v>
      </c>
      <c r="E751" s="622">
        <v>66437</v>
      </c>
      <c r="F751" s="604"/>
    </row>
    <row r="752" spans="1:6" ht="23.1" customHeight="1" x14ac:dyDescent="0.45">
      <c r="A752" s="599">
        <v>508040100000000</v>
      </c>
      <c r="B752" s="1111" t="s">
        <v>1449</v>
      </c>
      <c r="C752" s="1112"/>
      <c r="D752" s="1112"/>
      <c r="E752" s="1112"/>
      <c r="F752" s="1113"/>
    </row>
    <row r="753" spans="1:6" ht="23.1" customHeight="1" x14ac:dyDescent="0.45">
      <c r="A753" s="600">
        <v>508040101500000</v>
      </c>
      <c r="B753" s="601" t="s">
        <v>1450</v>
      </c>
      <c r="C753" s="600" t="s">
        <v>17</v>
      </c>
      <c r="D753" s="602" t="s">
        <v>4279</v>
      </c>
      <c r="E753" s="602">
        <v>779</v>
      </c>
      <c r="F753" s="604"/>
    </row>
    <row r="754" spans="1:6" ht="23.1" customHeight="1" x14ac:dyDescent="0.45">
      <c r="A754" s="600">
        <v>508040101600000</v>
      </c>
      <c r="B754" s="601" t="s">
        <v>1451</v>
      </c>
      <c r="C754" s="600" t="s">
        <v>17</v>
      </c>
      <c r="D754" s="602" t="s">
        <v>4280</v>
      </c>
      <c r="E754" s="602">
        <v>991</v>
      </c>
      <c r="F754" s="604"/>
    </row>
    <row r="755" spans="1:6" ht="23.1" customHeight="1" x14ac:dyDescent="0.45">
      <c r="A755" s="600">
        <v>508040101700000</v>
      </c>
      <c r="B755" s="601" t="s">
        <v>1452</v>
      </c>
      <c r="C755" s="600" t="s">
        <v>17</v>
      </c>
      <c r="D755" s="602" t="s">
        <v>4281</v>
      </c>
      <c r="E755" s="622">
        <v>1256</v>
      </c>
      <c r="F755" s="604"/>
    </row>
    <row r="756" spans="1:6" ht="23.1" customHeight="1" x14ac:dyDescent="0.45">
      <c r="A756" s="600">
        <v>508040101800000</v>
      </c>
      <c r="B756" s="601" t="s">
        <v>1453</v>
      </c>
      <c r="C756" s="600" t="s">
        <v>17</v>
      </c>
      <c r="D756" s="602" t="s">
        <v>4282</v>
      </c>
      <c r="E756" s="622">
        <v>1607</v>
      </c>
      <c r="F756" s="604"/>
    </row>
    <row r="757" spans="1:6" ht="23.1" customHeight="1" x14ac:dyDescent="0.45">
      <c r="A757" s="600">
        <v>508040101900000</v>
      </c>
      <c r="B757" s="601" t="s">
        <v>1454</v>
      </c>
      <c r="C757" s="600" t="s">
        <v>17</v>
      </c>
      <c r="D757" s="602" t="s">
        <v>4283</v>
      </c>
      <c r="E757" s="622">
        <v>2000</v>
      </c>
      <c r="F757" s="604"/>
    </row>
    <row r="758" spans="1:6" ht="23.1" customHeight="1" x14ac:dyDescent="0.45">
      <c r="A758" s="600">
        <v>508040102000000</v>
      </c>
      <c r="B758" s="601" t="s">
        <v>1455</v>
      </c>
      <c r="C758" s="600" t="s">
        <v>17</v>
      </c>
      <c r="D758" s="602" t="s">
        <v>4284</v>
      </c>
      <c r="E758" s="622">
        <v>2490</v>
      </c>
      <c r="F758" s="604"/>
    </row>
    <row r="759" spans="1:6" ht="23.1" customHeight="1" x14ac:dyDescent="0.45">
      <c r="A759" s="600">
        <v>508040102100000</v>
      </c>
      <c r="B759" s="601" t="s">
        <v>1456</v>
      </c>
      <c r="C759" s="600" t="s">
        <v>17</v>
      </c>
      <c r="D759" s="602" t="s">
        <v>4285</v>
      </c>
      <c r="E759" s="622">
        <v>3150</v>
      </c>
      <c r="F759" s="604"/>
    </row>
    <row r="760" spans="1:6" ht="23.1" customHeight="1" x14ac:dyDescent="0.45">
      <c r="A760" s="600">
        <v>508040102200000</v>
      </c>
      <c r="B760" s="601" t="s">
        <v>1457</v>
      </c>
      <c r="C760" s="600" t="s">
        <v>17</v>
      </c>
      <c r="D760" s="602" t="s">
        <v>4286</v>
      </c>
      <c r="E760" s="622">
        <v>4016</v>
      </c>
      <c r="F760" s="604"/>
    </row>
    <row r="761" spans="1:6" ht="23.1" customHeight="1" x14ac:dyDescent="0.45">
      <c r="A761" s="600">
        <v>508040102300000</v>
      </c>
      <c r="B761" s="601" t="s">
        <v>1458</v>
      </c>
      <c r="C761" s="600" t="s">
        <v>17</v>
      </c>
      <c r="D761" s="602" t="s">
        <v>4287</v>
      </c>
      <c r="E761" s="622">
        <v>5091</v>
      </c>
      <c r="F761" s="604"/>
    </row>
    <row r="762" spans="1:6" ht="23.1" customHeight="1" x14ac:dyDescent="0.45">
      <c r="A762" s="600">
        <v>508040102400000</v>
      </c>
      <c r="B762" s="601" t="s">
        <v>1459</v>
      </c>
      <c r="C762" s="600" t="s">
        <v>17</v>
      </c>
      <c r="D762" s="602" t="s">
        <v>4288</v>
      </c>
      <c r="E762" s="622">
        <v>6468</v>
      </c>
      <c r="F762" s="604"/>
    </row>
    <row r="763" spans="1:6" ht="23.1" customHeight="1" x14ac:dyDescent="0.45">
      <c r="A763" s="600">
        <v>508040102500000</v>
      </c>
      <c r="B763" s="601" t="s">
        <v>1460</v>
      </c>
      <c r="C763" s="600" t="s">
        <v>17</v>
      </c>
      <c r="D763" s="602" t="s">
        <v>4289</v>
      </c>
      <c r="E763" s="622">
        <v>8009</v>
      </c>
      <c r="F763" s="604"/>
    </row>
    <row r="764" spans="1:6" ht="23.1" customHeight="1" x14ac:dyDescent="0.45">
      <c r="A764" s="600">
        <v>508040102600000</v>
      </c>
      <c r="B764" s="601" t="s">
        <v>1461</v>
      </c>
      <c r="C764" s="600" t="s">
        <v>17</v>
      </c>
      <c r="D764" s="602" t="s">
        <v>4290</v>
      </c>
      <c r="E764" s="622">
        <v>11529</v>
      </c>
      <c r="F764" s="604"/>
    </row>
    <row r="765" spans="1:6" ht="23.1" customHeight="1" x14ac:dyDescent="0.45">
      <c r="A765" s="600">
        <v>508040102700000</v>
      </c>
      <c r="B765" s="601" t="s">
        <v>1462</v>
      </c>
      <c r="C765" s="600" t="s">
        <v>17</v>
      </c>
      <c r="D765" s="602" t="s">
        <v>4291</v>
      </c>
      <c r="E765" s="622">
        <v>15913</v>
      </c>
      <c r="F765" s="604"/>
    </row>
    <row r="766" spans="1:6" ht="23.1" customHeight="1" x14ac:dyDescent="0.45">
      <c r="A766" s="600">
        <v>508040102800000</v>
      </c>
      <c r="B766" s="601" t="s">
        <v>1463</v>
      </c>
      <c r="C766" s="600" t="s">
        <v>17</v>
      </c>
      <c r="D766" s="602" t="s">
        <v>4292</v>
      </c>
      <c r="E766" s="622">
        <v>20780</v>
      </c>
      <c r="F766" s="604"/>
    </row>
    <row r="767" spans="1:6" ht="23.1" customHeight="1" x14ac:dyDescent="0.45">
      <c r="A767" s="599">
        <v>508040200000000</v>
      </c>
      <c r="B767" s="1111" t="s">
        <v>1464</v>
      </c>
      <c r="C767" s="1112"/>
      <c r="D767" s="1112"/>
      <c r="E767" s="1112"/>
      <c r="F767" s="1113"/>
    </row>
    <row r="768" spans="1:6" ht="23.1" customHeight="1" x14ac:dyDescent="0.45">
      <c r="A768" s="600">
        <v>508040204400000</v>
      </c>
      <c r="B768" s="601" t="s">
        <v>1465</v>
      </c>
      <c r="C768" s="600" t="s">
        <v>17</v>
      </c>
      <c r="D768" s="602" t="s">
        <v>4293</v>
      </c>
      <c r="E768" s="602">
        <v>32.5</v>
      </c>
      <c r="F768" s="604"/>
    </row>
    <row r="769" spans="1:6" ht="23.1" customHeight="1" x14ac:dyDescent="0.45">
      <c r="A769" s="600">
        <v>508040204500000</v>
      </c>
      <c r="B769" s="601" t="s">
        <v>1466</v>
      </c>
      <c r="C769" s="600" t="s">
        <v>17</v>
      </c>
      <c r="D769" s="602" t="s">
        <v>4069</v>
      </c>
      <c r="E769" s="602">
        <v>51</v>
      </c>
      <c r="F769" s="604"/>
    </row>
    <row r="770" spans="1:6" ht="23.1" customHeight="1" x14ac:dyDescent="0.45">
      <c r="A770" s="600">
        <v>508040204600000</v>
      </c>
      <c r="B770" s="601" t="s">
        <v>1467</v>
      </c>
      <c r="C770" s="600" t="s">
        <v>17</v>
      </c>
      <c r="D770" s="602" t="s">
        <v>4294</v>
      </c>
      <c r="E770" s="602">
        <v>69.5</v>
      </c>
      <c r="F770" s="604"/>
    </row>
    <row r="771" spans="1:6" ht="23.1" customHeight="1" x14ac:dyDescent="0.45">
      <c r="A771" s="600">
        <v>508040204700000</v>
      </c>
      <c r="B771" s="601" t="s">
        <v>1468</v>
      </c>
      <c r="C771" s="600" t="s">
        <v>17</v>
      </c>
      <c r="D771" s="602" t="s">
        <v>4295</v>
      </c>
      <c r="E771" s="602">
        <v>98.5</v>
      </c>
      <c r="F771" s="604"/>
    </row>
    <row r="772" spans="1:6" ht="23.1" customHeight="1" x14ac:dyDescent="0.45">
      <c r="A772" s="600">
        <v>508040204800000</v>
      </c>
      <c r="B772" s="601" t="s">
        <v>1469</v>
      </c>
      <c r="C772" s="600" t="s">
        <v>17</v>
      </c>
      <c r="D772" s="602" t="s">
        <v>4296</v>
      </c>
      <c r="E772" s="602">
        <v>145</v>
      </c>
      <c r="F772" s="604"/>
    </row>
    <row r="773" spans="1:6" ht="23.1" customHeight="1" x14ac:dyDescent="0.45">
      <c r="A773" s="600">
        <v>508040204900000</v>
      </c>
      <c r="B773" s="601" t="s">
        <v>1470</v>
      </c>
      <c r="C773" s="600" t="s">
        <v>17</v>
      </c>
      <c r="D773" s="602" t="s">
        <v>4297</v>
      </c>
      <c r="E773" s="602">
        <v>187</v>
      </c>
      <c r="F773" s="604"/>
    </row>
    <row r="774" spans="1:6" ht="23.1" customHeight="1" x14ac:dyDescent="0.45">
      <c r="A774" s="600">
        <v>508040205000000</v>
      </c>
      <c r="B774" s="601" t="s">
        <v>1471</v>
      </c>
      <c r="C774" s="600" t="s">
        <v>17</v>
      </c>
      <c r="D774" s="602" t="s">
        <v>4298</v>
      </c>
      <c r="E774" s="602">
        <v>235.5</v>
      </c>
      <c r="F774" s="604"/>
    </row>
    <row r="775" spans="1:6" ht="23.1" customHeight="1" x14ac:dyDescent="0.45">
      <c r="A775" s="600">
        <v>508040205100000</v>
      </c>
      <c r="B775" s="601" t="s">
        <v>1472</v>
      </c>
      <c r="C775" s="600" t="s">
        <v>17</v>
      </c>
      <c r="D775" s="602" t="s">
        <v>4299</v>
      </c>
      <c r="E775" s="602">
        <v>309</v>
      </c>
      <c r="F775" s="604"/>
    </row>
    <row r="776" spans="1:6" ht="23.1" customHeight="1" x14ac:dyDescent="0.45">
      <c r="A776" s="600">
        <v>508040205200000</v>
      </c>
      <c r="B776" s="601" t="s">
        <v>1473</v>
      </c>
      <c r="C776" s="600" t="s">
        <v>17</v>
      </c>
      <c r="D776" s="602" t="s">
        <v>4300</v>
      </c>
      <c r="E776" s="602">
        <v>384.5</v>
      </c>
      <c r="F776" s="604"/>
    </row>
    <row r="777" spans="1:6" ht="23.1" customHeight="1" x14ac:dyDescent="0.45">
      <c r="A777" s="600">
        <v>508040205300000</v>
      </c>
      <c r="B777" s="601" t="s">
        <v>1474</v>
      </c>
      <c r="C777" s="600" t="s">
        <v>17</v>
      </c>
      <c r="D777" s="602" t="s">
        <v>4001</v>
      </c>
      <c r="E777" s="602">
        <v>477</v>
      </c>
      <c r="F777" s="604"/>
    </row>
    <row r="778" spans="1:6" ht="23.1" customHeight="1" x14ac:dyDescent="0.45">
      <c r="A778" s="600">
        <v>508040205400000</v>
      </c>
      <c r="B778" s="601" t="s">
        <v>1475</v>
      </c>
      <c r="C778" s="600" t="s">
        <v>17</v>
      </c>
      <c r="D778" s="602" t="s">
        <v>4301</v>
      </c>
      <c r="E778" s="602">
        <v>599</v>
      </c>
      <c r="F778" s="604"/>
    </row>
    <row r="779" spans="1:6" ht="23.1" customHeight="1" x14ac:dyDescent="0.45">
      <c r="A779" s="600">
        <v>508040205500000</v>
      </c>
      <c r="B779" s="601" t="s">
        <v>1476</v>
      </c>
      <c r="C779" s="600" t="s">
        <v>17</v>
      </c>
      <c r="D779" s="602" t="s">
        <v>4302</v>
      </c>
      <c r="E779" s="602">
        <v>747.5</v>
      </c>
      <c r="F779" s="604"/>
    </row>
    <row r="780" spans="1:6" ht="23.1" customHeight="1" x14ac:dyDescent="0.45">
      <c r="A780" s="600">
        <v>508040205600000</v>
      </c>
      <c r="B780" s="601" t="s">
        <v>1477</v>
      </c>
      <c r="C780" s="600" t="s">
        <v>17</v>
      </c>
      <c r="D780" s="602" t="s">
        <v>4303</v>
      </c>
      <c r="E780" s="602">
        <v>932</v>
      </c>
      <c r="F780" s="604"/>
    </row>
    <row r="781" spans="1:6" ht="23.1" customHeight="1" x14ac:dyDescent="0.45">
      <c r="A781" s="600">
        <v>508040205700000</v>
      </c>
      <c r="B781" s="601" t="s">
        <v>1450</v>
      </c>
      <c r="C781" s="600" t="s">
        <v>17</v>
      </c>
      <c r="D781" s="602" t="s">
        <v>4304</v>
      </c>
      <c r="E781" s="622">
        <v>1188</v>
      </c>
      <c r="F781" s="604"/>
    </row>
    <row r="782" spans="1:6" ht="23.1" customHeight="1" x14ac:dyDescent="0.45">
      <c r="A782" s="600">
        <v>508040205800000</v>
      </c>
      <c r="B782" s="601" t="s">
        <v>1451</v>
      </c>
      <c r="C782" s="600" t="s">
        <v>17</v>
      </c>
      <c r="D782" s="602" t="s">
        <v>4305</v>
      </c>
      <c r="E782" s="622">
        <v>1501.5</v>
      </c>
      <c r="F782" s="604"/>
    </row>
    <row r="783" spans="1:6" ht="23.1" customHeight="1" x14ac:dyDescent="0.45">
      <c r="A783" s="600">
        <v>508040205900000</v>
      </c>
      <c r="B783" s="601" t="s">
        <v>1452</v>
      </c>
      <c r="C783" s="600" t="s">
        <v>17</v>
      </c>
      <c r="D783" s="602" t="s">
        <v>4306</v>
      </c>
      <c r="E783" s="622">
        <v>1903</v>
      </c>
      <c r="F783" s="604"/>
    </row>
    <row r="784" spans="1:6" ht="23.1" customHeight="1" x14ac:dyDescent="0.45">
      <c r="A784" s="600">
        <v>508040206000000</v>
      </c>
      <c r="B784" s="601" t="s">
        <v>1453</v>
      </c>
      <c r="C784" s="600" t="s">
        <v>17</v>
      </c>
      <c r="D784" s="602" t="s">
        <v>4307</v>
      </c>
      <c r="E784" s="622">
        <v>2424</v>
      </c>
      <c r="F784" s="604"/>
    </row>
    <row r="785" spans="1:6" ht="23.1" customHeight="1" x14ac:dyDescent="0.45">
      <c r="A785" s="600">
        <v>508040206100000</v>
      </c>
      <c r="B785" s="601" t="s">
        <v>1454</v>
      </c>
      <c r="C785" s="600" t="s">
        <v>17</v>
      </c>
      <c r="D785" s="602" t="s">
        <v>4308</v>
      </c>
      <c r="E785" s="622">
        <v>2990</v>
      </c>
      <c r="F785" s="604"/>
    </row>
    <row r="786" spans="1:6" ht="23.1" customHeight="1" x14ac:dyDescent="0.45">
      <c r="A786" s="600">
        <v>508040206200000</v>
      </c>
      <c r="B786" s="601" t="s">
        <v>1455</v>
      </c>
      <c r="C786" s="600" t="s">
        <v>17</v>
      </c>
      <c r="D786" s="602" t="s">
        <v>4309</v>
      </c>
      <c r="E786" s="622">
        <v>3748</v>
      </c>
      <c r="F786" s="604"/>
    </row>
    <row r="787" spans="1:6" ht="23.1" customHeight="1" x14ac:dyDescent="0.45">
      <c r="A787" s="600">
        <v>508040206300000</v>
      </c>
      <c r="B787" s="601" t="s">
        <v>1456</v>
      </c>
      <c r="C787" s="600" t="s">
        <v>17</v>
      </c>
      <c r="D787" s="602" t="s">
        <v>4310</v>
      </c>
      <c r="E787" s="622">
        <v>4749</v>
      </c>
      <c r="F787" s="604"/>
    </row>
    <row r="788" spans="1:6" ht="23.1" customHeight="1" x14ac:dyDescent="0.45">
      <c r="A788" s="600">
        <v>508040206400000</v>
      </c>
      <c r="B788" s="601" t="s">
        <v>1457</v>
      </c>
      <c r="C788" s="600" t="s">
        <v>17</v>
      </c>
      <c r="D788" s="602" t="s">
        <v>4311</v>
      </c>
      <c r="E788" s="622">
        <v>6045.5</v>
      </c>
      <c r="F788" s="604"/>
    </row>
    <row r="789" spans="1:6" ht="23.1" customHeight="1" x14ac:dyDescent="0.45">
      <c r="A789" s="600">
        <v>508040206500000</v>
      </c>
      <c r="B789" s="601" t="s">
        <v>1458</v>
      </c>
      <c r="C789" s="600" t="s">
        <v>17</v>
      </c>
      <c r="D789" s="602" t="s">
        <v>4312</v>
      </c>
      <c r="E789" s="622">
        <v>7657</v>
      </c>
      <c r="F789" s="604"/>
    </row>
    <row r="790" spans="1:6" ht="23.1" customHeight="1" x14ac:dyDescent="0.45">
      <c r="A790" s="600">
        <v>508040206600000</v>
      </c>
      <c r="B790" s="601" t="s">
        <v>1459</v>
      </c>
      <c r="C790" s="600" t="s">
        <v>17</v>
      </c>
      <c r="D790" s="602" t="s">
        <v>4313</v>
      </c>
      <c r="E790" s="622">
        <v>9758.5</v>
      </c>
      <c r="F790" s="604"/>
    </row>
    <row r="791" spans="1:6" ht="23.1" customHeight="1" x14ac:dyDescent="0.45">
      <c r="A791" s="600">
        <v>508040206700000</v>
      </c>
      <c r="B791" s="601" t="s">
        <v>1460</v>
      </c>
      <c r="C791" s="600" t="s">
        <v>17</v>
      </c>
      <c r="D791" s="602" t="s">
        <v>4314</v>
      </c>
      <c r="E791" s="622">
        <v>11993.5</v>
      </c>
      <c r="F791" s="604"/>
    </row>
    <row r="792" spans="1:6" ht="23.1" customHeight="1" x14ac:dyDescent="0.45">
      <c r="A792" s="600">
        <v>508040206800000</v>
      </c>
      <c r="B792" s="601" t="s">
        <v>1461</v>
      </c>
      <c r="C792" s="600" t="s">
        <v>17</v>
      </c>
      <c r="D792" s="602" t="s">
        <v>4315</v>
      </c>
      <c r="E792" s="622">
        <v>17273.5</v>
      </c>
      <c r="F792" s="604"/>
    </row>
    <row r="793" spans="1:6" ht="23.1" customHeight="1" x14ac:dyDescent="0.45">
      <c r="A793" s="600">
        <v>508040206900000</v>
      </c>
      <c r="B793" s="601" t="s">
        <v>1462</v>
      </c>
      <c r="C793" s="600" t="s">
        <v>17</v>
      </c>
      <c r="D793" s="602" t="s">
        <v>4316</v>
      </c>
      <c r="E793" s="622">
        <v>23667.5</v>
      </c>
      <c r="F793" s="604"/>
    </row>
    <row r="794" spans="1:6" ht="23.1" customHeight="1" x14ac:dyDescent="0.45">
      <c r="A794" s="600">
        <v>508040207000000</v>
      </c>
      <c r="B794" s="601" t="s">
        <v>1463</v>
      </c>
      <c r="C794" s="600" t="s">
        <v>17</v>
      </c>
      <c r="D794" s="602" t="s">
        <v>4317</v>
      </c>
      <c r="E794" s="622">
        <v>30941.5</v>
      </c>
      <c r="F794" s="604"/>
    </row>
    <row r="795" spans="1:6" ht="23.1" customHeight="1" x14ac:dyDescent="0.45">
      <c r="A795" s="599">
        <v>508040300000000</v>
      </c>
      <c r="B795" s="1111" t="s">
        <v>1478</v>
      </c>
      <c r="C795" s="1112"/>
      <c r="D795" s="1112"/>
      <c r="E795" s="1112"/>
      <c r="F795" s="1113"/>
    </row>
    <row r="796" spans="1:6" ht="23.1" customHeight="1" x14ac:dyDescent="0.45">
      <c r="A796" s="600">
        <v>508040304500000</v>
      </c>
      <c r="B796" s="601" t="s">
        <v>1479</v>
      </c>
      <c r="C796" s="600" t="s">
        <v>17</v>
      </c>
      <c r="D796" s="602" t="s">
        <v>4318</v>
      </c>
      <c r="E796" s="602">
        <v>25.5</v>
      </c>
      <c r="F796" s="604"/>
    </row>
    <row r="797" spans="1:6" ht="23.1" customHeight="1" x14ac:dyDescent="0.45">
      <c r="A797" s="600">
        <v>508040304600000</v>
      </c>
      <c r="B797" s="601" t="s">
        <v>1465</v>
      </c>
      <c r="C797" s="600" t="s">
        <v>17</v>
      </c>
      <c r="D797" s="602" t="s">
        <v>4068</v>
      </c>
      <c r="E797" s="602">
        <v>38.5</v>
      </c>
      <c r="F797" s="604"/>
    </row>
    <row r="798" spans="1:6" ht="23.1" customHeight="1" x14ac:dyDescent="0.45">
      <c r="A798" s="600">
        <v>508040304700000</v>
      </c>
      <c r="B798" s="601" t="s">
        <v>1480</v>
      </c>
      <c r="C798" s="600" t="s">
        <v>17</v>
      </c>
      <c r="D798" s="602" t="s">
        <v>3967</v>
      </c>
      <c r="E798" s="602">
        <v>59.5</v>
      </c>
      <c r="F798" s="604"/>
    </row>
    <row r="799" spans="1:6" ht="23.1" customHeight="1" x14ac:dyDescent="0.45">
      <c r="A799" s="600">
        <v>508040304800000</v>
      </c>
      <c r="B799" s="601" t="s">
        <v>1467</v>
      </c>
      <c r="C799" s="600" t="s">
        <v>17</v>
      </c>
      <c r="D799" s="602" t="s">
        <v>4319</v>
      </c>
      <c r="E799" s="602">
        <v>85</v>
      </c>
      <c r="F799" s="604"/>
    </row>
    <row r="800" spans="1:6" ht="23.1" customHeight="1" x14ac:dyDescent="0.45">
      <c r="A800" s="600">
        <v>508040304900000</v>
      </c>
      <c r="B800" s="601" t="s">
        <v>1468</v>
      </c>
      <c r="C800" s="600" t="s">
        <v>17</v>
      </c>
      <c r="D800" s="602" t="s">
        <v>4320</v>
      </c>
      <c r="E800" s="602">
        <v>120</v>
      </c>
      <c r="F800" s="604"/>
    </row>
    <row r="801" spans="1:6" ht="23.1" customHeight="1" x14ac:dyDescent="0.45">
      <c r="A801" s="600">
        <v>508040305000000</v>
      </c>
      <c r="B801" s="601" t="s">
        <v>1469</v>
      </c>
      <c r="C801" s="600" t="s">
        <v>17</v>
      </c>
      <c r="D801" s="602" t="s">
        <v>4321</v>
      </c>
      <c r="E801" s="602">
        <v>180</v>
      </c>
      <c r="F801" s="604"/>
    </row>
    <row r="802" spans="1:6" ht="23.1" customHeight="1" x14ac:dyDescent="0.45">
      <c r="A802" s="600">
        <v>508040305100000</v>
      </c>
      <c r="B802" s="601" t="s">
        <v>1470</v>
      </c>
      <c r="C802" s="600" t="s">
        <v>17</v>
      </c>
      <c r="D802" s="602" t="s">
        <v>4322</v>
      </c>
      <c r="E802" s="602">
        <v>229.5</v>
      </c>
      <c r="F802" s="604"/>
    </row>
    <row r="803" spans="1:6" ht="23.1" customHeight="1" x14ac:dyDescent="0.45">
      <c r="A803" s="600">
        <v>508040305200000</v>
      </c>
      <c r="B803" s="601" t="s">
        <v>1471</v>
      </c>
      <c r="C803" s="600" t="s">
        <v>17</v>
      </c>
      <c r="D803" s="602" t="s">
        <v>4323</v>
      </c>
      <c r="E803" s="602">
        <v>288</v>
      </c>
      <c r="F803" s="604"/>
    </row>
    <row r="804" spans="1:6" ht="23.1" customHeight="1" x14ac:dyDescent="0.45">
      <c r="A804" s="600">
        <v>508040305300000</v>
      </c>
      <c r="B804" s="601" t="s">
        <v>1472</v>
      </c>
      <c r="C804" s="600" t="s">
        <v>17</v>
      </c>
      <c r="D804" s="602" t="s">
        <v>4044</v>
      </c>
      <c r="E804" s="602">
        <v>377.5</v>
      </c>
      <c r="F804" s="604"/>
    </row>
    <row r="805" spans="1:6" ht="23.1" customHeight="1" x14ac:dyDescent="0.45">
      <c r="A805" s="600">
        <v>508040305400000</v>
      </c>
      <c r="B805" s="601" t="s">
        <v>1473</v>
      </c>
      <c r="C805" s="600" t="s">
        <v>17</v>
      </c>
      <c r="D805" s="602" t="s">
        <v>4324</v>
      </c>
      <c r="E805" s="602">
        <v>474</v>
      </c>
      <c r="F805" s="604"/>
    </row>
    <row r="806" spans="1:6" ht="23.1" customHeight="1" x14ac:dyDescent="0.45">
      <c r="A806" s="600">
        <v>508040305500000</v>
      </c>
      <c r="B806" s="601" t="s">
        <v>1474</v>
      </c>
      <c r="C806" s="600" t="s">
        <v>17</v>
      </c>
      <c r="D806" s="602" t="s">
        <v>4201</v>
      </c>
      <c r="E806" s="602">
        <v>587</v>
      </c>
      <c r="F806" s="604"/>
    </row>
    <row r="807" spans="1:6" ht="23.1" customHeight="1" x14ac:dyDescent="0.45">
      <c r="A807" s="600">
        <v>508040305600000</v>
      </c>
      <c r="B807" s="601" t="s">
        <v>1475</v>
      </c>
      <c r="C807" s="600" t="s">
        <v>17</v>
      </c>
      <c r="D807" s="602" t="s">
        <v>4325</v>
      </c>
      <c r="E807" s="602">
        <v>742</v>
      </c>
      <c r="F807" s="604"/>
    </row>
    <row r="808" spans="1:6" ht="23.1" customHeight="1" x14ac:dyDescent="0.45">
      <c r="A808" s="600">
        <v>508040305700000</v>
      </c>
      <c r="B808" s="601" t="s">
        <v>1476</v>
      </c>
      <c r="C808" s="600" t="s">
        <v>17</v>
      </c>
      <c r="D808" s="602" t="s">
        <v>4326</v>
      </c>
      <c r="E808" s="602">
        <v>915</v>
      </c>
      <c r="F808" s="604"/>
    </row>
    <row r="809" spans="1:6" ht="23.1" customHeight="1" x14ac:dyDescent="0.45">
      <c r="A809" s="600">
        <v>508040305800000</v>
      </c>
      <c r="B809" s="601" t="s">
        <v>1477</v>
      </c>
      <c r="C809" s="600" t="s">
        <v>17</v>
      </c>
      <c r="D809" s="602" t="s">
        <v>4327</v>
      </c>
      <c r="E809" s="622">
        <v>1155.5</v>
      </c>
      <c r="F809" s="604"/>
    </row>
    <row r="810" spans="1:6" ht="23.1" customHeight="1" x14ac:dyDescent="0.45">
      <c r="A810" s="600">
        <v>508040305900000</v>
      </c>
      <c r="B810" s="601" t="s">
        <v>1450</v>
      </c>
      <c r="C810" s="600" t="s">
        <v>17</v>
      </c>
      <c r="D810" s="602" t="s">
        <v>4328</v>
      </c>
      <c r="E810" s="622">
        <v>1451.5</v>
      </c>
      <c r="F810" s="604"/>
    </row>
    <row r="811" spans="1:6" ht="23.1" customHeight="1" x14ac:dyDescent="0.45">
      <c r="A811" s="600">
        <v>508040306000000</v>
      </c>
      <c r="B811" s="601" t="s">
        <v>1451</v>
      </c>
      <c r="C811" s="600" t="s">
        <v>17</v>
      </c>
      <c r="D811" s="602" t="s">
        <v>4329</v>
      </c>
      <c r="E811" s="622">
        <v>1843</v>
      </c>
      <c r="F811" s="604"/>
    </row>
    <row r="812" spans="1:6" ht="23.1" customHeight="1" x14ac:dyDescent="0.45">
      <c r="A812" s="600">
        <v>508040306100000</v>
      </c>
      <c r="B812" s="601" t="s">
        <v>1452</v>
      </c>
      <c r="C812" s="600" t="s">
        <v>17</v>
      </c>
      <c r="D812" s="602" t="s">
        <v>4330</v>
      </c>
      <c r="E812" s="622">
        <v>2349.5</v>
      </c>
      <c r="F812" s="604"/>
    </row>
    <row r="813" spans="1:6" ht="23.1" customHeight="1" x14ac:dyDescent="0.45">
      <c r="A813" s="600">
        <v>508040306200000</v>
      </c>
      <c r="B813" s="601" t="s">
        <v>1453</v>
      </c>
      <c r="C813" s="600" t="s">
        <v>17</v>
      </c>
      <c r="D813" s="602" t="s">
        <v>4331</v>
      </c>
      <c r="E813" s="622">
        <v>3000</v>
      </c>
      <c r="F813" s="604"/>
    </row>
    <row r="814" spans="1:6" ht="23.1" customHeight="1" x14ac:dyDescent="0.45">
      <c r="A814" s="600">
        <v>508040306300000</v>
      </c>
      <c r="B814" s="601" t="s">
        <v>1454</v>
      </c>
      <c r="C814" s="600" t="s">
        <v>17</v>
      </c>
      <c r="D814" s="602" t="s">
        <v>4332</v>
      </c>
      <c r="E814" s="622">
        <v>3693.5</v>
      </c>
      <c r="F814" s="604"/>
    </row>
    <row r="815" spans="1:6" ht="23.1" customHeight="1" x14ac:dyDescent="0.45">
      <c r="A815" s="600">
        <v>508040306400000</v>
      </c>
      <c r="B815" s="601" t="s">
        <v>1455</v>
      </c>
      <c r="C815" s="600" t="s">
        <v>17</v>
      </c>
      <c r="D815" s="602" t="s">
        <v>4333</v>
      </c>
      <c r="E815" s="622">
        <v>4622</v>
      </c>
      <c r="F815" s="604"/>
    </row>
    <row r="816" spans="1:6" ht="23.1" customHeight="1" x14ac:dyDescent="0.45">
      <c r="A816" s="600">
        <v>508040306500000</v>
      </c>
      <c r="B816" s="601" t="s">
        <v>1456</v>
      </c>
      <c r="C816" s="600" t="s">
        <v>17</v>
      </c>
      <c r="D816" s="602" t="s">
        <v>4334</v>
      </c>
      <c r="E816" s="622">
        <v>5839</v>
      </c>
      <c r="F816" s="604"/>
    </row>
    <row r="817" spans="1:6" ht="23.1" customHeight="1" x14ac:dyDescent="0.45">
      <c r="A817" s="600">
        <v>508040306600000</v>
      </c>
      <c r="B817" s="601" t="s">
        <v>1457</v>
      </c>
      <c r="C817" s="600" t="s">
        <v>17</v>
      </c>
      <c r="D817" s="602" t="s">
        <v>4335</v>
      </c>
      <c r="E817" s="622">
        <v>7446</v>
      </c>
      <c r="F817" s="604"/>
    </row>
    <row r="818" spans="1:6" ht="23.1" customHeight="1" x14ac:dyDescent="0.45">
      <c r="A818" s="600">
        <v>508040306700000</v>
      </c>
      <c r="B818" s="601" t="s">
        <v>1458</v>
      </c>
      <c r="C818" s="600" t="s">
        <v>17</v>
      </c>
      <c r="D818" s="602" t="s">
        <v>4336</v>
      </c>
      <c r="E818" s="622">
        <v>9437.5</v>
      </c>
      <c r="F818" s="604"/>
    </row>
    <row r="819" spans="1:6" ht="23.1" customHeight="1" x14ac:dyDescent="0.45">
      <c r="A819" s="600">
        <v>508040306800000</v>
      </c>
      <c r="B819" s="601" t="s">
        <v>1459</v>
      </c>
      <c r="C819" s="600" t="s">
        <v>17</v>
      </c>
      <c r="D819" s="602" t="s">
        <v>4337</v>
      </c>
      <c r="E819" s="622">
        <v>11985.5</v>
      </c>
      <c r="F819" s="604"/>
    </row>
    <row r="820" spans="1:6" ht="23.1" customHeight="1" x14ac:dyDescent="0.45">
      <c r="A820" s="600">
        <v>508040306900000</v>
      </c>
      <c r="B820" s="601" t="s">
        <v>1460</v>
      </c>
      <c r="C820" s="600" t="s">
        <v>17</v>
      </c>
      <c r="D820" s="602" t="s">
        <v>4338</v>
      </c>
      <c r="E820" s="622">
        <v>14807.5</v>
      </c>
      <c r="F820" s="604"/>
    </row>
    <row r="821" spans="1:6" ht="23.1" customHeight="1" x14ac:dyDescent="0.45">
      <c r="A821" s="600">
        <v>508040307000000</v>
      </c>
      <c r="B821" s="601" t="s">
        <v>1461</v>
      </c>
      <c r="C821" s="600" t="s">
        <v>17</v>
      </c>
      <c r="D821" s="602" t="s">
        <v>4339</v>
      </c>
      <c r="E821" s="622">
        <v>21312.5</v>
      </c>
      <c r="F821" s="604"/>
    </row>
    <row r="822" spans="1:6" ht="23.1" customHeight="1" x14ac:dyDescent="0.45">
      <c r="A822" s="599">
        <v>508040400000000</v>
      </c>
      <c r="B822" s="1111" t="s">
        <v>1481</v>
      </c>
      <c r="C822" s="1112"/>
      <c r="D822" s="1112"/>
      <c r="E822" s="1112"/>
      <c r="F822" s="1113"/>
    </row>
    <row r="823" spans="1:6" ht="23.1" customHeight="1" x14ac:dyDescent="0.45">
      <c r="A823" s="600">
        <v>508040404500000</v>
      </c>
      <c r="B823" s="601" t="s">
        <v>1479</v>
      </c>
      <c r="C823" s="600" t="s">
        <v>17</v>
      </c>
      <c r="D823" s="602" t="s">
        <v>4340</v>
      </c>
      <c r="E823" s="602">
        <v>30.5</v>
      </c>
      <c r="F823" s="604"/>
    </row>
    <row r="824" spans="1:6" ht="23.1" customHeight="1" x14ac:dyDescent="0.45">
      <c r="A824" s="600">
        <v>508040404600000</v>
      </c>
      <c r="B824" s="601" t="s">
        <v>1465</v>
      </c>
      <c r="C824" s="600" t="s">
        <v>17</v>
      </c>
      <c r="D824" s="602" t="s">
        <v>4341</v>
      </c>
      <c r="E824" s="602">
        <v>47</v>
      </c>
      <c r="F824" s="604"/>
    </row>
    <row r="825" spans="1:6" ht="23.1" customHeight="1" x14ac:dyDescent="0.45">
      <c r="A825" s="600">
        <v>508040404700000</v>
      </c>
      <c r="B825" s="601" t="s">
        <v>1480</v>
      </c>
      <c r="C825" s="600" t="s">
        <v>17</v>
      </c>
      <c r="D825" s="602" t="s">
        <v>4342</v>
      </c>
      <c r="E825" s="602">
        <v>74</v>
      </c>
      <c r="F825" s="604"/>
    </row>
    <row r="826" spans="1:6" ht="23.1" customHeight="1" x14ac:dyDescent="0.45">
      <c r="A826" s="600">
        <v>508040404800000</v>
      </c>
      <c r="B826" s="601" t="s">
        <v>1467</v>
      </c>
      <c r="C826" s="600" t="s">
        <v>17</v>
      </c>
      <c r="D826" s="602" t="s">
        <v>4343</v>
      </c>
      <c r="E826" s="602">
        <v>104.5</v>
      </c>
      <c r="F826" s="604"/>
    </row>
    <row r="827" spans="1:6" ht="23.1" customHeight="1" x14ac:dyDescent="0.45">
      <c r="A827" s="600">
        <v>508040404900000</v>
      </c>
      <c r="B827" s="601" t="s">
        <v>1468</v>
      </c>
      <c r="C827" s="600" t="s">
        <v>17</v>
      </c>
      <c r="D827" s="602" t="s">
        <v>4344</v>
      </c>
      <c r="E827" s="602">
        <v>147.5</v>
      </c>
      <c r="F827" s="604"/>
    </row>
    <row r="828" spans="1:6" ht="23.1" customHeight="1" x14ac:dyDescent="0.45">
      <c r="A828" s="600">
        <v>508040405000000</v>
      </c>
      <c r="B828" s="601" t="s">
        <v>1469</v>
      </c>
      <c r="C828" s="600" t="s">
        <v>17</v>
      </c>
      <c r="D828" s="602" t="s">
        <v>4345</v>
      </c>
      <c r="E828" s="602">
        <v>219.5</v>
      </c>
      <c r="F828" s="604"/>
    </row>
    <row r="829" spans="1:6" ht="23.1" customHeight="1" x14ac:dyDescent="0.45">
      <c r="A829" s="600">
        <v>508040405100000</v>
      </c>
      <c r="B829" s="601" t="s">
        <v>1470</v>
      </c>
      <c r="C829" s="600" t="s">
        <v>17</v>
      </c>
      <c r="D829" s="602" t="s">
        <v>4346</v>
      </c>
      <c r="E829" s="602">
        <v>279.5</v>
      </c>
      <c r="F829" s="604"/>
    </row>
    <row r="830" spans="1:6" ht="23.1" customHeight="1" x14ac:dyDescent="0.45">
      <c r="A830" s="600">
        <v>508040405200000</v>
      </c>
      <c r="B830" s="601" t="s">
        <v>1471</v>
      </c>
      <c r="C830" s="600" t="s">
        <v>17</v>
      </c>
      <c r="D830" s="602" t="s">
        <v>4347</v>
      </c>
      <c r="E830" s="602">
        <v>351.5</v>
      </c>
      <c r="F830" s="604"/>
    </row>
    <row r="831" spans="1:6" ht="23.1" customHeight="1" x14ac:dyDescent="0.45">
      <c r="A831" s="600">
        <v>508040405300000</v>
      </c>
      <c r="B831" s="601" t="s">
        <v>1472</v>
      </c>
      <c r="C831" s="600" t="s">
        <v>17</v>
      </c>
      <c r="D831" s="602" t="s">
        <v>4348</v>
      </c>
      <c r="E831" s="602">
        <v>458.5</v>
      </c>
      <c r="F831" s="604"/>
    </row>
    <row r="832" spans="1:6" ht="23.1" customHeight="1" x14ac:dyDescent="0.45">
      <c r="A832" s="600">
        <v>508040405400000</v>
      </c>
      <c r="B832" s="601" t="s">
        <v>1473</v>
      </c>
      <c r="C832" s="600" t="s">
        <v>17</v>
      </c>
      <c r="D832" s="602" t="s">
        <v>4349</v>
      </c>
      <c r="E832" s="602">
        <v>579.5</v>
      </c>
      <c r="F832" s="604"/>
    </row>
    <row r="833" spans="1:6" ht="23.1" customHeight="1" x14ac:dyDescent="0.45">
      <c r="A833" s="600">
        <v>508040405500000</v>
      </c>
      <c r="B833" s="601" t="s">
        <v>1474</v>
      </c>
      <c r="C833" s="600" t="s">
        <v>17</v>
      </c>
      <c r="D833" s="602" t="s">
        <v>3978</v>
      </c>
      <c r="E833" s="602">
        <v>715.5</v>
      </c>
      <c r="F833" s="604"/>
    </row>
    <row r="834" spans="1:6" ht="23.1" customHeight="1" x14ac:dyDescent="0.45">
      <c r="A834" s="600">
        <v>508040405600000</v>
      </c>
      <c r="B834" s="601" t="s">
        <v>1475</v>
      </c>
      <c r="C834" s="600" t="s">
        <v>17</v>
      </c>
      <c r="D834" s="602" t="s">
        <v>4350</v>
      </c>
      <c r="E834" s="602">
        <v>907.5</v>
      </c>
      <c r="F834" s="604"/>
    </row>
    <row r="835" spans="1:6" ht="23.1" customHeight="1" x14ac:dyDescent="0.45">
      <c r="A835" s="600">
        <v>508040405700000</v>
      </c>
      <c r="B835" s="601" t="s">
        <v>1476</v>
      </c>
      <c r="C835" s="600" t="s">
        <v>17</v>
      </c>
      <c r="D835" s="602" t="s">
        <v>4351</v>
      </c>
      <c r="E835" s="622">
        <v>1120</v>
      </c>
      <c r="F835" s="604"/>
    </row>
    <row r="836" spans="1:6" ht="23.1" customHeight="1" x14ac:dyDescent="0.45">
      <c r="A836" s="600">
        <v>508040405800000</v>
      </c>
      <c r="B836" s="601" t="s">
        <v>1477</v>
      </c>
      <c r="C836" s="600" t="s">
        <v>17</v>
      </c>
      <c r="D836" s="602" t="s">
        <v>4352</v>
      </c>
      <c r="E836" s="622">
        <v>1406.5</v>
      </c>
      <c r="F836" s="604"/>
    </row>
    <row r="837" spans="1:6" ht="23.1" customHeight="1" x14ac:dyDescent="0.45">
      <c r="A837" s="600">
        <v>508040405900000</v>
      </c>
      <c r="B837" s="601" t="s">
        <v>1450</v>
      </c>
      <c r="C837" s="600" t="s">
        <v>17</v>
      </c>
      <c r="D837" s="602" t="s">
        <v>4353</v>
      </c>
      <c r="E837" s="622">
        <v>1781</v>
      </c>
      <c r="F837" s="604"/>
    </row>
    <row r="838" spans="1:6" ht="23.1" customHeight="1" x14ac:dyDescent="0.45">
      <c r="A838" s="600">
        <v>508040406000000</v>
      </c>
      <c r="B838" s="601" t="s">
        <v>1451</v>
      </c>
      <c r="C838" s="600" t="s">
        <v>17</v>
      </c>
      <c r="D838" s="602" t="s">
        <v>4354</v>
      </c>
      <c r="E838" s="622">
        <v>2267.5</v>
      </c>
      <c r="F838" s="604"/>
    </row>
    <row r="839" spans="1:6" ht="23.1" customHeight="1" x14ac:dyDescent="0.45">
      <c r="A839" s="600">
        <v>508040406100000</v>
      </c>
      <c r="B839" s="601" t="s">
        <v>1452</v>
      </c>
      <c r="C839" s="600" t="s">
        <v>17</v>
      </c>
      <c r="D839" s="602" t="s">
        <v>4355</v>
      </c>
      <c r="E839" s="622">
        <v>2865.5</v>
      </c>
      <c r="F839" s="604"/>
    </row>
    <row r="840" spans="1:6" ht="23.1" customHeight="1" x14ac:dyDescent="0.45">
      <c r="A840" s="600">
        <v>508040406200000</v>
      </c>
      <c r="B840" s="601" t="s">
        <v>1453</v>
      </c>
      <c r="C840" s="600" t="s">
        <v>17</v>
      </c>
      <c r="D840" s="602" t="s">
        <v>4356</v>
      </c>
      <c r="E840" s="622">
        <v>3657.5</v>
      </c>
      <c r="F840" s="604"/>
    </row>
    <row r="841" spans="1:6" ht="23.1" customHeight="1" x14ac:dyDescent="0.45">
      <c r="A841" s="600">
        <v>508040406300000</v>
      </c>
      <c r="B841" s="601" t="s">
        <v>1454</v>
      </c>
      <c r="C841" s="600" t="s">
        <v>17</v>
      </c>
      <c r="D841" s="602" t="s">
        <v>4357</v>
      </c>
      <c r="E841" s="622">
        <v>4518.5</v>
      </c>
      <c r="F841" s="604"/>
    </row>
    <row r="842" spans="1:6" ht="23.1" customHeight="1" x14ac:dyDescent="0.45">
      <c r="A842" s="600">
        <v>508040406400000</v>
      </c>
      <c r="B842" s="601" t="s">
        <v>1455</v>
      </c>
      <c r="C842" s="600" t="s">
        <v>17</v>
      </c>
      <c r="D842" s="602" t="s">
        <v>4358</v>
      </c>
      <c r="E842" s="622">
        <v>5661</v>
      </c>
      <c r="F842" s="604"/>
    </row>
    <row r="843" spans="1:6" ht="23.1" customHeight="1" x14ac:dyDescent="0.45">
      <c r="A843" s="600">
        <v>508040406500000</v>
      </c>
      <c r="B843" s="601" t="s">
        <v>1456</v>
      </c>
      <c r="C843" s="600" t="s">
        <v>17</v>
      </c>
      <c r="D843" s="602" t="s">
        <v>4359</v>
      </c>
      <c r="E843" s="622">
        <v>7169.5</v>
      </c>
      <c r="F843" s="604"/>
    </row>
    <row r="844" spans="1:6" ht="23.1" customHeight="1" x14ac:dyDescent="0.45">
      <c r="A844" s="600">
        <v>508040406600000</v>
      </c>
      <c r="B844" s="601" t="s">
        <v>1457</v>
      </c>
      <c r="C844" s="600" t="s">
        <v>17</v>
      </c>
      <c r="D844" s="602" t="s">
        <v>4360</v>
      </c>
      <c r="E844" s="622">
        <v>9111.5</v>
      </c>
      <c r="F844" s="604"/>
    </row>
    <row r="845" spans="1:6" ht="23.1" customHeight="1" x14ac:dyDescent="0.45">
      <c r="A845" s="600">
        <v>508040406700000</v>
      </c>
      <c r="B845" s="601" t="s">
        <v>1458</v>
      </c>
      <c r="C845" s="600" t="s">
        <v>17</v>
      </c>
      <c r="D845" s="602" t="s">
        <v>4361</v>
      </c>
      <c r="E845" s="622">
        <v>11553.5</v>
      </c>
      <c r="F845" s="604"/>
    </row>
    <row r="846" spans="1:6" ht="23.1" customHeight="1" x14ac:dyDescent="0.45">
      <c r="A846" s="600">
        <v>508040406800000</v>
      </c>
      <c r="B846" s="601" t="s">
        <v>1459</v>
      </c>
      <c r="C846" s="600" t="s">
        <v>17</v>
      </c>
      <c r="D846" s="602" t="s">
        <v>4362</v>
      </c>
      <c r="E846" s="622">
        <v>14668</v>
      </c>
      <c r="F846" s="604"/>
    </row>
    <row r="847" spans="1:6" ht="23.1" customHeight="1" x14ac:dyDescent="0.45">
      <c r="A847" s="600">
        <v>508040406900000</v>
      </c>
      <c r="B847" s="601" t="s">
        <v>1460</v>
      </c>
      <c r="C847" s="600" t="s">
        <v>17</v>
      </c>
      <c r="D847" s="602" t="s">
        <v>4363</v>
      </c>
      <c r="E847" s="622">
        <v>18128.5</v>
      </c>
      <c r="F847" s="604"/>
    </row>
    <row r="848" spans="1:6" ht="23.1" customHeight="1" x14ac:dyDescent="0.45">
      <c r="A848" s="599">
        <v>508040500000000</v>
      </c>
      <c r="B848" s="1111" t="s">
        <v>1482</v>
      </c>
      <c r="C848" s="1112"/>
      <c r="D848" s="1112"/>
      <c r="E848" s="1112"/>
      <c r="F848" s="1113"/>
    </row>
    <row r="849" spans="1:6" ht="23.1" customHeight="1" x14ac:dyDescent="0.45">
      <c r="A849" s="600">
        <v>508040504400000</v>
      </c>
      <c r="B849" s="601" t="s">
        <v>1479</v>
      </c>
      <c r="C849" s="600" t="s">
        <v>17</v>
      </c>
      <c r="D849" s="602" t="s">
        <v>4364</v>
      </c>
      <c r="E849" s="602">
        <v>37.5</v>
      </c>
      <c r="F849" s="604"/>
    </row>
    <row r="850" spans="1:6" ht="23.1" customHeight="1" x14ac:dyDescent="0.45">
      <c r="A850" s="600">
        <v>508040504500000</v>
      </c>
      <c r="B850" s="601" t="s">
        <v>1465</v>
      </c>
      <c r="C850" s="600" t="s">
        <v>17</v>
      </c>
      <c r="D850" s="602" t="s">
        <v>5561</v>
      </c>
      <c r="E850" s="602">
        <v>57.5</v>
      </c>
      <c r="F850" s="604"/>
    </row>
    <row r="851" spans="1:6" ht="23.1" customHeight="1" x14ac:dyDescent="0.45">
      <c r="A851" s="600">
        <v>508040504600000</v>
      </c>
      <c r="B851" s="601" t="s">
        <v>1480</v>
      </c>
      <c r="C851" s="600" t="s">
        <v>17</v>
      </c>
      <c r="D851" s="602" t="s">
        <v>4365</v>
      </c>
      <c r="E851" s="602">
        <v>90</v>
      </c>
      <c r="F851" s="604"/>
    </row>
    <row r="852" spans="1:6" ht="23.1" customHeight="1" x14ac:dyDescent="0.45">
      <c r="A852" s="600">
        <v>508040504700000</v>
      </c>
      <c r="B852" s="601" t="s">
        <v>1467</v>
      </c>
      <c r="C852" s="600" t="s">
        <v>17</v>
      </c>
      <c r="D852" s="602" t="s">
        <v>4366</v>
      </c>
      <c r="E852" s="602">
        <v>127.5</v>
      </c>
      <c r="F852" s="604"/>
    </row>
    <row r="853" spans="1:6" ht="23.1" customHeight="1" x14ac:dyDescent="0.45">
      <c r="A853" s="600">
        <v>508040504800000</v>
      </c>
      <c r="B853" s="601" t="s">
        <v>1468</v>
      </c>
      <c r="C853" s="600" t="s">
        <v>17</v>
      </c>
      <c r="D853" s="602" t="s">
        <v>4367</v>
      </c>
      <c r="E853" s="602">
        <v>179.5</v>
      </c>
      <c r="F853" s="604"/>
    </row>
    <row r="854" spans="1:6" ht="23.1" customHeight="1" x14ac:dyDescent="0.45">
      <c r="A854" s="600">
        <v>508040504900000</v>
      </c>
      <c r="B854" s="601" t="s">
        <v>1469</v>
      </c>
      <c r="C854" s="600" t="s">
        <v>17</v>
      </c>
      <c r="D854" s="602" t="s">
        <v>4368</v>
      </c>
      <c r="E854" s="602">
        <v>265.5</v>
      </c>
      <c r="F854" s="604"/>
    </row>
    <row r="855" spans="1:6" ht="23.1" customHeight="1" x14ac:dyDescent="0.45">
      <c r="A855" s="600">
        <v>508040505000000</v>
      </c>
      <c r="B855" s="601" t="s">
        <v>1470</v>
      </c>
      <c r="C855" s="600" t="s">
        <v>17</v>
      </c>
      <c r="D855" s="602" t="s">
        <v>4106</v>
      </c>
      <c r="E855" s="602">
        <v>342</v>
      </c>
      <c r="F855" s="604"/>
    </row>
    <row r="856" spans="1:6" ht="23.1" customHeight="1" x14ac:dyDescent="0.45">
      <c r="A856" s="600">
        <v>508040505100000</v>
      </c>
      <c r="B856" s="601" t="s">
        <v>1471</v>
      </c>
      <c r="C856" s="600" t="s">
        <v>17</v>
      </c>
      <c r="D856" s="602" t="s">
        <v>4369</v>
      </c>
      <c r="E856" s="602">
        <v>428</v>
      </c>
      <c r="F856" s="604"/>
    </row>
    <row r="857" spans="1:6" ht="23.1" customHeight="1" x14ac:dyDescent="0.45">
      <c r="A857" s="600">
        <v>508040505200000</v>
      </c>
      <c r="B857" s="601" t="s">
        <v>1472</v>
      </c>
      <c r="C857" s="600" t="s">
        <v>17</v>
      </c>
      <c r="D857" s="602" t="s">
        <v>4370</v>
      </c>
      <c r="E857" s="602">
        <v>559</v>
      </c>
      <c r="F857" s="604"/>
    </row>
    <row r="858" spans="1:6" ht="23.1" customHeight="1" x14ac:dyDescent="0.45">
      <c r="A858" s="600">
        <v>508040505300000</v>
      </c>
      <c r="B858" s="601" t="s">
        <v>1473</v>
      </c>
      <c r="C858" s="600" t="s">
        <v>17</v>
      </c>
      <c r="D858" s="602" t="s">
        <v>4371</v>
      </c>
      <c r="E858" s="602">
        <v>709</v>
      </c>
      <c r="F858" s="604"/>
    </row>
    <row r="859" spans="1:6" ht="23.1" customHeight="1" x14ac:dyDescent="0.45">
      <c r="A859" s="600">
        <v>508040505400000</v>
      </c>
      <c r="B859" s="601" t="s">
        <v>1474</v>
      </c>
      <c r="C859" s="600" t="s">
        <v>17</v>
      </c>
      <c r="D859" s="602" t="s">
        <v>4372</v>
      </c>
      <c r="E859" s="602">
        <v>869.5</v>
      </c>
      <c r="F859" s="604"/>
    </row>
    <row r="860" spans="1:6" ht="23.1" customHeight="1" x14ac:dyDescent="0.45">
      <c r="A860" s="600">
        <v>508040505500000</v>
      </c>
      <c r="B860" s="601" t="s">
        <v>1475</v>
      </c>
      <c r="C860" s="600" t="s">
        <v>17</v>
      </c>
      <c r="D860" s="602" t="s">
        <v>4373</v>
      </c>
      <c r="E860" s="622">
        <v>1104.5</v>
      </c>
      <c r="F860" s="604"/>
    </row>
    <row r="861" spans="1:6" ht="23.1" customHeight="1" x14ac:dyDescent="0.45">
      <c r="A861" s="600">
        <v>508040505600000</v>
      </c>
      <c r="B861" s="601" t="s">
        <v>1476</v>
      </c>
      <c r="C861" s="600" t="s">
        <v>17</v>
      </c>
      <c r="D861" s="602" t="s">
        <v>4374</v>
      </c>
      <c r="E861" s="622">
        <v>1370</v>
      </c>
      <c r="F861" s="604"/>
    </row>
    <row r="862" spans="1:6" ht="23.1" customHeight="1" x14ac:dyDescent="0.45">
      <c r="A862" s="600">
        <v>508040505700000</v>
      </c>
      <c r="B862" s="601" t="s">
        <v>1477</v>
      </c>
      <c r="C862" s="600" t="s">
        <v>17</v>
      </c>
      <c r="D862" s="602" t="s">
        <v>4375</v>
      </c>
      <c r="E862" s="622">
        <v>1716.5</v>
      </c>
      <c r="F862" s="604"/>
    </row>
    <row r="863" spans="1:6" ht="23.1" customHeight="1" x14ac:dyDescent="0.45">
      <c r="A863" s="600">
        <v>508040505800000</v>
      </c>
      <c r="B863" s="601" t="s">
        <v>1450</v>
      </c>
      <c r="C863" s="600" t="s">
        <v>17</v>
      </c>
      <c r="D863" s="602" t="s">
        <v>4376</v>
      </c>
      <c r="E863" s="622">
        <v>2175.5</v>
      </c>
      <c r="F863" s="604"/>
    </row>
    <row r="864" spans="1:6" ht="23.1" customHeight="1" x14ac:dyDescent="0.45">
      <c r="A864" s="600">
        <v>508040505900000</v>
      </c>
      <c r="B864" s="601" t="s">
        <v>1451</v>
      </c>
      <c r="C864" s="600" t="s">
        <v>17</v>
      </c>
      <c r="D864" s="602" t="s">
        <v>4377</v>
      </c>
      <c r="E864" s="622">
        <v>2758.5</v>
      </c>
      <c r="F864" s="604"/>
    </row>
    <row r="865" spans="1:6" ht="23.1" customHeight="1" x14ac:dyDescent="0.45">
      <c r="A865" s="600">
        <v>508040506000000</v>
      </c>
      <c r="B865" s="601" t="s">
        <v>1452</v>
      </c>
      <c r="C865" s="600" t="s">
        <v>17</v>
      </c>
      <c r="D865" s="602" t="s">
        <v>4378</v>
      </c>
      <c r="E865" s="622">
        <v>3498</v>
      </c>
      <c r="F865" s="604"/>
    </row>
    <row r="866" spans="1:6" ht="23.1" customHeight="1" x14ac:dyDescent="0.45">
      <c r="A866" s="600">
        <v>508040506100000</v>
      </c>
      <c r="B866" s="601" t="s">
        <v>1453</v>
      </c>
      <c r="C866" s="600" t="s">
        <v>17</v>
      </c>
      <c r="D866" s="602" t="s">
        <v>4379</v>
      </c>
      <c r="E866" s="622">
        <v>4463</v>
      </c>
      <c r="F866" s="604"/>
    </row>
    <row r="867" spans="1:6" ht="23.1" customHeight="1" x14ac:dyDescent="0.45">
      <c r="A867" s="600">
        <v>508040506200000</v>
      </c>
      <c r="B867" s="601" t="s">
        <v>1454</v>
      </c>
      <c r="C867" s="600" t="s">
        <v>17</v>
      </c>
      <c r="D867" s="602" t="s">
        <v>4380</v>
      </c>
      <c r="E867" s="622">
        <v>5507</v>
      </c>
      <c r="F867" s="604"/>
    </row>
    <row r="868" spans="1:6" ht="23.1" customHeight="1" x14ac:dyDescent="0.45">
      <c r="A868" s="600">
        <v>508040506300000</v>
      </c>
      <c r="B868" s="601" t="s">
        <v>1455</v>
      </c>
      <c r="C868" s="600" t="s">
        <v>17</v>
      </c>
      <c r="D868" s="602" t="s">
        <v>4381</v>
      </c>
      <c r="E868" s="622">
        <v>6909</v>
      </c>
      <c r="F868" s="604"/>
    </row>
    <row r="869" spans="1:6" ht="23.1" customHeight="1" x14ac:dyDescent="0.45">
      <c r="A869" s="600">
        <v>508040506400000</v>
      </c>
      <c r="B869" s="601" t="s">
        <v>1456</v>
      </c>
      <c r="C869" s="600" t="s">
        <v>17</v>
      </c>
      <c r="D869" s="602" t="s">
        <v>4382</v>
      </c>
      <c r="E869" s="622">
        <v>8733</v>
      </c>
      <c r="F869" s="604"/>
    </row>
    <row r="870" spans="1:6" ht="23.1" customHeight="1" x14ac:dyDescent="0.45">
      <c r="A870" s="600">
        <v>508040506500000</v>
      </c>
      <c r="B870" s="601" t="s">
        <v>1457</v>
      </c>
      <c r="C870" s="600" t="s">
        <v>17</v>
      </c>
      <c r="D870" s="602" t="s">
        <v>5710</v>
      </c>
      <c r="E870" s="622">
        <v>11112</v>
      </c>
      <c r="F870" s="604"/>
    </row>
    <row r="871" spans="1:6" ht="23.1" customHeight="1" x14ac:dyDescent="0.45">
      <c r="A871" s="600">
        <v>508040506600000</v>
      </c>
      <c r="B871" s="601" t="s">
        <v>1458</v>
      </c>
      <c r="C871" s="600" t="s">
        <v>17</v>
      </c>
      <c r="D871" s="602" t="s">
        <v>4383</v>
      </c>
      <c r="E871" s="622">
        <v>14095</v>
      </c>
      <c r="F871" s="604"/>
    </row>
    <row r="872" spans="1:6" ht="23.1" customHeight="1" x14ac:dyDescent="0.45">
      <c r="A872" s="599">
        <v>508040600000000</v>
      </c>
      <c r="B872" s="1111" t="s">
        <v>1483</v>
      </c>
      <c r="C872" s="1112"/>
      <c r="D872" s="1112"/>
      <c r="E872" s="1112"/>
      <c r="F872" s="1113"/>
    </row>
    <row r="873" spans="1:6" ht="23.1" customHeight="1" x14ac:dyDescent="0.45">
      <c r="A873" s="600">
        <v>508040605300000</v>
      </c>
      <c r="B873" s="601" t="s">
        <v>1479</v>
      </c>
      <c r="C873" s="600" t="s">
        <v>17</v>
      </c>
      <c r="D873" s="602" t="s">
        <v>4070</v>
      </c>
      <c r="E873" s="602">
        <v>44.5</v>
      </c>
      <c r="F873" s="604"/>
    </row>
    <row r="874" spans="1:6" ht="23.1" customHeight="1" x14ac:dyDescent="0.45">
      <c r="A874" s="600">
        <v>508040605400000</v>
      </c>
      <c r="B874" s="601" t="s">
        <v>1465</v>
      </c>
      <c r="C874" s="600" t="s">
        <v>17</v>
      </c>
      <c r="D874" s="602" t="s">
        <v>5711</v>
      </c>
      <c r="E874" s="602">
        <v>69</v>
      </c>
      <c r="F874" s="604"/>
    </row>
    <row r="875" spans="1:6" ht="23.1" customHeight="1" x14ac:dyDescent="0.45">
      <c r="A875" s="600">
        <v>508040605500000</v>
      </c>
      <c r="B875" s="601" t="s">
        <v>1480</v>
      </c>
      <c r="C875" s="600" t="s">
        <v>17</v>
      </c>
      <c r="D875" s="602" t="s">
        <v>4384</v>
      </c>
      <c r="E875" s="602">
        <v>108.5</v>
      </c>
      <c r="F875" s="604"/>
    </row>
    <row r="876" spans="1:6" ht="23.1" customHeight="1" x14ac:dyDescent="0.45">
      <c r="A876" s="600">
        <v>508040605600000</v>
      </c>
      <c r="B876" s="601" t="s">
        <v>1467</v>
      </c>
      <c r="C876" s="600" t="s">
        <v>17</v>
      </c>
      <c r="D876" s="602" t="s">
        <v>4385</v>
      </c>
      <c r="E876" s="602">
        <v>151.5</v>
      </c>
      <c r="F876" s="604"/>
    </row>
    <row r="877" spans="1:6" ht="23.1" customHeight="1" x14ac:dyDescent="0.45">
      <c r="A877" s="600">
        <v>508040605700000</v>
      </c>
      <c r="B877" s="601" t="s">
        <v>1468</v>
      </c>
      <c r="C877" s="600" t="s">
        <v>17</v>
      </c>
      <c r="D877" s="602" t="s">
        <v>4386</v>
      </c>
      <c r="E877" s="602">
        <v>216</v>
      </c>
      <c r="F877" s="604"/>
    </row>
    <row r="878" spans="1:6" ht="23.1" customHeight="1" x14ac:dyDescent="0.45">
      <c r="A878" s="600">
        <v>508040605800000</v>
      </c>
      <c r="B878" s="601" t="s">
        <v>1469</v>
      </c>
      <c r="C878" s="600" t="s">
        <v>17</v>
      </c>
      <c r="D878" s="602" t="s">
        <v>4387</v>
      </c>
      <c r="E878" s="602">
        <v>320</v>
      </c>
      <c r="F878" s="604"/>
    </row>
    <row r="879" spans="1:6" ht="23.1" customHeight="1" x14ac:dyDescent="0.45">
      <c r="A879" s="600">
        <v>508040605900000</v>
      </c>
      <c r="B879" s="601" t="s">
        <v>1470</v>
      </c>
      <c r="C879" s="600" t="s">
        <v>17</v>
      </c>
      <c r="D879" s="602" t="s">
        <v>4388</v>
      </c>
      <c r="E879" s="602">
        <v>415</v>
      </c>
      <c r="F879" s="604"/>
    </row>
    <row r="880" spans="1:6" ht="23.1" customHeight="1" x14ac:dyDescent="0.45">
      <c r="A880" s="600">
        <v>508040606000000</v>
      </c>
      <c r="B880" s="601" t="s">
        <v>1471</v>
      </c>
      <c r="C880" s="600" t="s">
        <v>17</v>
      </c>
      <c r="D880" s="602" t="s">
        <v>4389</v>
      </c>
      <c r="E880" s="602">
        <v>517.5</v>
      </c>
      <c r="F880" s="604"/>
    </row>
    <row r="881" spans="1:6" ht="23.1" customHeight="1" x14ac:dyDescent="0.45">
      <c r="A881" s="600">
        <v>508040606100000</v>
      </c>
      <c r="B881" s="601" t="s">
        <v>1472</v>
      </c>
      <c r="C881" s="600" t="s">
        <v>17</v>
      </c>
      <c r="D881" s="602" t="s">
        <v>4390</v>
      </c>
      <c r="E881" s="602">
        <v>678.5</v>
      </c>
      <c r="F881" s="604"/>
    </row>
    <row r="882" spans="1:6" ht="23.1" customHeight="1" x14ac:dyDescent="0.45">
      <c r="A882" s="600">
        <v>508040606200000</v>
      </c>
      <c r="B882" s="601" t="s">
        <v>1473</v>
      </c>
      <c r="C882" s="600" t="s">
        <v>17</v>
      </c>
      <c r="D882" s="602" t="s">
        <v>3979</v>
      </c>
      <c r="E882" s="602">
        <v>858</v>
      </c>
      <c r="F882" s="604"/>
    </row>
    <row r="883" spans="1:6" ht="23.1" customHeight="1" x14ac:dyDescent="0.45">
      <c r="A883" s="600">
        <v>508040606300000</v>
      </c>
      <c r="B883" s="601" t="s">
        <v>1474</v>
      </c>
      <c r="C883" s="600" t="s">
        <v>17</v>
      </c>
      <c r="D883" s="602" t="s">
        <v>4391</v>
      </c>
      <c r="E883" s="622">
        <v>1058</v>
      </c>
      <c r="F883" s="604"/>
    </row>
    <row r="884" spans="1:6" ht="23.1" customHeight="1" x14ac:dyDescent="0.45">
      <c r="A884" s="600">
        <v>508040606400000</v>
      </c>
      <c r="B884" s="601" t="s">
        <v>1475</v>
      </c>
      <c r="C884" s="600" t="s">
        <v>17</v>
      </c>
      <c r="D884" s="602" t="s">
        <v>4392</v>
      </c>
      <c r="E884" s="622">
        <v>1339.5</v>
      </c>
      <c r="F884" s="604"/>
    </row>
    <row r="885" spans="1:6" ht="23.1" customHeight="1" x14ac:dyDescent="0.45">
      <c r="A885" s="600">
        <v>508040606500000</v>
      </c>
      <c r="B885" s="601" t="s">
        <v>1476</v>
      </c>
      <c r="C885" s="600" t="s">
        <v>17</v>
      </c>
      <c r="D885" s="602" t="s">
        <v>4393</v>
      </c>
      <c r="E885" s="622">
        <v>1659.5</v>
      </c>
      <c r="F885" s="604"/>
    </row>
    <row r="886" spans="1:6" ht="23.1" customHeight="1" x14ac:dyDescent="0.45">
      <c r="A886" s="600">
        <v>508040606600000</v>
      </c>
      <c r="B886" s="601" t="s">
        <v>1477</v>
      </c>
      <c r="C886" s="600" t="s">
        <v>17</v>
      </c>
      <c r="D886" s="602" t="s">
        <v>4394</v>
      </c>
      <c r="E886" s="622">
        <v>2080</v>
      </c>
      <c r="F886" s="604"/>
    </row>
    <row r="887" spans="1:6" ht="23.1" customHeight="1" x14ac:dyDescent="0.45">
      <c r="A887" s="600">
        <v>508040606700000</v>
      </c>
      <c r="B887" s="601" t="s">
        <v>1450</v>
      </c>
      <c r="C887" s="600" t="s">
        <v>17</v>
      </c>
      <c r="D887" s="602" t="s">
        <v>4395</v>
      </c>
      <c r="E887" s="622">
        <v>2633</v>
      </c>
      <c r="F887" s="604"/>
    </row>
    <row r="888" spans="1:6" ht="23.1" customHeight="1" x14ac:dyDescent="0.45">
      <c r="A888" s="600">
        <v>508040606800000</v>
      </c>
      <c r="B888" s="601" t="s">
        <v>1451</v>
      </c>
      <c r="C888" s="600" t="s">
        <v>17</v>
      </c>
      <c r="D888" s="602" t="s">
        <v>4396</v>
      </c>
      <c r="E888" s="622">
        <v>3342.5</v>
      </c>
      <c r="F888" s="604"/>
    </row>
    <row r="889" spans="1:6" ht="23.1" customHeight="1" x14ac:dyDescent="0.45">
      <c r="A889" s="600">
        <v>508040606900000</v>
      </c>
      <c r="B889" s="601" t="s">
        <v>1452</v>
      </c>
      <c r="C889" s="600" t="s">
        <v>17</v>
      </c>
      <c r="D889" s="602" t="s">
        <v>4397</v>
      </c>
      <c r="E889" s="622">
        <v>4243.5</v>
      </c>
      <c r="F889" s="604"/>
    </row>
    <row r="890" spans="1:6" ht="23.1" customHeight="1" x14ac:dyDescent="0.45">
      <c r="A890" s="600">
        <v>508040607000000</v>
      </c>
      <c r="B890" s="601" t="s">
        <v>1453</v>
      </c>
      <c r="C890" s="600" t="s">
        <v>17</v>
      </c>
      <c r="D890" s="602" t="s">
        <v>4398</v>
      </c>
      <c r="E890" s="622">
        <v>5413</v>
      </c>
      <c r="F890" s="604"/>
    </row>
    <row r="891" spans="1:6" ht="23.1" customHeight="1" x14ac:dyDescent="0.45">
      <c r="A891" s="600">
        <v>508040607100000</v>
      </c>
      <c r="B891" s="601" t="s">
        <v>1454</v>
      </c>
      <c r="C891" s="600" t="s">
        <v>17</v>
      </c>
      <c r="D891" s="602" t="s">
        <v>4399</v>
      </c>
      <c r="E891" s="622">
        <v>6679</v>
      </c>
      <c r="F891" s="604"/>
    </row>
    <row r="892" spans="1:6" ht="23.1" customHeight="1" x14ac:dyDescent="0.45">
      <c r="A892" s="600">
        <v>508040607200000</v>
      </c>
      <c r="B892" s="601" t="s">
        <v>1455</v>
      </c>
      <c r="C892" s="600" t="s">
        <v>17</v>
      </c>
      <c r="D892" s="602" t="s">
        <v>4400</v>
      </c>
      <c r="E892" s="622">
        <v>8367</v>
      </c>
      <c r="F892" s="604"/>
    </row>
    <row r="893" spans="1:6" ht="23.1" customHeight="1" x14ac:dyDescent="0.45">
      <c r="A893" s="600">
        <v>508040607300000</v>
      </c>
      <c r="B893" s="601" t="s">
        <v>1456</v>
      </c>
      <c r="C893" s="600" t="s">
        <v>17</v>
      </c>
      <c r="D893" s="602" t="s">
        <v>4401</v>
      </c>
      <c r="E893" s="622">
        <v>10601.5</v>
      </c>
      <c r="F893" s="604"/>
    </row>
    <row r="894" spans="1:6" ht="23.1" customHeight="1" x14ac:dyDescent="0.45">
      <c r="A894" s="599">
        <v>508040700000000</v>
      </c>
      <c r="B894" s="1111" t="s">
        <v>1484</v>
      </c>
      <c r="C894" s="1112"/>
      <c r="D894" s="1112"/>
      <c r="E894" s="1112"/>
      <c r="F894" s="1113"/>
    </row>
    <row r="895" spans="1:6" ht="23.1" customHeight="1" x14ac:dyDescent="0.45">
      <c r="A895" s="600">
        <v>508040705200000</v>
      </c>
      <c r="B895" s="601" t="s">
        <v>1479</v>
      </c>
      <c r="C895" s="600" t="s">
        <v>17</v>
      </c>
      <c r="D895" s="602" t="s">
        <v>5712</v>
      </c>
      <c r="E895" s="602">
        <v>53</v>
      </c>
      <c r="F895" s="604"/>
    </row>
    <row r="896" spans="1:6" ht="23.1" customHeight="1" x14ac:dyDescent="0.45">
      <c r="A896" s="600">
        <v>508040705300000</v>
      </c>
      <c r="B896" s="601" t="s">
        <v>1465</v>
      </c>
      <c r="C896" s="600" t="s">
        <v>17</v>
      </c>
      <c r="D896" s="602" t="s">
        <v>4402</v>
      </c>
      <c r="E896" s="602">
        <v>81.5</v>
      </c>
      <c r="F896" s="604"/>
    </row>
    <row r="897" spans="1:6" ht="23.1" customHeight="1" x14ac:dyDescent="0.45">
      <c r="A897" s="600">
        <v>508040705400000</v>
      </c>
      <c r="B897" s="601" t="s">
        <v>1480</v>
      </c>
      <c r="C897" s="600" t="s">
        <v>17</v>
      </c>
      <c r="D897" s="602" t="s">
        <v>4403</v>
      </c>
      <c r="E897" s="602">
        <v>130.5</v>
      </c>
      <c r="F897" s="604"/>
    </row>
    <row r="898" spans="1:6" ht="23.1" customHeight="1" x14ac:dyDescent="0.45">
      <c r="A898" s="600">
        <v>508040705500000</v>
      </c>
      <c r="B898" s="601" t="s">
        <v>1467</v>
      </c>
      <c r="C898" s="600" t="s">
        <v>17</v>
      </c>
      <c r="D898" s="602" t="s">
        <v>4404</v>
      </c>
      <c r="E898" s="602">
        <v>183.5</v>
      </c>
      <c r="F898" s="604"/>
    </row>
    <row r="899" spans="1:6" ht="23.1" customHeight="1" x14ac:dyDescent="0.45">
      <c r="A899" s="600">
        <v>508040705600000</v>
      </c>
      <c r="B899" s="601" t="s">
        <v>1468</v>
      </c>
      <c r="C899" s="600" t="s">
        <v>17</v>
      </c>
      <c r="D899" s="602" t="s">
        <v>4405</v>
      </c>
      <c r="E899" s="602">
        <v>258.5</v>
      </c>
      <c r="F899" s="604"/>
    </row>
    <row r="900" spans="1:6" ht="23.1" customHeight="1" x14ac:dyDescent="0.45">
      <c r="A900" s="600">
        <v>508040705700000</v>
      </c>
      <c r="B900" s="601" t="s">
        <v>1469</v>
      </c>
      <c r="C900" s="600" t="s">
        <v>17</v>
      </c>
      <c r="D900" s="602" t="s">
        <v>4300</v>
      </c>
      <c r="E900" s="602">
        <v>384.5</v>
      </c>
      <c r="F900" s="604"/>
    </row>
    <row r="901" spans="1:6" ht="23.1" customHeight="1" x14ac:dyDescent="0.45">
      <c r="A901" s="600">
        <v>508040705800000</v>
      </c>
      <c r="B901" s="601" t="s">
        <v>1470</v>
      </c>
      <c r="C901" s="600" t="s">
        <v>17</v>
      </c>
      <c r="D901" s="602" t="s">
        <v>4406</v>
      </c>
      <c r="E901" s="602">
        <v>497</v>
      </c>
      <c r="F901" s="604"/>
    </row>
    <row r="902" spans="1:6" ht="23.1" customHeight="1" x14ac:dyDescent="0.45">
      <c r="A902" s="600">
        <v>508040705900000</v>
      </c>
      <c r="B902" s="601" t="s">
        <v>1471</v>
      </c>
      <c r="C902" s="600" t="s">
        <v>17</v>
      </c>
      <c r="D902" s="602" t="s">
        <v>4407</v>
      </c>
      <c r="E902" s="602">
        <v>623</v>
      </c>
      <c r="F902" s="604"/>
    </row>
    <row r="903" spans="1:6" ht="23.1" customHeight="1" x14ac:dyDescent="0.45">
      <c r="A903" s="600">
        <v>508040706000000</v>
      </c>
      <c r="B903" s="601" t="s">
        <v>1472</v>
      </c>
      <c r="C903" s="600" t="s">
        <v>17</v>
      </c>
      <c r="D903" s="602" t="s">
        <v>4408</v>
      </c>
      <c r="E903" s="602">
        <v>811.5</v>
      </c>
      <c r="F903" s="604"/>
    </row>
    <row r="904" spans="1:6" ht="23.1" customHeight="1" x14ac:dyDescent="0.45">
      <c r="A904" s="600">
        <v>508040706100000</v>
      </c>
      <c r="B904" s="601" t="s">
        <v>1473</v>
      </c>
      <c r="C904" s="600" t="s">
        <v>17</v>
      </c>
      <c r="D904" s="602" t="s">
        <v>4409</v>
      </c>
      <c r="E904" s="622">
        <v>1026.5</v>
      </c>
      <c r="F904" s="604"/>
    </row>
    <row r="905" spans="1:6" ht="23.1" customHeight="1" x14ac:dyDescent="0.45">
      <c r="A905" s="600">
        <v>508040706200000</v>
      </c>
      <c r="B905" s="601" t="s">
        <v>1474</v>
      </c>
      <c r="C905" s="600" t="s">
        <v>17</v>
      </c>
      <c r="D905" s="602" t="s">
        <v>4410</v>
      </c>
      <c r="E905" s="622">
        <v>1268.5</v>
      </c>
      <c r="F905" s="604"/>
    </row>
    <row r="906" spans="1:6" ht="23.1" customHeight="1" x14ac:dyDescent="0.45">
      <c r="A906" s="600">
        <v>508040706300000</v>
      </c>
      <c r="B906" s="601" t="s">
        <v>1475</v>
      </c>
      <c r="C906" s="600" t="s">
        <v>17</v>
      </c>
      <c r="D906" s="602" t="s">
        <v>4411</v>
      </c>
      <c r="E906" s="622">
        <v>1606</v>
      </c>
      <c r="F906" s="604"/>
    </row>
    <row r="907" spans="1:6" ht="23.1" customHeight="1" x14ac:dyDescent="0.45">
      <c r="A907" s="600">
        <v>508040706400000</v>
      </c>
      <c r="B907" s="601" t="s">
        <v>1476</v>
      </c>
      <c r="C907" s="600" t="s">
        <v>17</v>
      </c>
      <c r="D907" s="602" t="s">
        <v>4412</v>
      </c>
      <c r="E907" s="622">
        <v>1988.5</v>
      </c>
      <c r="F907" s="604"/>
    </row>
    <row r="908" spans="1:6" ht="23.1" customHeight="1" x14ac:dyDescent="0.45">
      <c r="A908" s="600">
        <v>508040706500000</v>
      </c>
      <c r="B908" s="601" t="s">
        <v>1477</v>
      </c>
      <c r="C908" s="600" t="s">
        <v>17</v>
      </c>
      <c r="D908" s="602" t="s">
        <v>4413</v>
      </c>
      <c r="E908" s="622">
        <v>2499.5</v>
      </c>
      <c r="F908" s="604"/>
    </row>
    <row r="909" spans="1:6" ht="23.1" customHeight="1" x14ac:dyDescent="0.45">
      <c r="A909" s="600">
        <v>508040706600000</v>
      </c>
      <c r="B909" s="601" t="s">
        <v>1450</v>
      </c>
      <c r="C909" s="600" t="s">
        <v>17</v>
      </c>
      <c r="D909" s="602" t="s">
        <v>4414</v>
      </c>
      <c r="E909" s="622">
        <v>3162</v>
      </c>
      <c r="F909" s="604"/>
    </row>
    <row r="910" spans="1:6" ht="23.1" customHeight="1" x14ac:dyDescent="0.45">
      <c r="A910" s="600">
        <v>508040706700000</v>
      </c>
      <c r="B910" s="601" t="s">
        <v>1451</v>
      </c>
      <c r="C910" s="600" t="s">
        <v>17</v>
      </c>
      <c r="D910" s="602" t="s">
        <v>4415</v>
      </c>
      <c r="E910" s="622">
        <v>4016</v>
      </c>
      <c r="F910" s="604"/>
    </row>
    <row r="911" spans="1:6" ht="23.1" customHeight="1" x14ac:dyDescent="0.45">
      <c r="A911" s="600">
        <v>508040706800000</v>
      </c>
      <c r="B911" s="601" t="s">
        <v>1452</v>
      </c>
      <c r="C911" s="600" t="s">
        <v>17</v>
      </c>
      <c r="D911" s="602" t="s">
        <v>4416</v>
      </c>
      <c r="E911" s="622">
        <v>5094</v>
      </c>
      <c r="F911" s="604"/>
    </row>
    <row r="912" spans="1:6" ht="23.1" customHeight="1" x14ac:dyDescent="0.45">
      <c r="A912" s="600">
        <v>508040706900000</v>
      </c>
      <c r="B912" s="601" t="s">
        <v>1453</v>
      </c>
      <c r="C912" s="600" t="s">
        <v>17</v>
      </c>
      <c r="D912" s="602" t="s">
        <v>4417</v>
      </c>
      <c r="E912" s="622">
        <v>6497.5</v>
      </c>
      <c r="F912" s="604"/>
    </row>
    <row r="913" spans="1:6" ht="23.1" customHeight="1" x14ac:dyDescent="0.45">
      <c r="A913" s="600">
        <v>508040707000000</v>
      </c>
      <c r="B913" s="601" t="s">
        <v>1454</v>
      </c>
      <c r="C913" s="600" t="s">
        <v>17</v>
      </c>
      <c r="D913" s="602" t="s">
        <v>4418</v>
      </c>
      <c r="E913" s="622">
        <v>8007</v>
      </c>
      <c r="F913" s="604"/>
    </row>
    <row r="914" spans="1:6" ht="23.1" customHeight="1" x14ac:dyDescent="0.45">
      <c r="A914" s="599">
        <v>508040800000000</v>
      </c>
      <c r="B914" s="1111" t="s">
        <v>1485</v>
      </c>
      <c r="C914" s="1112"/>
      <c r="D914" s="1112"/>
      <c r="E914" s="1112"/>
      <c r="F914" s="1113"/>
    </row>
    <row r="915" spans="1:6" ht="23.1" customHeight="1" x14ac:dyDescent="0.45">
      <c r="A915" s="600">
        <v>508040804600000</v>
      </c>
      <c r="B915" s="601" t="s">
        <v>1479</v>
      </c>
      <c r="C915" s="600" t="s">
        <v>17</v>
      </c>
      <c r="D915" s="602" t="s">
        <v>5713</v>
      </c>
      <c r="E915" s="602">
        <v>62.5</v>
      </c>
      <c r="F915" s="604"/>
    </row>
    <row r="916" spans="1:6" ht="23.1" customHeight="1" x14ac:dyDescent="0.45">
      <c r="A916" s="600">
        <v>508040804700000</v>
      </c>
      <c r="B916" s="601" t="s">
        <v>1465</v>
      </c>
      <c r="C916" s="600" t="s">
        <v>17</v>
      </c>
      <c r="D916" s="602" t="s">
        <v>4419</v>
      </c>
      <c r="E916" s="602">
        <v>97</v>
      </c>
      <c r="F916" s="604"/>
    </row>
    <row r="917" spans="1:6" ht="23.1" customHeight="1" x14ac:dyDescent="0.45">
      <c r="A917" s="600">
        <v>508040804800000</v>
      </c>
      <c r="B917" s="601" t="s">
        <v>1480</v>
      </c>
      <c r="C917" s="600" t="s">
        <v>17</v>
      </c>
      <c r="D917" s="602" t="s">
        <v>4420</v>
      </c>
      <c r="E917" s="602">
        <v>152.5</v>
      </c>
      <c r="F917" s="604"/>
    </row>
    <row r="918" spans="1:6" ht="23.1" customHeight="1" x14ac:dyDescent="0.45">
      <c r="A918" s="600">
        <v>508040804900000</v>
      </c>
      <c r="B918" s="601" t="s">
        <v>1467</v>
      </c>
      <c r="C918" s="600" t="s">
        <v>17</v>
      </c>
      <c r="D918" s="602" t="s">
        <v>4421</v>
      </c>
      <c r="E918" s="602">
        <v>217.5</v>
      </c>
      <c r="F918" s="604"/>
    </row>
    <row r="919" spans="1:6" ht="23.1" customHeight="1" x14ac:dyDescent="0.45">
      <c r="A919" s="600">
        <v>508040805000000</v>
      </c>
      <c r="B919" s="601" t="s">
        <v>1468</v>
      </c>
      <c r="C919" s="600" t="s">
        <v>17</v>
      </c>
      <c r="D919" s="602" t="s">
        <v>4422</v>
      </c>
      <c r="E919" s="602">
        <v>306</v>
      </c>
      <c r="F919" s="604"/>
    </row>
    <row r="920" spans="1:6" ht="23.1" customHeight="1" x14ac:dyDescent="0.45">
      <c r="A920" s="600">
        <v>508040805100000</v>
      </c>
      <c r="B920" s="601" t="s">
        <v>1469</v>
      </c>
      <c r="C920" s="600" t="s">
        <v>17</v>
      </c>
      <c r="D920" s="602" t="s">
        <v>4423</v>
      </c>
      <c r="E920" s="602">
        <v>458</v>
      </c>
      <c r="F920" s="604"/>
    </row>
    <row r="921" spans="1:6" ht="23.1" customHeight="1" x14ac:dyDescent="0.45">
      <c r="A921" s="600">
        <v>508040805200000</v>
      </c>
      <c r="B921" s="601" t="s">
        <v>1470</v>
      </c>
      <c r="C921" s="600" t="s">
        <v>17</v>
      </c>
      <c r="D921" s="602" t="s">
        <v>4424</v>
      </c>
      <c r="E921" s="602">
        <v>589</v>
      </c>
      <c r="F921" s="604"/>
    </row>
    <row r="922" spans="1:6" ht="23.1" customHeight="1" x14ac:dyDescent="0.45">
      <c r="A922" s="600">
        <v>508040805300000</v>
      </c>
      <c r="B922" s="601" t="s">
        <v>1471</v>
      </c>
      <c r="C922" s="600" t="s">
        <v>17</v>
      </c>
      <c r="D922" s="602" t="s">
        <v>4425</v>
      </c>
      <c r="E922" s="602">
        <v>740</v>
      </c>
      <c r="F922" s="604"/>
    </row>
    <row r="923" spans="1:6" ht="23.1" customHeight="1" x14ac:dyDescent="0.45">
      <c r="A923" s="600">
        <v>508040805400000</v>
      </c>
      <c r="B923" s="601" t="s">
        <v>1472</v>
      </c>
      <c r="C923" s="600" t="s">
        <v>17</v>
      </c>
      <c r="D923" s="602" t="s">
        <v>4426</v>
      </c>
      <c r="E923" s="602">
        <v>962.5</v>
      </c>
      <c r="F923" s="604"/>
    </row>
    <row r="924" spans="1:6" ht="23.1" customHeight="1" x14ac:dyDescent="0.45">
      <c r="A924" s="600">
        <v>508040805500000</v>
      </c>
      <c r="B924" s="601" t="s">
        <v>1473</v>
      </c>
      <c r="C924" s="600" t="s">
        <v>17</v>
      </c>
      <c r="D924" s="602" t="s">
        <v>4427</v>
      </c>
      <c r="E924" s="622">
        <v>1217</v>
      </c>
      <c r="F924" s="604"/>
    </row>
    <row r="925" spans="1:6" ht="23.1" customHeight="1" x14ac:dyDescent="0.45">
      <c r="A925" s="600">
        <v>508040805600000</v>
      </c>
      <c r="B925" s="601" t="s">
        <v>1474</v>
      </c>
      <c r="C925" s="600" t="s">
        <v>17</v>
      </c>
      <c r="D925" s="602" t="s">
        <v>4428</v>
      </c>
      <c r="E925" s="622">
        <v>1505.5</v>
      </c>
      <c r="F925" s="604"/>
    </row>
    <row r="926" spans="1:6" ht="23.1" customHeight="1" x14ac:dyDescent="0.45">
      <c r="A926" s="600">
        <v>508040805700000</v>
      </c>
      <c r="B926" s="601" t="s">
        <v>1475</v>
      </c>
      <c r="C926" s="600" t="s">
        <v>17</v>
      </c>
      <c r="D926" s="602" t="s">
        <v>4429</v>
      </c>
      <c r="E926" s="622">
        <v>1902.5</v>
      </c>
      <c r="F926" s="604"/>
    </row>
    <row r="927" spans="1:6" ht="23.1" customHeight="1" x14ac:dyDescent="0.45">
      <c r="A927" s="600">
        <v>508040805800000</v>
      </c>
      <c r="B927" s="601" t="s">
        <v>1476</v>
      </c>
      <c r="C927" s="600" t="s">
        <v>17</v>
      </c>
      <c r="D927" s="602" t="s">
        <v>4430</v>
      </c>
      <c r="E927" s="622">
        <v>2365.5</v>
      </c>
      <c r="F927" s="604"/>
    </row>
    <row r="928" spans="1:6" ht="23.1" customHeight="1" x14ac:dyDescent="0.45">
      <c r="A928" s="600">
        <v>508040805900000</v>
      </c>
      <c r="B928" s="601" t="s">
        <v>1477</v>
      </c>
      <c r="C928" s="600" t="s">
        <v>17</v>
      </c>
      <c r="D928" s="602" t="s">
        <v>4431</v>
      </c>
      <c r="E928" s="622">
        <v>2966.5</v>
      </c>
      <c r="F928" s="604"/>
    </row>
    <row r="929" spans="1:6" ht="23.1" customHeight="1" x14ac:dyDescent="0.45">
      <c r="A929" s="600">
        <v>508040806000000</v>
      </c>
      <c r="B929" s="601" t="s">
        <v>1450</v>
      </c>
      <c r="C929" s="600" t="s">
        <v>17</v>
      </c>
      <c r="D929" s="602" t="s">
        <v>4432</v>
      </c>
      <c r="E929" s="622">
        <v>3755.5</v>
      </c>
      <c r="F929" s="604"/>
    </row>
    <row r="930" spans="1:6" ht="23.1" customHeight="1" x14ac:dyDescent="0.45">
      <c r="A930" s="600">
        <v>508040806100000</v>
      </c>
      <c r="B930" s="601" t="s">
        <v>1451</v>
      </c>
      <c r="C930" s="600" t="s">
        <v>17</v>
      </c>
      <c r="D930" s="602" t="s">
        <v>4433</v>
      </c>
      <c r="E930" s="622">
        <v>4759.5</v>
      </c>
      <c r="F930" s="604"/>
    </row>
    <row r="931" spans="1:6" ht="23.1" customHeight="1" x14ac:dyDescent="0.45">
      <c r="A931" s="600">
        <v>508040806200000</v>
      </c>
      <c r="B931" s="601" t="s">
        <v>1452</v>
      </c>
      <c r="C931" s="600" t="s">
        <v>17</v>
      </c>
      <c r="D931" s="602" t="s">
        <v>4434</v>
      </c>
      <c r="E931" s="622">
        <v>6047.5</v>
      </c>
      <c r="F931" s="604"/>
    </row>
    <row r="932" spans="1:6" ht="23.1" customHeight="1" x14ac:dyDescent="0.45">
      <c r="A932" s="600">
        <v>508040806300000</v>
      </c>
      <c r="B932" s="601" t="s">
        <v>1453</v>
      </c>
      <c r="C932" s="600" t="s">
        <v>17</v>
      </c>
      <c r="D932" s="602" t="s">
        <v>4435</v>
      </c>
      <c r="E932" s="622">
        <v>7706.5</v>
      </c>
      <c r="F932" s="604"/>
    </row>
    <row r="933" spans="1:6" ht="23.1" customHeight="1" x14ac:dyDescent="0.45">
      <c r="A933" s="599">
        <v>508050100000000</v>
      </c>
      <c r="B933" s="1111" t="s">
        <v>1486</v>
      </c>
      <c r="C933" s="1112"/>
      <c r="D933" s="1112"/>
      <c r="E933" s="1112"/>
      <c r="F933" s="1113"/>
    </row>
    <row r="934" spans="1:6" ht="23.1" customHeight="1" x14ac:dyDescent="0.45">
      <c r="A934" s="600">
        <v>508050101300000</v>
      </c>
      <c r="B934" s="601" t="s">
        <v>1450</v>
      </c>
      <c r="C934" s="600" t="s">
        <v>17</v>
      </c>
      <c r="D934" s="602" t="s">
        <v>4436</v>
      </c>
      <c r="E934" s="622">
        <v>1046</v>
      </c>
      <c r="F934" s="604"/>
    </row>
    <row r="935" spans="1:6" ht="23.1" customHeight="1" x14ac:dyDescent="0.45">
      <c r="A935" s="600">
        <v>508050101400000</v>
      </c>
      <c r="B935" s="601" t="s">
        <v>1451</v>
      </c>
      <c r="C935" s="600" t="s">
        <v>17</v>
      </c>
      <c r="D935" s="602" t="s">
        <v>4437</v>
      </c>
      <c r="E935" s="622">
        <v>1322.5</v>
      </c>
      <c r="F935" s="604"/>
    </row>
    <row r="936" spans="1:6" ht="23.1" customHeight="1" x14ac:dyDescent="0.45">
      <c r="A936" s="600">
        <v>508050101500000</v>
      </c>
      <c r="B936" s="601" t="s">
        <v>1452</v>
      </c>
      <c r="C936" s="600" t="s">
        <v>17</v>
      </c>
      <c r="D936" s="602" t="s">
        <v>4438</v>
      </c>
      <c r="E936" s="622">
        <v>1680</v>
      </c>
      <c r="F936" s="604"/>
    </row>
    <row r="937" spans="1:6" ht="23.1" customHeight="1" x14ac:dyDescent="0.45">
      <c r="A937" s="600">
        <v>508050101600000</v>
      </c>
      <c r="B937" s="601" t="s">
        <v>1453</v>
      </c>
      <c r="C937" s="600" t="s">
        <v>17</v>
      </c>
      <c r="D937" s="602" t="s">
        <v>4439</v>
      </c>
      <c r="E937" s="622">
        <v>2134.5</v>
      </c>
      <c r="F937" s="604"/>
    </row>
    <row r="938" spans="1:6" ht="23.1" customHeight="1" x14ac:dyDescent="0.45">
      <c r="A938" s="600">
        <v>508050101700000</v>
      </c>
      <c r="B938" s="601" t="s">
        <v>1454</v>
      </c>
      <c r="C938" s="600" t="s">
        <v>17</v>
      </c>
      <c r="D938" s="602" t="s">
        <v>4440</v>
      </c>
      <c r="E938" s="622">
        <v>2632.5</v>
      </c>
      <c r="F938" s="604"/>
    </row>
    <row r="939" spans="1:6" ht="23.1" customHeight="1" x14ac:dyDescent="0.45">
      <c r="A939" s="600">
        <v>508050101800000</v>
      </c>
      <c r="B939" s="601" t="s">
        <v>1455</v>
      </c>
      <c r="C939" s="600" t="s">
        <v>17</v>
      </c>
      <c r="D939" s="602" t="s">
        <v>4441</v>
      </c>
      <c r="E939" s="622">
        <v>3305.5</v>
      </c>
      <c r="F939" s="604"/>
    </row>
    <row r="940" spans="1:6" ht="23.1" customHeight="1" x14ac:dyDescent="0.45">
      <c r="A940" s="600">
        <v>508050101900000</v>
      </c>
      <c r="B940" s="601" t="s">
        <v>1456</v>
      </c>
      <c r="C940" s="600" t="s">
        <v>17</v>
      </c>
      <c r="D940" s="602" t="s">
        <v>4442</v>
      </c>
      <c r="E940" s="622">
        <v>4180.5</v>
      </c>
      <c r="F940" s="604"/>
    </row>
    <row r="941" spans="1:6" ht="23.1" customHeight="1" x14ac:dyDescent="0.45">
      <c r="A941" s="600">
        <v>508050102000000</v>
      </c>
      <c r="B941" s="601" t="s">
        <v>1457</v>
      </c>
      <c r="C941" s="600" t="s">
        <v>17</v>
      </c>
      <c r="D941" s="602" t="s">
        <v>4443</v>
      </c>
      <c r="E941" s="622">
        <v>5321</v>
      </c>
      <c r="F941" s="604"/>
    </row>
    <row r="942" spans="1:6" ht="23.1" customHeight="1" x14ac:dyDescent="0.45">
      <c r="A942" s="600">
        <v>508050102100000</v>
      </c>
      <c r="B942" s="601" t="s">
        <v>1458</v>
      </c>
      <c r="C942" s="600" t="s">
        <v>17</v>
      </c>
      <c r="D942" s="602" t="s">
        <v>4444</v>
      </c>
      <c r="E942" s="622">
        <v>6740.5</v>
      </c>
      <c r="F942" s="604"/>
    </row>
    <row r="943" spans="1:6" ht="23.1" customHeight="1" x14ac:dyDescent="0.45">
      <c r="A943" s="600">
        <v>508050102200000</v>
      </c>
      <c r="B943" s="601" t="s">
        <v>1459</v>
      </c>
      <c r="C943" s="600" t="s">
        <v>17</v>
      </c>
      <c r="D943" s="602" t="s">
        <v>4445</v>
      </c>
      <c r="E943" s="622">
        <v>8578</v>
      </c>
      <c r="F943" s="604"/>
    </row>
    <row r="944" spans="1:6" ht="23.1" customHeight="1" x14ac:dyDescent="0.45">
      <c r="A944" s="600">
        <v>508050102300000</v>
      </c>
      <c r="B944" s="601" t="s">
        <v>1460</v>
      </c>
      <c r="C944" s="600" t="s">
        <v>17</v>
      </c>
      <c r="D944" s="602" t="s">
        <v>4446</v>
      </c>
      <c r="E944" s="622">
        <v>10553</v>
      </c>
      <c r="F944" s="604"/>
    </row>
    <row r="945" spans="1:6" ht="23.1" customHeight="1" x14ac:dyDescent="0.45">
      <c r="A945" s="600">
        <v>508050102400000</v>
      </c>
      <c r="B945" s="601" t="s">
        <v>1461</v>
      </c>
      <c r="C945" s="600" t="s">
        <v>17</v>
      </c>
      <c r="D945" s="602" t="s">
        <v>4447</v>
      </c>
      <c r="E945" s="622">
        <v>15191</v>
      </c>
      <c r="F945" s="604"/>
    </row>
    <row r="946" spans="1:6" ht="23.1" customHeight="1" x14ac:dyDescent="0.45">
      <c r="A946" s="599">
        <v>508050200000000</v>
      </c>
      <c r="B946" s="1111" t="s">
        <v>1487</v>
      </c>
      <c r="C946" s="1112"/>
      <c r="D946" s="1112"/>
      <c r="E946" s="1112"/>
      <c r="F946" s="1113"/>
    </row>
    <row r="947" spans="1:6" ht="23.1" customHeight="1" x14ac:dyDescent="0.45">
      <c r="A947" s="600">
        <v>508050201600000</v>
      </c>
      <c r="B947" s="601" t="s">
        <v>1465</v>
      </c>
      <c r="C947" s="600" t="s">
        <v>17</v>
      </c>
      <c r="D947" s="602" t="s">
        <v>4448</v>
      </c>
      <c r="E947" s="602">
        <v>37.5</v>
      </c>
      <c r="F947" s="604"/>
    </row>
    <row r="948" spans="1:6" ht="23.1" customHeight="1" x14ac:dyDescent="0.45">
      <c r="A948" s="600">
        <v>508050201700000</v>
      </c>
      <c r="B948" s="601" t="s">
        <v>1480</v>
      </c>
      <c r="C948" s="600" t="s">
        <v>17</v>
      </c>
      <c r="D948" s="602" t="s">
        <v>4449</v>
      </c>
      <c r="E948" s="602">
        <v>58.5</v>
      </c>
      <c r="F948" s="604"/>
    </row>
    <row r="949" spans="1:6" ht="23.1" customHeight="1" x14ac:dyDescent="0.45">
      <c r="A949" s="600">
        <v>508050201800000</v>
      </c>
      <c r="B949" s="601" t="s">
        <v>1467</v>
      </c>
      <c r="C949" s="600" t="s">
        <v>17</v>
      </c>
      <c r="D949" s="602" t="s">
        <v>4450</v>
      </c>
      <c r="E949" s="602">
        <v>83.5</v>
      </c>
      <c r="F949" s="604"/>
    </row>
    <row r="950" spans="1:6" ht="23.1" customHeight="1" x14ac:dyDescent="0.45">
      <c r="A950" s="600">
        <v>508050201900000</v>
      </c>
      <c r="B950" s="601" t="s">
        <v>1468</v>
      </c>
      <c r="C950" s="600" t="s">
        <v>17</v>
      </c>
      <c r="D950" s="602" t="s">
        <v>4078</v>
      </c>
      <c r="E950" s="602">
        <v>116.5</v>
      </c>
      <c r="F950" s="604"/>
    </row>
    <row r="951" spans="1:6" ht="23.1" customHeight="1" x14ac:dyDescent="0.45">
      <c r="A951" s="600">
        <v>508050202000000</v>
      </c>
      <c r="B951" s="601" t="s">
        <v>1469</v>
      </c>
      <c r="C951" s="600" t="s">
        <v>17</v>
      </c>
      <c r="D951" s="602" t="s">
        <v>4451</v>
      </c>
      <c r="E951" s="602">
        <v>175</v>
      </c>
      <c r="F951" s="604"/>
    </row>
    <row r="952" spans="1:6" ht="23.1" customHeight="1" x14ac:dyDescent="0.45">
      <c r="A952" s="600">
        <v>508050202100000</v>
      </c>
      <c r="B952" s="601" t="s">
        <v>1470</v>
      </c>
      <c r="C952" s="600" t="s">
        <v>17</v>
      </c>
      <c r="D952" s="602" t="s">
        <v>3968</v>
      </c>
      <c r="E952" s="602">
        <v>223.5</v>
      </c>
      <c r="F952" s="604"/>
    </row>
    <row r="953" spans="1:6" ht="23.1" customHeight="1" x14ac:dyDescent="0.45">
      <c r="A953" s="600">
        <v>508050202200000</v>
      </c>
      <c r="B953" s="601" t="s">
        <v>1471</v>
      </c>
      <c r="C953" s="600" t="s">
        <v>17</v>
      </c>
      <c r="D953" s="602" t="s">
        <v>4346</v>
      </c>
      <c r="E953" s="602">
        <v>280</v>
      </c>
      <c r="F953" s="604"/>
    </row>
    <row r="954" spans="1:6" ht="23.1" customHeight="1" x14ac:dyDescent="0.45">
      <c r="A954" s="600">
        <v>508050202300000</v>
      </c>
      <c r="B954" s="601" t="s">
        <v>1472</v>
      </c>
      <c r="C954" s="600" t="s">
        <v>17</v>
      </c>
      <c r="D954" s="602" t="s">
        <v>4452</v>
      </c>
      <c r="E954" s="602">
        <v>367</v>
      </c>
      <c r="F954" s="604"/>
    </row>
    <row r="955" spans="1:6" ht="23.1" customHeight="1" x14ac:dyDescent="0.45">
      <c r="A955" s="600">
        <v>508050202400000</v>
      </c>
      <c r="B955" s="601" t="s">
        <v>1473</v>
      </c>
      <c r="C955" s="600" t="s">
        <v>17</v>
      </c>
      <c r="D955" s="602" t="s">
        <v>4453</v>
      </c>
      <c r="E955" s="602">
        <v>461.5</v>
      </c>
      <c r="F955" s="604"/>
    </row>
    <row r="956" spans="1:6" ht="23.1" customHeight="1" x14ac:dyDescent="0.45">
      <c r="A956" s="600">
        <v>508050202500000</v>
      </c>
      <c r="B956" s="601" t="s">
        <v>1474</v>
      </c>
      <c r="C956" s="600" t="s">
        <v>17</v>
      </c>
      <c r="D956" s="602" t="s">
        <v>4454</v>
      </c>
      <c r="E956" s="602">
        <v>571.5</v>
      </c>
      <c r="F956" s="604"/>
    </row>
    <row r="957" spans="1:6" ht="23.1" customHeight="1" x14ac:dyDescent="0.45">
      <c r="A957" s="600">
        <v>508050202600000</v>
      </c>
      <c r="B957" s="601" t="s">
        <v>1475</v>
      </c>
      <c r="C957" s="600" t="s">
        <v>17</v>
      </c>
      <c r="D957" s="602" t="s">
        <v>4455</v>
      </c>
      <c r="E957" s="602">
        <v>722</v>
      </c>
      <c r="F957" s="604"/>
    </row>
    <row r="958" spans="1:6" ht="23.1" customHeight="1" x14ac:dyDescent="0.45">
      <c r="A958" s="600">
        <v>508050202700000</v>
      </c>
      <c r="B958" s="601" t="s">
        <v>1476</v>
      </c>
      <c r="C958" s="600" t="s">
        <v>17</v>
      </c>
      <c r="D958" s="602" t="s">
        <v>4456</v>
      </c>
      <c r="E958" s="602">
        <v>890</v>
      </c>
      <c r="F958" s="604"/>
    </row>
    <row r="959" spans="1:6" ht="23.1" customHeight="1" x14ac:dyDescent="0.45">
      <c r="A959" s="600">
        <v>508050202800000</v>
      </c>
      <c r="B959" s="601" t="s">
        <v>1477</v>
      </c>
      <c r="C959" s="600" t="s">
        <v>17</v>
      </c>
      <c r="D959" s="602" t="s">
        <v>4457</v>
      </c>
      <c r="E959" s="622">
        <v>1124</v>
      </c>
      <c r="F959" s="604"/>
    </row>
    <row r="960" spans="1:6" ht="23.1" customHeight="1" x14ac:dyDescent="0.45">
      <c r="A960" s="600">
        <v>508050202900000</v>
      </c>
      <c r="B960" s="601" t="s">
        <v>1450</v>
      </c>
      <c r="C960" s="600" t="s">
        <v>17</v>
      </c>
      <c r="D960" s="602" t="s">
        <v>4458</v>
      </c>
      <c r="E960" s="622">
        <v>1412.5</v>
      </c>
      <c r="F960" s="604"/>
    </row>
    <row r="961" spans="1:6" ht="23.1" customHeight="1" x14ac:dyDescent="0.45">
      <c r="A961" s="600">
        <v>508050203000000</v>
      </c>
      <c r="B961" s="601" t="s">
        <v>1451</v>
      </c>
      <c r="C961" s="600" t="s">
        <v>17</v>
      </c>
      <c r="D961" s="602" t="s">
        <v>4459</v>
      </c>
      <c r="E961" s="622">
        <v>1793.5</v>
      </c>
      <c r="F961" s="604"/>
    </row>
    <row r="962" spans="1:6" ht="23.1" customHeight="1" x14ac:dyDescent="0.45">
      <c r="A962" s="599">
        <v>508050300000000</v>
      </c>
      <c r="B962" s="1111" t="s">
        <v>1488</v>
      </c>
      <c r="C962" s="1112"/>
      <c r="D962" s="1112"/>
      <c r="E962" s="1112"/>
      <c r="F962" s="1113"/>
    </row>
    <row r="963" spans="1:6" ht="23.1" customHeight="1" x14ac:dyDescent="0.45">
      <c r="A963" s="600">
        <v>508050301100000</v>
      </c>
      <c r="B963" s="601" t="s">
        <v>1465</v>
      </c>
      <c r="C963" s="600" t="s">
        <v>17</v>
      </c>
      <c r="D963" s="602" t="s">
        <v>4460</v>
      </c>
      <c r="E963" s="602">
        <v>45.5</v>
      </c>
      <c r="F963" s="604"/>
    </row>
    <row r="964" spans="1:6" ht="23.1" customHeight="1" x14ac:dyDescent="0.45">
      <c r="A964" s="600">
        <v>508050301200000</v>
      </c>
      <c r="B964" s="601" t="s">
        <v>1480</v>
      </c>
      <c r="C964" s="600" t="s">
        <v>17</v>
      </c>
      <c r="D964" s="602" t="s">
        <v>4461</v>
      </c>
      <c r="E964" s="602">
        <v>72.5</v>
      </c>
      <c r="F964" s="604"/>
    </row>
    <row r="965" spans="1:6" ht="23.1" customHeight="1" x14ac:dyDescent="0.45">
      <c r="A965" s="600">
        <v>508050301300000</v>
      </c>
      <c r="B965" s="601" t="s">
        <v>1467</v>
      </c>
      <c r="C965" s="600" t="s">
        <v>17</v>
      </c>
      <c r="D965" s="602" t="s">
        <v>5714</v>
      </c>
      <c r="E965" s="602">
        <v>103</v>
      </c>
      <c r="F965" s="604"/>
    </row>
    <row r="966" spans="1:6" ht="23.1" customHeight="1" x14ac:dyDescent="0.45">
      <c r="A966" s="600">
        <v>508050301400000</v>
      </c>
      <c r="B966" s="601" t="s">
        <v>1468</v>
      </c>
      <c r="C966" s="600" t="s">
        <v>17</v>
      </c>
      <c r="D966" s="602" t="s">
        <v>4462</v>
      </c>
      <c r="E966" s="602">
        <v>143.5</v>
      </c>
      <c r="F966" s="604"/>
    </row>
    <row r="967" spans="1:6" ht="23.1" customHeight="1" x14ac:dyDescent="0.45">
      <c r="A967" s="600">
        <v>508050301500000</v>
      </c>
      <c r="B967" s="601" t="s">
        <v>1469</v>
      </c>
      <c r="C967" s="600" t="s">
        <v>17</v>
      </c>
      <c r="D967" s="602" t="s">
        <v>4463</v>
      </c>
      <c r="E967" s="602">
        <v>213.5</v>
      </c>
      <c r="F967" s="604"/>
    </row>
    <row r="968" spans="1:6" ht="23.1" customHeight="1" x14ac:dyDescent="0.45">
      <c r="A968" s="600">
        <v>508050301600000</v>
      </c>
      <c r="B968" s="601" t="s">
        <v>1470</v>
      </c>
      <c r="C968" s="600" t="s">
        <v>17</v>
      </c>
      <c r="D968" s="602" t="s">
        <v>4464</v>
      </c>
      <c r="E968" s="602">
        <v>272</v>
      </c>
      <c r="F968" s="604"/>
    </row>
    <row r="969" spans="1:6" ht="23.1" customHeight="1" x14ac:dyDescent="0.45">
      <c r="A969" s="600">
        <v>508050301700000</v>
      </c>
      <c r="B969" s="601" t="s">
        <v>1471</v>
      </c>
      <c r="C969" s="600" t="s">
        <v>17</v>
      </c>
      <c r="D969" s="602" t="s">
        <v>4465</v>
      </c>
      <c r="E969" s="602">
        <v>341.5</v>
      </c>
      <c r="F969" s="604"/>
    </row>
    <row r="970" spans="1:6" ht="23.1" customHeight="1" x14ac:dyDescent="0.45">
      <c r="A970" s="600">
        <v>508050301800000</v>
      </c>
      <c r="B970" s="601" t="s">
        <v>1472</v>
      </c>
      <c r="C970" s="600" t="s">
        <v>17</v>
      </c>
      <c r="D970" s="602" t="s">
        <v>4466</v>
      </c>
      <c r="E970" s="602">
        <v>445.5</v>
      </c>
      <c r="F970" s="604"/>
    </row>
    <row r="971" spans="1:6" ht="23.1" customHeight="1" x14ac:dyDescent="0.45">
      <c r="A971" s="600">
        <v>508050301900000</v>
      </c>
      <c r="B971" s="601" t="s">
        <v>1473</v>
      </c>
      <c r="C971" s="600" t="s">
        <v>17</v>
      </c>
      <c r="D971" s="602" t="s">
        <v>4467</v>
      </c>
      <c r="E971" s="602">
        <v>564</v>
      </c>
      <c r="F971" s="604"/>
    </row>
    <row r="972" spans="1:6" ht="23.1" customHeight="1" x14ac:dyDescent="0.45">
      <c r="A972" s="600">
        <v>508050302000000</v>
      </c>
      <c r="B972" s="601" t="s">
        <v>1474</v>
      </c>
      <c r="C972" s="600" t="s">
        <v>17</v>
      </c>
      <c r="D972" s="602" t="s">
        <v>4468</v>
      </c>
      <c r="E972" s="602">
        <v>696</v>
      </c>
      <c r="F972" s="604"/>
    </row>
    <row r="973" spans="1:6" ht="23.1" customHeight="1" x14ac:dyDescent="0.45">
      <c r="A973" s="599">
        <v>508050400000000</v>
      </c>
      <c r="B973" s="1111" t="s">
        <v>1489</v>
      </c>
      <c r="C973" s="1112"/>
      <c r="D973" s="1112"/>
      <c r="E973" s="1112"/>
      <c r="F973" s="1113"/>
    </row>
    <row r="974" spans="1:6" ht="23.1" customHeight="1" x14ac:dyDescent="0.45">
      <c r="A974" s="600">
        <v>508050401100000</v>
      </c>
      <c r="B974" s="601" t="s">
        <v>1465</v>
      </c>
      <c r="C974" s="600" t="s">
        <v>17</v>
      </c>
      <c r="D974" s="602" t="s">
        <v>4469</v>
      </c>
      <c r="E974" s="602">
        <v>56</v>
      </c>
      <c r="F974" s="604"/>
    </row>
    <row r="975" spans="1:6" ht="23.1" customHeight="1" x14ac:dyDescent="0.45">
      <c r="A975" s="600">
        <v>508050401200000</v>
      </c>
      <c r="B975" s="601" t="s">
        <v>1480</v>
      </c>
      <c r="C975" s="600" t="s">
        <v>17</v>
      </c>
      <c r="D975" s="602" t="s">
        <v>4470</v>
      </c>
      <c r="E975" s="602">
        <v>88</v>
      </c>
      <c r="F975" s="604"/>
    </row>
    <row r="976" spans="1:6" ht="23.1" customHeight="1" x14ac:dyDescent="0.45">
      <c r="A976" s="600">
        <v>508050401300000</v>
      </c>
      <c r="B976" s="601" t="s">
        <v>1467</v>
      </c>
      <c r="C976" s="600" t="s">
        <v>17</v>
      </c>
      <c r="D976" s="602" t="s">
        <v>4471</v>
      </c>
      <c r="E976" s="602">
        <v>125</v>
      </c>
      <c r="F976" s="604"/>
    </row>
    <row r="977" spans="1:6" ht="23.1" customHeight="1" x14ac:dyDescent="0.45">
      <c r="A977" s="600">
        <v>508050401400000</v>
      </c>
      <c r="B977" s="601" t="s">
        <v>1468</v>
      </c>
      <c r="C977" s="600" t="s">
        <v>17</v>
      </c>
      <c r="D977" s="602" t="s">
        <v>4472</v>
      </c>
      <c r="E977" s="602">
        <v>174.5</v>
      </c>
      <c r="F977" s="604"/>
    </row>
    <row r="978" spans="1:6" ht="23.1" customHeight="1" x14ac:dyDescent="0.45">
      <c r="A978" s="600">
        <v>508050401500000</v>
      </c>
      <c r="B978" s="601" t="s">
        <v>1469</v>
      </c>
      <c r="C978" s="600" t="s">
        <v>17</v>
      </c>
      <c r="D978" s="602" t="s">
        <v>4473</v>
      </c>
      <c r="E978" s="602">
        <v>258.5</v>
      </c>
      <c r="F978" s="604"/>
    </row>
    <row r="979" spans="1:6" ht="23.1" customHeight="1" x14ac:dyDescent="0.45">
      <c r="A979" s="600">
        <v>508050401600000</v>
      </c>
      <c r="B979" s="601" t="s">
        <v>1470</v>
      </c>
      <c r="C979" s="600" t="s">
        <v>17</v>
      </c>
      <c r="D979" s="602" t="s">
        <v>4474</v>
      </c>
      <c r="E979" s="602">
        <v>332.5</v>
      </c>
      <c r="F979" s="604"/>
    </row>
    <row r="980" spans="1:6" ht="23.1" customHeight="1" x14ac:dyDescent="0.45">
      <c r="A980" s="600">
        <v>508050401700000</v>
      </c>
      <c r="B980" s="601" t="s">
        <v>1471</v>
      </c>
      <c r="C980" s="600" t="s">
        <v>17</v>
      </c>
      <c r="D980" s="602" t="s">
        <v>4475</v>
      </c>
      <c r="E980" s="602">
        <v>416.5</v>
      </c>
      <c r="F980" s="604"/>
    </row>
    <row r="981" spans="1:6" ht="23.1" customHeight="1" x14ac:dyDescent="0.45">
      <c r="A981" s="600">
        <v>508050401800000</v>
      </c>
      <c r="B981" s="601" t="s">
        <v>1472</v>
      </c>
      <c r="C981" s="600" t="s">
        <v>17</v>
      </c>
      <c r="D981" s="602" t="s">
        <v>4476</v>
      </c>
      <c r="E981" s="602">
        <v>543.5</v>
      </c>
      <c r="F981" s="604"/>
    </row>
    <row r="982" spans="1:6" ht="23.1" customHeight="1" x14ac:dyDescent="0.45">
      <c r="A982" s="600">
        <v>508050401900000</v>
      </c>
      <c r="B982" s="601" t="s">
        <v>1473</v>
      </c>
      <c r="C982" s="600" t="s">
        <v>17</v>
      </c>
      <c r="D982" s="602" t="s">
        <v>4477</v>
      </c>
      <c r="E982" s="602">
        <v>689.5</v>
      </c>
      <c r="F982" s="604"/>
    </row>
    <row r="983" spans="1:6" ht="23.1" customHeight="1" x14ac:dyDescent="0.45">
      <c r="A983" s="600">
        <v>508050402000000</v>
      </c>
      <c r="B983" s="601" t="s">
        <v>1474</v>
      </c>
      <c r="C983" s="600" t="s">
        <v>17</v>
      </c>
      <c r="D983" s="602" t="s">
        <v>4478</v>
      </c>
      <c r="E983" s="602">
        <v>845.5</v>
      </c>
      <c r="F983" s="604"/>
    </row>
    <row r="984" spans="1:6" ht="23.1" customHeight="1" x14ac:dyDescent="0.45">
      <c r="A984" s="599">
        <v>508050500000000</v>
      </c>
      <c r="B984" s="1111" t="s">
        <v>1490</v>
      </c>
      <c r="C984" s="1112"/>
      <c r="D984" s="1112"/>
      <c r="E984" s="1112"/>
      <c r="F984" s="1113"/>
    </row>
    <row r="985" spans="1:6" ht="23.1" customHeight="1" x14ac:dyDescent="0.45">
      <c r="A985" s="600">
        <v>508050501100000</v>
      </c>
      <c r="B985" s="601" t="s">
        <v>1491</v>
      </c>
      <c r="C985" s="600" t="s">
        <v>17</v>
      </c>
      <c r="D985" s="602" t="s">
        <v>4479</v>
      </c>
      <c r="E985" s="602">
        <v>67.5</v>
      </c>
      <c r="F985" s="604"/>
    </row>
    <row r="986" spans="1:6" ht="23.1" customHeight="1" x14ac:dyDescent="0.45">
      <c r="A986" s="600">
        <v>508050501200000</v>
      </c>
      <c r="B986" s="601" t="s">
        <v>1480</v>
      </c>
      <c r="C986" s="600" t="s">
        <v>17</v>
      </c>
      <c r="D986" s="602" t="s">
        <v>4480</v>
      </c>
      <c r="E986" s="602">
        <v>106.5</v>
      </c>
      <c r="F986" s="604"/>
    </row>
    <row r="987" spans="1:6" ht="23.1" customHeight="1" x14ac:dyDescent="0.45">
      <c r="A987" s="600">
        <v>508050501300000</v>
      </c>
      <c r="B987" s="601" t="s">
        <v>1492</v>
      </c>
      <c r="C987" s="600" t="s">
        <v>17</v>
      </c>
      <c r="D987" s="602" t="s">
        <v>4481</v>
      </c>
      <c r="E987" s="602">
        <v>148.5</v>
      </c>
      <c r="F987" s="604"/>
    </row>
    <row r="988" spans="1:6" ht="23.1" customHeight="1" x14ac:dyDescent="0.45">
      <c r="A988" s="600">
        <v>508050501400000</v>
      </c>
      <c r="B988" s="601" t="s">
        <v>1468</v>
      </c>
      <c r="C988" s="600" t="s">
        <v>17</v>
      </c>
      <c r="D988" s="602" t="s">
        <v>4482</v>
      </c>
      <c r="E988" s="602">
        <v>210.5</v>
      </c>
      <c r="F988" s="604"/>
    </row>
    <row r="989" spans="1:6" ht="23.1" customHeight="1" x14ac:dyDescent="0.45">
      <c r="A989" s="600">
        <v>508050501500000</v>
      </c>
      <c r="B989" s="601" t="s">
        <v>1469</v>
      </c>
      <c r="C989" s="600" t="s">
        <v>17</v>
      </c>
      <c r="D989" s="602" t="s">
        <v>4483</v>
      </c>
      <c r="E989" s="602">
        <v>311.5</v>
      </c>
      <c r="F989" s="604"/>
    </row>
    <row r="990" spans="1:6" ht="23.1" customHeight="1" x14ac:dyDescent="0.45">
      <c r="A990" s="600">
        <v>508050501600000</v>
      </c>
      <c r="B990" s="601" t="s">
        <v>1470</v>
      </c>
      <c r="C990" s="600" t="s">
        <v>17</v>
      </c>
      <c r="D990" s="602" t="s">
        <v>4484</v>
      </c>
      <c r="E990" s="602">
        <v>403.5</v>
      </c>
      <c r="F990" s="604"/>
    </row>
    <row r="991" spans="1:6" ht="23.1" customHeight="1" x14ac:dyDescent="0.45">
      <c r="A991" s="600">
        <v>508050501700000</v>
      </c>
      <c r="B991" s="601" t="s">
        <v>1471</v>
      </c>
      <c r="C991" s="600" t="s">
        <v>17</v>
      </c>
      <c r="D991" s="602" t="s">
        <v>4485</v>
      </c>
      <c r="E991" s="602">
        <v>503.5</v>
      </c>
      <c r="F991" s="604"/>
    </row>
    <row r="992" spans="1:6" ht="23.1" customHeight="1" x14ac:dyDescent="0.45">
      <c r="A992" s="600">
        <v>508050501800000</v>
      </c>
      <c r="B992" s="601" t="s">
        <v>1472</v>
      </c>
      <c r="C992" s="600" t="s">
        <v>17</v>
      </c>
      <c r="D992" s="602" t="s">
        <v>4486</v>
      </c>
      <c r="E992" s="602">
        <v>660.5</v>
      </c>
      <c r="F992" s="604"/>
    </row>
    <row r="993" spans="1:6" ht="23.1" customHeight="1" x14ac:dyDescent="0.45">
      <c r="A993" s="600">
        <v>508050501900000</v>
      </c>
      <c r="B993" s="601" t="s">
        <v>1473</v>
      </c>
      <c r="C993" s="600" t="s">
        <v>17</v>
      </c>
      <c r="D993" s="602" t="s">
        <v>4487</v>
      </c>
      <c r="E993" s="602">
        <v>835</v>
      </c>
      <c r="F993" s="604"/>
    </row>
    <row r="994" spans="1:6" ht="23.1" customHeight="1" x14ac:dyDescent="0.45">
      <c r="A994" s="600">
        <v>508050502000000</v>
      </c>
      <c r="B994" s="601" t="s">
        <v>1474</v>
      </c>
      <c r="C994" s="600" t="s">
        <v>17</v>
      </c>
      <c r="D994" s="602" t="s">
        <v>4488</v>
      </c>
      <c r="E994" s="622">
        <v>1029.5</v>
      </c>
      <c r="F994" s="604"/>
    </row>
    <row r="995" spans="1:6" ht="23.1" customHeight="1" x14ac:dyDescent="0.45">
      <c r="A995" s="599">
        <v>508060100000000</v>
      </c>
      <c r="B995" s="1111" t="s">
        <v>1493</v>
      </c>
      <c r="C995" s="1112"/>
      <c r="D995" s="1112"/>
      <c r="E995" s="1112"/>
      <c r="F995" s="1113"/>
    </row>
    <row r="996" spans="1:6" ht="23.1" customHeight="1" x14ac:dyDescent="0.45">
      <c r="A996" s="600">
        <v>508060100100000</v>
      </c>
      <c r="B996" s="601" t="s">
        <v>1494</v>
      </c>
      <c r="C996" s="600" t="s">
        <v>17</v>
      </c>
      <c r="D996" s="602" t="s">
        <v>3986</v>
      </c>
      <c r="E996" s="602">
        <v>29</v>
      </c>
      <c r="F996" s="604"/>
    </row>
    <row r="997" spans="1:6" ht="23.1" customHeight="1" x14ac:dyDescent="0.45">
      <c r="A997" s="600">
        <v>508060100200000</v>
      </c>
      <c r="B997" s="601" t="s">
        <v>1495</v>
      </c>
      <c r="C997" s="600" t="s">
        <v>17</v>
      </c>
      <c r="D997" s="602" t="s">
        <v>4070</v>
      </c>
      <c r="E997" s="602">
        <v>45</v>
      </c>
      <c r="F997" s="604"/>
    </row>
    <row r="998" spans="1:6" ht="23.1" customHeight="1" x14ac:dyDescent="0.45">
      <c r="A998" s="600">
        <v>508060100300000</v>
      </c>
      <c r="B998" s="601" t="s">
        <v>1496</v>
      </c>
      <c r="C998" s="600" t="s">
        <v>17</v>
      </c>
      <c r="D998" s="602" t="s">
        <v>4489</v>
      </c>
      <c r="E998" s="602">
        <v>61</v>
      </c>
      <c r="F998" s="604"/>
    </row>
    <row r="999" spans="1:6" ht="23.1" customHeight="1" x14ac:dyDescent="0.45">
      <c r="A999" s="600">
        <v>508060100400000</v>
      </c>
      <c r="B999" s="601" t="s">
        <v>1497</v>
      </c>
      <c r="C999" s="600" t="s">
        <v>17</v>
      </c>
      <c r="D999" s="602" t="s">
        <v>4175</v>
      </c>
      <c r="E999" s="602">
        <v>89</v>
      </c>
      <c r="F999" s="604"/>
    </row>
    <row r="1000" spans="1:6" ht="23.1" customHeight="1" x14ac:dyDescent="0.45">
      <c r="A1000" s="600">
        <v>508060100500000</v>
      </c>
      <c r="B1000" s="601" t="s">
        <v>1498</v>
      </c>
      <c r="C1000" s="600" t="s">
        <v>17</v>
      </c>
      <c r="D1000" s="602" t="s">
        <v>4490</v>
      </c>
      <c r="E1000" s="602">
        <v>130</v>
      </c>
      <c r="F1000" s="604"/>
    </row>
    <row r="1001" spans="1:6" ht="23.1" customHeight="1" x14ac:dyDescent="0.45">
      <c r="A1001" s="600">
        <v>508060100600000</v>
      </c>
      <c r="B1001" s="601" t="s">
        <v>1499</v>
      </c>
      <c r="C1001" s="600" t="s">
        <v>17</v>
      </c>
      <c r="D1001" s="602" t="s">
        <v>4491</v>
      </c>
      <c r="E1001" s="602">
        <v>168</v>
      </c>
      <c r="F1001" s="604"/>
    </row>
    <row r="1002" spans="1:6" ht="23.1" customHeight="1" x14ac:dyDescent="0.45">
      <c r="A1002" s="600">
        <v>508060100700000</v>
      </c>
      <c r="B1002" s="601" t="s">
        <v>1500</v>
      </c>
      <c r="C1002" s="600" t="s">
        <v>17</v>
      </c>
      <c r="D1002" s="602" t="s">
        <v>4492</v>
      </c>
      <c r="E1002" s="602">
        <v>211</v>
      </c>
      <c r="F1002" s="604"/>
    </row>
    <row r="1003" spans="1:6" ht="23.1" customHeight="1" x14ac:dyDescent="0.45">
      <c r="A1003" s="600">
        <v>508060100800000</v>
      </c>
      <c r="B1003" s="601" t="s">
        <v>1501</v>
      </c>
      <c r="C1003" s="600" t="s">
        <v>17</v>
      </c>
      <c r="D1003" s="602" t="s">
        <v>4493</v>
      </c>
      <c r="E1003" s="602">
        <v>277</v>
      </c>
      <c r="F1003" s="604"/>
    </row>
    <row r="1004" spans="1:6" ht="23.1" customHeight="1" x14ac:dyDescent="0.45">
      <c r="A1004" s="600">
        <v>508060100900000</v>
      </c>
      <c r="B1004" s="601" t="s">
        <v>1502</v>
      </c>
      <c r="C1004" s="600" t="s">
        <v>17</v>
      </c>
      <c r="D1004" s="602" t="s">
        <v>4465</v>
      </c>
      <c r="E1004" s="602">
        <v>344</v>
      </c>
      <c r="F1004" s="604"/>
    </row>
    <row r="1005" spans="1:6" ht="23.1" customHeight="1" x14ac:dyDescent="0.45">
      <c r="A1005" s="600">
        <v>508060101000000</v>
      </c>
      <c r="B1005" s="601" t="s">
        <v>1503</v>
      </c>
      <c r="C1005" s="600" t="s">
        <v>17</v>
      </c>
      <c r="D1005" s="602" t="s">
        <v>4494</v>
      </c>
      <c r="E1005" s="602">
        <v>427</v>
      </c>
      <c r="F1005" s="604"/>
    </row>
    <row r="1006" spans="1:6" ht="23.1" customHeight="1" x14ac:dyDescent="0.45">
      <c r="A1006" s="600">
        <v>508060101100000</v>
      </c>
      <c r="B1006" s="601" t="s">
        <v>1504</v>
      </c>
      <c r="C1006" s="600" t="s">
        <v>17</v>
      </c>
      <c r="D1006" s="602" t="s">
        <v>4495</v>
      </c>
      <c r="E1006" s="602">
        <v>536</v>
      </c>
      <c r="F1006" s="604"/>
    </row>
    <row r="1007" spans="1:6" ht="23.1" customHeight="1" x14ac:dyDescent="0.45">
      <c r="A1007" s="600">
        <v>508060101200000</v>
      </c>
      <c r="B1007" s="601" t="s">
        <v>1505</v>
      </c>
      <c r="C1007" s="600" t="s">
        <v>17</v>
      </c>
      <c r="D1007" s="602" t="s">
        <v>4496</v>
      </c>
      <c r="E1007" s="602">
        <v>664</v>
      </c>
      <c r="F1007" s="604"/>
    </row>
    <row r="1008" spans="1:6" ht="23.1" customHeight="1" x14ac:dyDescent="0.45">
      <c r="A1008" s="600">
        <v>508060101300000</v>
      </c>
      <c r="B1008" s="601" t="s">
        <v>1506</v>
      </c>
      <c r="C1008" s="600" t="s">
        <v>17</v>
      </c>
      <c r="D1008" s="602" t="s">
        <v>4497</v>
      </c>
      <c r="E1008" s="602">
        <v>828</v>
      </c>
      <c r="F1008" s="604"/>
    </row>
    <row r="1009" spans="1:6" ht="23.1" customHeight="1" x14ac:dyDescent="0.45">
      <c r="A1009" s="600">
        <v>508060101400000</v>
      </c>
      <c r="B1009" s="601" t="s">
        <v>1507</v>
      </c>
      <c r="C1009" s="600" t="s">
        <v>17</v>
      </c>
      <c r="D1009" s="602" t="s">
        <v>4498</v>
      </c>
      <c r="E1009" s="622">
        <v>1054</v>
      </c>
      <c r="F1009" s="604"/>
    </row>
    <row r="1010" spans="1:6" ht="23.1" customHeight="1" x14ac:dyDescent="0.45">
      <c r="A1010" s="600">
        <v>508060101500000</v>
      </c>
      <c r="B1010" s="601" t="s">
        <v>1508</v>
      </c>
      <c r="C1010" s="600" t="s">
        <v>17</v>
      </c>
      <c r="D1010" s="602" t="s">
        <v>4499</v>
      </c>
      <c r="E1010" s="622">
        <v>1332</v>
      </c>
      <c r="F1010" s="604"/>
    </row>
    <row r="1011" spans="1:6" ht="23.1" customHeight="1" x14ac:dyDescent="0.45">
      <c r="A1011" s="600">
        <v>508060101600000</v>
      </c>
      <c r="B1011" s="601" t="s">
        <v>1509</v>
      </c>
      <c r="C1011" s="600" t="s">
        <v>17</v>
      </c>
      <c r="D1011" s="602" t="s">
        <v>4500</v>
      </c>
      <c r="E1011" s="622">
        <v>1689</v>
      </c>
      <c r="F1011" s="604"/>
    </row>
    <row r="1012" spans="1:6" ht="23.1" customHeight="1" x14ac:dyDescent="0.45">
      <c r="A1012" s="600">
        <v>508060101700000</v>
      </c>
      <c r="B1012" s="601" t="s">
        <v>1510</v>
      </c>
      <c r="C1012" s="600" t="s">
        <v>17</v>
      </c>
      <c r="D1012" s="602" t="s">
        <v>4501</v>
      </c>
      <c r="E1012" s="622">
        <v>2135</v>
      </c>
      <c r="F1012" s="604"/>
    </row>
    <row r="1013" spans="1:6" ht="23.1" customHeight="1" x14ac:dyDescent="0.45">
      <c r="A1013" s="600">
        <v>508060101800000</v>
      </c>
      <c r="B1013" s="601" t="s">
        <v>1511</v>
      </c>
      <c r="C1013" s="600" t="s">
        <v>17</v>
      </c>
      <c r="D1013" s="602" t="s">
        <v>4502</v>
      </c>
      <c r="E1013" s="622">
        <v>2634</v>
      </c>
      <c r="F1013" s="604"/>
    </row>
    <row r="1014" spans="1:6" ht="23.1" customHeight="1" x14ac:dyDescent="0.45">
      <c r="A1014" s="600">
        <v>508060101900000</v>
      </c>
      <c r="B1014" s="601" t="s">
        <v>1512</v>
      </c>
      <c r="C1014" s="600" t="s">
        <v>17</v>
      </c>
      <c r="D1014" s="602" t="s">
        <v>4503</v>
      </c>
      <c r="E1014" s="622">
        <v>3301</v>
      </c>
      <c r="F1014" s="604"/>
    </row>
    <row r="1015" spans="1:6" ht="23.1" customHeight="1" x14ac:dyDescent="0.45">
      <c r="A1015" s="599">
        <v>508060200000000</v>
      </c>
      <c r="B1015" s="1111" t="s">
        <v>1513</v>
      </c>
      <c r="C1015" s="1112"/>
      <c r="D1015" s="1112"/>
      <c r="E1015" s="1112"/>
      <c r="F1015" s="1113"/>
    </row>
    <row r="1016" spans="1:6" ht="23.1" customHeight="1" x14ac:dyDescent="0.45">
      <c r="A1016" s="600">
        <v>508060200100000</v>
      </c>
      <c r="B1016" s="601" t="s">
        <v>1514</v>
      </c>
      <c r="C1016" s="600" t="s">
        <v>17</v>
      </c>
      <c r="D1016" s="602" t="s">
        <v>4504</v>
      </c>
      <c r="E1016" s="602">
        <v>18</v>
      </c>
      <c r="F1016" s="604"/>
    </row>
    <row r="1017" spans="1:6" ht="23.1" customHeight="1" x14ac:dyDescent="0.45">
      <c r="A1017" s="600">
        <v>508060200200000</v>
      </c>
      <c r="B1017" s="601" t="s">
        <v>1515</v>
      </c>
      <c r="C1017" s="600" t="s">
        <v>17</v>
      </c>
      <c r="D1017" s="602" t="s">
        <v>4318</v>
      </c>
      <c r="E1017" s="602">
        <v>26</v>
      </c>
      <c r="F1017" s="604"/>
    </row>
    <row r="1018" spans="1:6" ht="23.1" customHeight="1" x14ac:dyDescent="0.45">
      <c r="A1018" s="600">
        <v>508060200300000</v>
      </c>
      <c r="B1018" s="601" t="s">
        <v>1516</v>
      </c>
      <c r="C1018" s="600" t="s">
        <v>17</v>
      </c>
      <c r="D1018" s="602" t="s">
        <v>4080</v>
      </c>
      <c r="E1018" s="602">
        <v>40</v>
      </c>
      <c r="F1018" s="604"/>
    </row>
    <row r="1019" spans="1:6" ht="23.1" customHeight="1" x14ac:dyDescent="0.45">
      <c r="A1019" s="600">
        <v>508060200400000</v>
      </c>
      <c r="B1019" s="601" t="s">
        <v>1517</v>
      </c>
      <c r="C1019" s="600" t="s">
        <v>17</v>
      </c>
      <c r="D1019" s="602" t="s">
        <v>4505</v>
      </c>
      <c r="E1019" s="602">
        <v>62</v>
      </c>
      <c r="F1019" s="604"/>
    </row>
    <row r="1020" spans="1:6" ht="23.1" customHeight="1" x14ac:dyDescent="0.45">
      <c r="A1020" s="600">
        <v>508060200500000</v>
      </c>
      <c r="B1020" s="601" t="s">
        <v>1518</v>
      </c>
      <c r="C1020" s="600" t="s">
        <v>17</v>
      </c>
      <c r="D1020" s="602" t="s">
        <v>4077</v>
      </c>
      <c r="E1020" s="602">
        <v>88</v>
      </c>
      <c r="F1020" s="604"/>
    </row>
    <row r="1021" spans="1:6" ht="23.1" customHeight="1" x14ac:dyDescent="0.45">
      <c r="A1021" s="600">
        <v>508060200600000</v>
      </c>
      <c r="B1021" s="601" t="s">
        <v>1519</v>
      </c>
      <c r="C1021" s="600" t="s">
        <v>17</v>
      </c>
      <c r="D1021" s="602" t="s">
        <v>4471</v>
      </c>
      <c r="E1021" s="602">
        <v>126</v>
      </c>
      <c r="F1021" s="604"/>
    </row>
    <row r="1022" spans="1:6" ht="23.1" customHeight="1" x14ac:dyDescent="0.45">
      <c r="A1022" s="600">
        <v>508060200700000</v>
      </c>
      <c r="B1022" s="601" t="s">
        <v>1520</v>
      </c>
      <c r="C1022" s="600" t="s">
        <v>17</v>
      </c>
      <c r="D1022" s="602" t="s">
        <v>4506</v>
      </c>
      <c r="E1022" s="602">
        <v>189</v>
      </c>
      <c r="F1022" s="604"/>
    </row>
    <row r="1023" spans="1:6" ht="23.1" customHeight="1" x14ac:dyDescent="0.45">
      <c r="A1023" s="600">
        <v>508060200800000</v>
      </c>
      <c r="B1023" s="601" t="s">
        <v>1521</v>
      </c>
      <c r="C1023" s="600" t="s">
        <v>17</v>
      </c>
      <c r="D1023" s="602" t="s">
        <v>4507</v>
      </c>
      <c r="E1023" s="602">
        <v>241</v>
      </c>
      <c r="F1023" s="604"/>
    </row>
    <row r="1024" spans="1:6" ht="23.1" customHeight="1" x14ac:dyDescent="0.45">
      <c r="A1024" s="600">
        <v>508060200900000</v>
      </c>
      <c r="B1024" s="601" t="s">
        <v>1522</v>
      </c>
      <c r="C1024" s="600" t="s">
        <v>17</v>
      </c>
      <c r="D1024" s="602" t="s">
        <v>4508</v>
      </c>
      <c r="E1024" s="602">
        <v>304</v>
      </c>
      <c r="F1024" s="604"/>
    </row>
    <row r="1025" spans="1:6" ht="23.1" customHeight="1" x14ac:dyDescent="0.45">
      <c r="A1025" s="600">
        <v>508060201000000</v>
      </c>
      <c r="B1025" s="601" t="s">
        <v>1523</v>
      </c>
      <c r="C1025" s="600" t="s">
        <v>17</v>
      </c>
      <c r="D1025" s="602" t="s">
        <v>4509</v>
      </c>
      <c r="E1025" s="602">
        <v>394</v>
      </c>
      <c r="F1025" s="604"/>
    </row>
    <row r="1026" spans="1:6" ht="23.1" customHeight="1" x14ac:dyDescent="0.45">
      <c r="A1026" s="600">
        <v>508060201100000</v>
      </c>
      <c r="B1026" s="601" t="s">
        <v>1524</v>
      </c>
      <c r="C1026" s="600" t="s">
        <v>17</v>
      </c>
      <c r="D1026" s="602" t="s">
        <v>4510</v>
      </c>
      <c r="E1026" s="602">
        <v>496</v>
      </c>
      <c r="F1026" s="604"/>
    </row>
    <row r="1027" spans="1:6" ht="23.1" customHeight="1" x14ac:dyDescent="0.45">
      <c r="A1027" s="600">
        <v>508060201200000</v>
      </c>
      <c r="B1027" s="601" t="s">
        <v>1525</v>
      </c>
      <c r="C1027" s="600" t="s">
        <v>17</v>
      </c>
      <c r="D1027" s="602" t="s">
        <v>4511</v>
      </c>
      <c r="E1027" s="602">
        <v>614</v>
      </c>
      <c r="F1027" s="604"/>
    </row>
    <row r="1028" spans="1:6" ht="23.1" customHeight="1" x14ac:dyDescent="0.45">
      <c r="A1028" s="600">
        <v>508060201300000</v>
      </c>
      <c r="B1028" s="601" t="s">
        <v>1526</v>
      </c>
      <c r="C1028" s="600" t="s">
        <v>17</v>
      </c>
      <c r="D1028" s="602" t="s">
        <v>4512</v>
      </c>
      <c r="E1028" s="602">
        <v>774</v>
      </c>
      <c r="F1028" s="604"/>
    </row>
    <row r="1029" spans="1:6" ht="23.1" customHeight="1" x14ac:dyDescent="0.45">
      <c r="A1029" s="600">
        <v>508060201400000</v>
      </c>
      <c r="B1029" s="601" t="s">
        <v>1527</v>
      </c>
      <c r="C1029" s="600" t="s">
        <v>17</v>
      </c>
      <c r="D1029" s="602" t="s">
        <v>4513</v>
      </c>
      <c r="E1029" s="602">
        <v>955</v>
      </c>
      <c r="F1029" s="604"/>
    </row>
    <row r="1030" spans="1:6" ht="23.1" customHeight="1" x14ac:dyDescent="0.45">
      <c r="A1030" s="600">
        <v>508060201500000</v>
      </c>
      <c r="B1030" s="601" t="s">
        <v>1528</v>
      </c>
      <c r="C1030" s="600" t="s">
        <v>17</v>
      </c>
      <c r="D1030" s="602" t="s">
        <v>4304</v>
      </c>
      <c r="E1030" s="622">
        <v>1196</v>
      </c>
      <c r="F1030" s="604"/>
    </row>
    <row r="1031" spans="1:6" ht="23.1" customHeight="1" x14ac:dyDescent="0.45">
      <c r="A1031" s="600">
        <v>508060201600000</v>
      </c>
      <c r="B1031" s="601" t="s">
        <v>1529</v>
      </c>
      <c r="C1031" s="600" t="s">
        <v>17</v>
      </c>
      <c r="D1031" s="602" t="s">
        <v>4514</v>
      </c>
      <c r="E1031" s="622">
        <v>1513</v>
      </c>
      <c r="F1031" s="604"/>
    </row>
    <row r="1032" spans="1:6" ht="23.1" customHeight="1" x14ac:dyDescent="0.45">
      <c r="A1032" s="600">
        <v>508060201700000</v>
      </c>
      <c r="B1032" s="601" t="s">
        <v>1530</v>
      </c>
      <c r="C1032" s="600" t="s">
        <v>17</v>
      </c>
      <c r="D1032" s="602" t="s">
        <v>4515</v>
      </c>
      <c r="E1032" s="622">
        <v>1918</v>
      </c>
      <c r="F1032" s="604"/>
    </row>
    <row r="1033" spans="1:6" ht="23.1" customHeight="1" x14ac:dyDescent="0.45">
      <c r="A1033" s="600">
        <v>508060201800000</v>
      </c>
      <c r="B1033" s="601" t="s">
        <v>1531</v>
      </c>
      <c r="C1033" s="600" t="s">
        <v>17</v>
      </c>
      <c r="D1033" s="602" t="s">
        <v>4516</v>
      </c>
      <c r="E1033" s="622">
        <v>2436</v>
      </c>
      <c r="F1033" s="604"/>
    </row>
    <row r="1034" spans="1:6" ht="23.1" customHeight="1" x14ac:dyDescent="0.45">
      <c r="A1034" s="600">
        <v>508060201900000</v>
      </c>
      <c r="B1034" s="601" t="s">
        <v>1532</v>
      </c>
      <c r="C1034" s="600" t="s">
        <v>17</v>
      </c>
      <c r="D1034" s="602" t="s">
        <v>4517</v>
      </c>
      <c r="E1034" s="622">
        <v>3078</v>
      </c>
      <c r="F1034" s="604"/>
    </row>
    <row r="1035" spans="1:6" ht="23.1" customHeight="1" x14ac:dyDescent="0.45">
      <c r="A1035" s="600">
        <v>508060202000000</v>
      </c>
      <c r="B1035" s="601" t="s">
        <v>1533</v>
      </c>
      <c r="C1035" s="600" t="s">
        <v>17</v>
      </c>
      <c r="D1035" s="602" t="s">
        <v>4518</v>
      </c>
      <c r="E1035" s="622">
        <v>3797</v>
      </c>
      <c r="F1035" s="604"/>
    </row>
    <row r="1036" spans="1:6" ht="23.1" customHeight="1" x14ac:dyDescent="0.45">
      <c r="A1036" s="600">
        <v>508060202100000</v>
      </c>
      <c r="B1036" s="601" t="s">
        <v>1534</v>
      </c>
      <c r="C1036" s="600" t="s">
        <v>17</v>
      </c>
      <c r="D1036" s="602" t="s">
        <v>4519</v>
      </c>
      <c r="E1036" s="622">
        <v>4759</v>
      </c>
      <c r="F1036" s="604"/>
    </row>
    <row r="1037" spans="1:6" ht="23.1" customHeight="1" x14ac:dyDescent="0.45">
      <c r="A1037" s="605"/>
      <c r="B1037"/>
      <c r="C1037"/>
      <c r="D1037"/>
      <c r="E1037"/>
      <c r="F1037" s="604"/>
    </row>
    <row r="1038" spans="1:6" ht="23.1" customHeight="1" x14ac:dyDescent="0.45">
      <c r="A1038" s="596">
        <v>509000000000000</v>
      </c>
      <c r="B1038" s="597" t="s">
        <v>231</v>
      </c>
      <c r="C1038" s="598" t="s">
        <v>2</v>
      </c>
      <c r="D1038" s="598" t="s">
        <v>197</v>
      </c>
      <c r="E1038" s="598" t="s">
        <v>5499</v>
      </c>
      <c r="F1038" s="604"/>
    </row>
    <row r="1039" spans="1:6" ht="23.1" customHeight="1" x14ac:dyDescent="0.45">
      <c r="A1039" s="599">
        <v>509010000000000</v>
      </c>
      <c r="B1039" s="1111" t="s">
        <v>1535</v>
      </c>
      <c r="C1039" s="1112"/>
      <c r="D1039" s="1112"/>
      <c r="E1039" s="1112"/>
      <c r="F1039" s="1113"/>
    </row>
    <row r="1040" spans="1:6" ht="23.1" customHeight="1" x14ac:dyDescent="0.45">
      <c r="A1040" s="599">
        <v>509010100000000</v>
      </c>
      <c r="B1040" s="1111" t="s">
        <v>1536</v>
      </c>
      <c r="C1040" s="1112"/>
      <c r="D1040" s="1112"/>
      <c r="E1040" s="1112"/>
      <c r="F1040" s="1113"/>
    </row>
    <row r="1041" spans="1:6" ht="23.1" customHeight="1" x14ac:dyDescent="0.45">
      <c r="A1041" s="600">
        <v>509010101600000</v>
      </c>
      <c r="B1041" s="601" t="s">
        <v>1517</v>
      </c>
      <c r="C1041" s="600" t="s">
        <v>3714</v>
      </c>
      <c r="D1041" s="602" t="s">
        <v>4520</v>
      </c>
      <c r="E1041" s="602">
        <v>430</v>
      </c>
      <c r="F1041" s="604"/>
    </row>
    <row r="1042" spans="1:6" ht="23.1" customHeight="1" x14ac:dyDescent="0.45">
      <c r="A1042" s="600">
        <v>509010101700000</v>
      </c>
      <c r="B1042" s="601" t="s">
        <v>1518</v>
      </c>
      <c r="C1042" s="600" t="s">
        <v>3714</v>
      </c>
      <c r="D1042" s="602" t="s">
        <v>4521</v>
      </c>
      <c r="E1042" s="602">
        <v>448</v>
      </c>
      <c r="F1042" s="604"/>
    </row>
    <row r="1043" spans="1:6" ht="23.1" customHeight="1" x14ac:dyDescent="0.45">
      <c r="A1043" s="600">
        <v>509010101800000</v>
      </c>
      <c r="B1043" s="601" t="s">
        <v>1519</v>
      </c>
      <c r="C1043" s="600" t="s">
        <v>3714</v>
      </c>
      <c r="D1043" s="602" t="s">
        <v>4522</v>
      </c>
      <c r="E1043" s="602">
        <v>486</v>
      </c>
      <c r="F1043" s="604"/>
    </row>
    <row r="1044" spans="1:6" ht="23.1" customHeight="1" x14ac:dyDescent="0.45">
      <c r="A1044" s="600">
        <v>509010101900000</v>
      </c>
      <c r="B1044" s="601" t="s">
        <v>1520</v>
      </c>
      <c r="C1044" s="600" t="s">
        <v>3714</v>
      </c>
      <c r="D1044" s="602" t="s">
        <v>4523</v>
      </c>
      <c r="E1044" s="602">
        <v>552</v>
      </c>
      <c r="F1044" s="604"/>
    </row>
    <row r="1045" spans="1:6" ht="23.1" customHeight="1" x14ac:dyDescent="0.45">
      <c r="A1045" s="600">
        <v>509010102000000</v>
      </c>
      <c r="B1045" s="601" t="s">
        <v>1521</v>
      </c>
      <c r="C1045" s="600" t="s">
        <v>3714</v>
      </c>
      <c r="D1045" s="602" t="s">
        <v>4524</v>
      </c>
      <c r="E1045" s="602">
        <v>660</v>
      </c>
      <c r="F1045" s="604"/>
    </row>
    <row r="1046" spans="1:6" ht="23.1" customHeight="1" x14ac:dyDescent="0.45">
      <c r="A1046" s="600">
        <v>509010102100000</v>
      </c>
      <c r="B1046" s="601" t="s">
        <v>1522</v>
      </c>
      <c r="C1046" s="600" t="s">
        <v>3714</v>
      </c>
      <c r="D1046" s="602" t="s">
        <v>4525</v>
      </c>
      <c r="E1046" s="602">
        <v>780</v>
      </c>
      <c r="F1046" s="604"/>
    </row>
    <row r="1047" spans="1:6" ht="23.1" customHeight="1" x14ac:dyDescent="0.45">
      <c r="A1047" s="600">
        <v>509010102200000</v>
      </c>
      <c r="B1047" s="601" t="s">
        <v>1523</v>
      </c>
      <c r="C1047" s="600" t="s">
        <v>3714</v>
      </c>
      <c r="D1047" s="602" t="s">
        <v>4526</v>
      </c>
      <c r="E1047" s="602">
        <v>990</v>
      </c>
      <c r="F1047" s="604"/>
    </row>
    <row r="1048" spans="1:6" ht="23.1" customHeight="1" x14ac:dyDescent="0.45">
      <c r="A1048" s="600">
        <v>509010102300000</v>
      </c>
      <c r="B1048" s="601" t="s">
        <v>1524</v>
      </c>
      <c r="C1048" s="600" t="s">
        <v>3714</v>
      </c>
      <c r="D1048" s="602" t="s">
        <v>4527</v>
      </c>
      <c r="E1048" s="622">
        <v>1118</v>
      </c>
      <c r="F1048" s="604"/>
    </row>
    <row r="1049" spans="1:6" ht="23.1" customHeight="1" x14ac:dyDescent="0.45">
      <c r="A1049" s="600">
        <v>509010102400000</v>
      </c>
      <c r="B1049" s="601" t="s">
        <v>1525</v>
      </c>
      <c r="C1049" s="600" t="s">
        <v>3714</v>
      </c>
      <c r="D1049" s="602" t="s">
        <v>4528</v>
      </c>
      <c r="E1049" s="622">
        <v>1314</v>
      </c>
      <c r="F1049" s="604"/>
    </row>
    <row r="1050" spans="1:6" ht="23.1" customHeight="1" x14ac:dyDescent="0.45">
      <c r="A1050" s="600">
        <v>509010102500000</v>
      </c>
      <c r="B1050" s="601" t="s">
        <v>1526</v>
      </c>
      <c r="C1050" s="600" t="s">
        <v>3714</v>
      </c>
      <c r="D1050" s="602" t="s">
        <v>4529</v>
      </c>
      <c r="E1050" s="622">
        <v>1536</v>
      </c>
      <c r="F1050" s="604"/>
    </row>
    <row r="1051" spans="1:6" ht="23.1" customHeight="1" x14ac:dyDescent="0.45">
      <c r="A1051" s="600">
        <v>509010102600000</v>
      </c>
      <c r="B1051" s="601" t="s">
        <v>1527</v>
      </c>
      <c r="C1051" s="600" t="s">
        <v>3714</v>
      </c>
      <c r="D1051" s="602" t="s">
        <v>4530</v>
      </c>
      <c r="E1051" s="622">
        <v>1972</v>
      </c>
      <c r="F1051" s="604"/>
    </row>
    <row r="1052" spans="1:6" ht="23.1" customHeight="1" x14ac:dyDescent="0.45">
      <c r="A1052" s="600">
        <v>509010102700000</v>
      </c>
      <c r="B1052" s="601" t="s">
        <v>1528</v>
      </c>
      <c r="C1052" s="600" t="s">
        <v>3714</v>
      </c>
      <c r="D1052" s="602" t="s">
        <v>4531</v>
      </c>
      <c r="E1052" s="622">
        <v>3090</v>
      </c>
      <c r="F1052" s="604"/>
    </row>
    <row r="1053" spans="1:6" ht="23.1" customHeight="1" x14ac:dyDescent="0.45">
      <c r="A1053" s="600">
        <v>509010102800000</v>
      </c>
      <c r="B1053" s="601" t="s">
        <v>1529</v>
      </c>
      <c r="C1053" s="600" t="s">
        <v>3714</v>
      </c>
      <c r="D1053" s="602" t="s">
        <v>4532</v>
      </c>
      <c r="E1053" s="622">
        <v>3998</v>
      </c>
      <c r="F1053" s="604"/>
    </row>
    <row r="1054" spans="1:6" ht="23.1" customHeight="1" x14ac:dyDescent="0.45">
      <c r="A1054" s="600">
        <v>509010102900000</v>
      </c>
      <c r="B1054" s="601" t="s">
        <v>1530</v>
      </c>
      <c r="C1054" s="600" t="s">
        <v>3714</v>
      </c>
      <c r="D1054" s="602" t="s">
        <v>4533</v>
      </c>
      <c r="E1054" s="622">
        <v>5293</v>
      </c>
      <c r="F1054" s="604"/>
    </row>
    <row r="1055" spans="1:6" ht="23.1" customHeight="1" x14ac:dyDescent="0.45">
      <c r="A1055" s="600">
        <v>509010103000000</v>
      </c>
      <c r="B1055" s="601" t="s">
        <v>1531</v>
      </c>
      <c r="C1055" s="600" t="s">
        <v>3714</v>
      </c>
      <c r="D1055" s="602" t="s">
        <v>4534</v>
      </c>
      <c r="E1055" s="622">
        <v>7420</v>
      </c>
      <c r="F1055" s="604"/>
    </row>
    <row r="1056" spans="1:6" ht="23.1" customHeight="1" x14ac:dyDescent="0.45">
      <c r="A1056" s="599">
        <v>509010200000000</v>
      </c>
      <c r="B1056" s="1111" t="s">
        <v>1537</v>
      </c>
      <c r="C1056" s="1112"/>
      <c r="D1056" s="1112"/>
      <c r="E1056" s="1112"/>
      <c r="F1056" s="1113"/>
    </row>
    <row r="1057" spans="1:6" ht="23.1" customHeight="1" x14ac:dyDescent="0.45">
      <c r="A1057" s="600">
        <v>509010201600000</v>
      </c>
      <c r="B1057" s="601" t="s">
        <v>1517</v>
      </c>
      <c r="C1057" s="600" t="s">
        <v>3714</v>
      </c>
      <c r="D1057" s="602" t="s">
        <v>4535</v>
      </c>
      <c r="E1057" s="602">
        <v>470</v>
      </c>
      <c r="F1057" s="604"/>
    </row>
    <row r="1058" spans="1:6" ht="23.1" customHeight="1" x14ac:dyDescent="0.45">
      <c r="A1058" s="600">
        <v>509010201700000</v>
      </c>
      <c r="B1058" s="601" t="s">
        <v>1518</v>
      </c>
      <c r="C1058" s="600" t="s">
        <v>3714</v>
      </c>
      <c r="D1058" s="602" t="s">
        <v>4536</v>
      </c>
      <c r="E1058" s="602">
        <v>508</v>
      </c>
      <c r="F1058" s="604"/>
    </row>
    <row r="1059" spans="1:6" ht="23.1" customHeight="1" x14ac:dyDescent="0.45">
      <c r="A1059" s="600">
        <v>509010201800000</v>
      </c>
      <c r="B1059" s="601" t="s">
        <v>1519</v>
      </c>
      <c r="C1059" s="600" t="s">
        <v>3714</v>
      </c>
      <c r="D1059" s="602" t="s">
        <v>4176</v>
      </c>
      <c r="E1059" s="602">
        <v>564</v>
      </c>
      <c r="F1059" s="604"/>
    </row>
    <row r="1060" spans="1:6" ht="23.1" customHeight="1" x14ac:dyDescent="0.45">
      <c r="A1060" s="600">
        <v>509010201900000</v>
      </c>
      <c r="B1060" s="601" t="s">
        <v>1520</v>
      </c>
      <c r="C1060" s="600" t="s">
        <v>3714</v>
      </c>
      <c r="D1060" s="602" t="s">
        <v>4496</v>
      </c>
      <c r="E1060" s="602">
        <v>664</v>
      </c>
      <c r="F1060" s="604"/>
    </row>
    <row r="1061" spans="1:6" ht="23.1" customHeight="1" x14ac:dyDescent="0.45">
      <c r="A1061" s="600">
        <v>509010202000000</v>
      </c>
      <c r="B1061" s="601" t="s">
        <v>1521</v>
      </c>
      <c r="C1061" s="600" t="s">
        <v>3714</v>
      </c>
      <c r="D1061" s="602" t="s">
        <v>4537</v>
      </c>
      <c r="E1061" s="602">
        <v>802</v>
      </c>
      <c r="F1061" s="604"/>
    </row>
    <row r="1062" spans="1:6" ht="23.1" customHeight="1" x14ac:dyDescent="0.45">
      <c r="A1062" s="600">
        <v>509010202100000</v>
      </c>
      <c r="B1062" s="601" t="s">
        <v>1522</v>
      </c>
      <c r="C1062" s="600" t="s">
        <v>3714</v>
      </c>
      <c r="D1062" s="602" t="s">
        <v>4538</v>
      </c>
      <c r="E1062" s="602">
        <v>964</v>
      </c>
      <c r="F1062" s="604"/>
    </row>
    <row r="1063" spans="1:6" ht="23.1" customHeight="1" x14ac:dyDescent="0.45">
      <c r="A1063" s="600">
        <v>509010202200000</v>
      </c>
      <c r="B1063" s="601" t="s">
        <v>1523</v>
      </c>
      <c r="C1063" s="600" t="s">
        <v>3714</v>
      </c>
      <c r="D1063" s="602" t="s">
        <v>4539</v>
      </c>
      <c r="E1063" s="622">
        <v>1236</v>
      </c>
      <c r="F1063" s="604"/>
    </row>
    <row r="1064" spans="1:6" ht="23.1" customHeight="1" x14ac:dyDescent="0.45">
      <c r="A1064" s="600">
        <v>509010202300000</v>
      </c>
      <c r="B1064" s="601" t="s">
        <v>1524</v>
      </c>
      <c r="C1064" s="600" t="s">
        <v>3714</v>
      </c>
      <c r="D1064" s="602" t="s">
        <v>4540</v>
      </c>
      <c r="E1064" s="622">
        <v>1430</v>
      </c>
      <c r="F1064" s="604"/>
    </row>
    <row r="1065" spans="1:6" ht="23.1" customHeight="1" x14ac:dyDescent="0.45">
      <c r="A1065" s="600">
        <v>509010202400000</v>
      </c>
      <c r="B1065" s="601" t="s">
        <v>1525</v>
      </c>
      <c r="C1065" s="600" t="s">
        <v>3714</v>
      </c>
      <c r="D1065" s="602" t="s">
        <v>4541</v>
      </c>
      <c r="E1065" s="622">
        <v>1727</v>
      </c>
      <c r="F1065" s="604"/>
    </row>
    <row r="1066" spans="1:6" ht="23.1" customHeight="1" x14ac:dyDescent="0.45">
      <c r="A1066" s="600">
        <v>509010202500000</v>
      </c>
      <c r="B1066" s="601" t="s">
        <v>1526</v>
      </c>
      <c r="C1066" s="600" t="s">
        <v>3714</v>
      </c>
      <c r="D1066" s="602" t="s">
        <v>4542</v>
      </c>
      <c r="E1066" s="622">
        <v>2172</v>
      </c>
      <c r="F1066" s="604"/>
    </row>
    <row r="1067" spans="1:6" ht="23.1" customHeight="1" x14ac:dyDescent="0.45">
      <c r="A1067" s="600">
        <v>509010202600000</v>
      </c>
      <c r="B1067" s="601" t="s">
        <v>1527</v>
      </c>
      <c r="C1067" s="600" t="s">
        <v>3714</v>
      </c>
      <c r="D1067" s="602" t="s">
        <v>4543</v>
      </c>
      <c r="E1067" s="622">
        <v>2842</v>
      </c>
      <c r="F1067" s="604"/>
    </row>
    <row r="1068" spans="1:6" ht="23.1" customHeight="1" x14ac:dyDescent="0.45">
      <c r="A1068" s="600">
        <v>509010202700000</v>
      </c>
      <c r="B1068" s="601" t="s">
        <v>1528</v>
      </c>
      <c r="C1068" s="600" t="s">
        <v>3714</v>
      </c>
      <c r="D1068" s="602" t="s">
        <v>4544</v>
      </c>
      <c r="E1068" s="622">
        <v>4524</v>
      </c>
      <c r="F1068" s="604"/>
    </row>
    <row r="1069" spans="1:6" ht="23.1" customHeight="1" x14ac:dyDescent="0.45">
      <c r="A1069" s="600">
        <v>509010202800000</v>
      </c>
      <c r="B1069" s="601" t="s">
        <v>1529</v>
      </c>
      <c r="C1069" s="600" t="s">
        <v>3714</v>
      </c>
      <c r="D1069" s="602" t="s">
        <v>4545</v>
      </c>
      <c r="E1069" s="622">
        <v>5844</v>
      </c>
      <c r="F1069" s="604"/>
    </row>
    <row r="1070" spans="1:6" ht="23.1" customHeight="1" x14ac:dyDescent="0.45">
      <c r="A1070" s="600">
        <v>509010202900000</v>
      </c>
      <c r="B1070" s="601" t="s">
        <v>1530</v>
      </c>
      <c r="C1070" s="600" t="s">
        <v>3714</v>
      </c>
      <c r="D1070" s="602" t="s">
        <v>4546</v>
      </c>
      <c r="E1070" s="622">
        <v>7754</v>
      </c>
      <c r="F1070" s="604"/>
    </row>
    <row r="1071" spans="1:6" ht="23.1" customHeight="1" x14ac:dyDescent="0.45">
      <c r="A1071" s="600">
        <v>509010203000000</v>
      </c>
      <c r="B1071" s="601" t="s">
        <v>1531</v>
      </c>
      <c r="C1071" s="600" t="s">
        <v>3714</v>
      </c>
      <c r="D1071" s="602" t="s">
        <v>4547</v>
      </c>
      <c r="E1071" s="622">
        <v>10968</v>
      </c>
      <c r="F1071" s="604"/>
    </row>
    <row r="1072" spans="1:6" ht="23.1" customHeight="1" x14ac:dyDescent="0.45">
      <c r="A1072" s="599">
        <v>509010300000000</v>
      </c>
      <c r="B1072" s="1111" t="s">
        <v>1538</v>
      </c>
      <c r="C1072" s="1112"/>
      <c r="D1072" s="1112"/>
      <c r="E1072" s="1112"/>
      <c r="F1072" s="1113"/>
    </row>
    <row r="1073" spans="1:6" ht="23.1" customHeight="1" x14ac:dyDescent="0.45">
      <c r="A1073" s="600">
        <v>509010301600000</v>
      </c>
      <c r="B1073" s="601" t="s">
        <v>1517</v>
      </c>
      <c r="C1073" s="600" t="s">
        <v>3714</v>
      </c>
      <c r="D1073" s="602" t="s">
        <v>4548</v>
      </c>
      <c r="E1073" s="602">
        <v>526</v>
      </c>
      <c r="F1073" s="604"/>
    </row>
    <row r="1074" spans="1:6" ht="23.1" customHeight="1" x14ac:dyDescent="0.45">
      <c r="A1074" s="600">
        <v>509010301700000</v>
      </c>
      <c r="B1074" s="601" t="s">
        <v>1518</v>
      </c>
      <c r="C1074" s="600" t="s">
        <v>3714</v>
      </c>
      <c r="D1074" s="602" t="s">
        <v>3977</v>
      </c>
      <c r="E1074" s="602">
        <v>576</v>
      </c>
      <c r="F1074" s="604"/>
    </row>
    <row r="1075" spans="1:6" ht="23.1" customHeight="1" x14ac:dyDescent="0.45">
      <c r="A1075" s="600">
        <v>509010301800000</v>
      </c>
      <c r="B1075" s="601" t="s">
        <v>1519</v>
      </c>
      <c r="C1075" s="600" t="s">
        <v>3714</v>
      </c>
      <c r="D1075" s="602" t="s">
        <v>4549</v>
      </c>
      <c r="E1075" s="602">
        <v>672</v>
      </c>
      <c r="F1075" s="604"/>
    </row>
    <row r="1076" spans="1:6" ht="23.1" customHeight="1" x14ac:dyDescent="0.45">
      <c r="A1076" s="600">
        <v>509010301900000</v>
      </c>
      <c r="B1076" s="601" t="s">
        <v>1520</v>
      </c>
      <c r="C1076" s="600" t="s">
        <v>3714</v>
      </c>
      <c r="D1076" s="602" t="s">
        <v>4550</v>
      </c>
      <c r="E1076" s="602">
        <v>808</v>
      </c>
      <c r="F1076" s="604"/>
    </row>
    <row r="1077" spans="1:6" ht="23.1" customHeight="1" x14ac:dyDescent="0.45">
      <c r="A1077" s="600">
        <v>509010302000000</v>
      </c>
      <c r="B1077" s="601" t="s">
        <v>1521</v>
      </c>
      <c r="C1077" s="600" t="s">
        <v>3714</v>
      </c>
      <c r="D1077" s="602" t="s">
        <v>4551</v>
      </c>
      <c r="E1077" s="622">
        <v>1026</v>
      </c>
      <c r="F1077" s="604"/>
    </row>
    <row r="1078" spans="1:6" ht="23.1" customHeight="1" x14ac:dyDescent="0.45">
      <c r="A1078" s="600">
        <v>509010302100000</v>
      </c>
      <c r="B1078" s="601" t="s">
        <v>1522</v>
      </c>
      <c r="C1078" s="600" t="s">
        <v>3714</v>
      </c>
      <c r="D1078" s="602" t="s">
        <v>4552</v>
      </c>
      <c r="E1078" s="622">
        <v>1255</v>
      </c>
      <c r="F1078" s="604"/>
    </row>
    <row r="1079" spans="1:6" ht="23.1" customHeight="1" x14ac:dyDescent="0.45">
      <c r="A1079" s="600">
        <v>509010302200000</v>
      </c>
      <c r="B1079" s="601" t="s">
        <v>1523</v>
      </c>
      <c r="C1079" s="600" t="s">
        <v>3714</v>
      </c>
      <c r="D1079" s="602" t="s">
        <v>4553</v>
      </c>
      <c r="E1079" s="622">
        <v>1615</v>
      </c>
      <c r="F1079" s="604"/>
    </row>
    <row r="1080" spans="1:6" ht="23.1" customHeight="1" x14ac:dyDescent="0.45">
      <c r="A1080" s="600">
        <v>509010302300000</v>
      </c>
      <c r="B1080" s="601" t="s">
        <v>1524</v>
      </c>
      <c r="C1080" s="600" t="s">
        <v>3714</v>
      </c>
      <c r="D1080" s="602" t="s">
        <v>4554</v>
      </c>
      <c r="E1080" s="622">
        <v>2034</v>
      </c>
      <c r="F1080" s="604"/>
    </row>
    <row r="1081" spans="1:6" ht="23.1" customHeight="1" x14ac:dyDescent="0.45">
      <c r="A1081" s="600">
        <v>509010302400000</v>
      </c>
      <c r="B1081" s="601" t="s">
        <v>1525</v>
      </c>
      <c r="C1081" s="600" t="s">
        <v>3714</v>
      </c>
      <c r="D1081" s="602" t="s">
        <v>4555</v>
      </c>
      <c r="E1081" s="622">
        <v>2591</v>
      </c>
      <c r="F1081" s="604"/>
    </row>
    <row r="1082" spans="1:6" ht="23.1" customHeight="1" x14ac:dyDescent="0.45">
      <c r="A1082" s="600">
        <v>509010302500000</v>
      </c>
      <c r="B1082" s="601" t="s">
        <v>1526</v>
      </c>
      <c r="C1082" s="600" t="s">
        <v>3714</v>
      </c>
      <c r="D1082" s="602" t="s">
        <v>4556</v>
      </c>
      <c r="E1082" s="622">
        <v>3258</v>
      </c>
      <c r="F1082" s="604"/>
    </row>
    <row r="1083" spans="1:6" ht="23.1" customHeight="1" x14ac:dyDescent="0.45">
      <c r="A1083" s="600">
        <v>509010302600000</v>
      </c>
      <c r="B1083" s="601" t="s">
        <v>1527</v>
      </c>
      <c r="C1083" s="600" t="s">
        <v>3714</v>
      </c>
      <c r="D1083" s="602" t="s">
        <v>4557</v>
      </c>
      <c r="E1083" s="622">
        <v>4262</v>
      </c>
      <c r="F1083" s="604"/>
    </row>
    <row r="1084" spans="1:6" ht="23.1" customHeight="1" x14ac:dyDescent="0.45">
      <c r="A1084" s="600">
        <v>509010302700000</v>
      </c>
      <c r="B1084" s="601" t="s">
        <v>1528</v>
      </c>
      <c r="C1084" s="600" t="s">
        <v>3714</v>
      </c>
      <c r="D1084" s="602" t="s">
        <v>4558</v>
      </c>
      <c r="E1084" s="622">
        <v>6786</v>
      </c>
      <c r="F1084" s="604"/>
    </row>
    <row r="1085" spans="1:6" ht="23.1" customHeight="1" x14ac:dyDescent="0.45">
      <c r="A1085" s="600">
        <v>509010302800000</v>
      </c>
      <c r="B1085" s="601" t="s">
        <v>1529</v>
      </c>
      <c r="C1085" s="600" t="s">
        <v>3714</v>
      </c>
      <c r="D1085" s="602" t="s">
        <v>4559</v>
      </c>
      <c r="E1085" s="622">
        <v>8766</v>
      </c>
      <c r="F1085" s="604"/>
    </row>
    <row r="1086" spans="1:6" ht="23.1" customHeight="1" x14ac:dyDescent="0.45">
      <c r="A1086" s="600">
        <v>509010302900000</v>
      </c>
      <c r="B1086" s="601" t="s">
        <v>1530</v>
      </c>
      <c r="C1086" s="600" t="s">
        <v>3714</v>
      </c>
      <c r="D1086" s="602" t="s">
        <v>4560</v>
      </c>
      <c r="E1086" s="622">
        <v>11632</v>
      </c>
      <c r="F1086" s="604"/>
    </row>
    <row r="1087" spans="1:6" ht="23.1" customHeight="1" x14ac:dyDescent="0.45">
      <c r="A1087" s="600">
        <v>509010303000000</v>
      </c>
      <c r="B1087" s="601" t="s">
        <v>1531</v>
      </c>
      <c r="C1087" s="600" t="s">
        <v>3714</v>
      </c>
      <c r="D1087" s="602" t="s">
        <v>4561</v>
      </c>
      <c r="E1087" s="622">
        <v>16452</v>
      </c>
      <c r="F1087" s="604"/>
    </row>
    <row r="1088" spans="1:6" ht="23.1" customHeight="1" x14ac:dyDescent="0.45">
      <c r="A1088" s="605"/>
      <c r="B1088"/>
      <c r="C1088"/>
      <c r="D1088"/>
      <c r="E1088"/>
      <c r="F1088" s="604"/>
    </row>
    <row r="1089" spans="1:6" ht="23.1" customHeight="1" x14ac:dyDescent="0.45">
      <c r="A1089" s="596">
        <v>510000000000000</v>
      </c>
      <c r="B1089" s="597" t="s">
        <v>232</v>
      </c>
      <c r="C1089" s="598" t="s">
        <v>2</v>
      </c>
      <c r="D1089" s="598" t="s">
        <v>197</v>
      </c>
      <c r="E1089" s="598" t="s">
        <v>5499</v>
      </c>
      <c r="F1089" s="604"/>
    </row>
    <row r="1090" spans="1:6" ht="23.1" customHeight="1" x14ac:dyDescent="0.45">
      <c r="A1090" s="599">
        <v>510010000000000</v>
      </c>
      <c r="B1090" s="1111" t="s">
        <v>1539</v>
      </c>
      <c r="C1090" s="1112"/>
      <c r="D1090" s="1112"/>
      <c r="E1090" s="1112"/>
      <c r="F1090" s="1113"/>
    </row>
    <row r="1091" spans="1:6" ht="23.1" customHeight="1" x14ac:dyDescent="0.45">
      <c r="A1091" s="600">
        <v>510010100100000</v>
      </c>
      <c r="B1091" s="601" t="s">
        <v>1540</v>
      </c>
      <c r="C1091" s="600" t="s">
        <v>17</v>
      </c>
      <c r="D1091" s="602" t="s">
        <v>4562</v>
      </c>
      <c r="E1091" s="602">
        <v>420</v>
      </c>
      <c r="F1091" s="604"/>
    </row>
    <row r="1092" spans="1:6" ht="23.1" customHeight="1" x14ac:dyDescent="0.45">
      <c r="A1092" s="600">
        <v>510010100200000</v>
      </c>
      <c r="B1092" s="601" t="s">
        <v>1541</v>
      </c>
      <c r="C1092" s="600" t="s">
        <v>17</v>
      </c>
      <c r="D1092" s="602" t="s">
        <v>4563</v>
      </c>
      <c r="E1092" s="602">
        <v>639</v>
      </c>
      <c r="F1092" s="604"/>
    </row>
    <row r="1093" spans="1:6" ht="23.1" customHeight="1" x14ac:dyDescent="0.45">
      <c r="A1093" s="600">
        <v>510010100300000</v>
      </c>
      <c r="B1093" s="601" t="s">
        <v>1542</v>
      </c>
      <c r="C1093" s="600" t="s">
        <v>17</v>
      </c>
      <c r="D1093" s="602" t="s">
        <v>4564</v>
      </c>
      <c r="E1093" s="622">
        <v>1338</v>
      </c>
      <c r="F1093" s="604"/>
    </row>
    <row r="1094" spans="1:6" ht="23.1" customHeight="1" x14ac:dyDescent="0.45">
      <c r="A1094" s="600">
        <v>510010100400000</v>
      </c>
      <c r="B1094" s="601" t="s">
        <v>1543</v>
      </c>
      <c r="C1094" s="600" t="s">
        <v>17</v>
      </c>
      <c r="D1094" s="602" t="s">
        <v>4565</v>
      </c>
      <c r="E1094" s="622">
        <v>2454</v>
      </c>
      <c r="F1094" s="604"/>
    </row>
    <row r="1095" spans="1:6" ht="23.1" customHeight="1" x14ac:dyDescent="0.45">
      <c r="A1095" s="599">
        <v>510020000000000</v>
      </c>
      <c r="B1095" s="1111" t="s">
        <v>1544</v>
      </c>
      <c r="C1095" s="1112"/>
      <c r="D1095" s="1112"/>
      <c r="E1095" s="1112"/>
      <c r="F1095" s="1113"/>
    </row>
    <row r="1096" spans="1:6" ht="23.1" customHeight="1" x14ac:dyDescent="0.45">
      <c r="A1096" s="600">
        <v>510020100200000</v>
      </c>
      <c r="B1096" s="601" t="s">
        <v>1545</v>
      </c>
      <c r="C1096" s="600" t="s">
        <v>17</v>
      </c>
      <c r="D1096" s="602" t="s">
        <v>4068</v>
      </c>
      <c r="E1096" s="602">
        <v>39</v>
      </c>
      <c r="F1096" s="604"/>
    </row>
    <row r="1097" spans="1:6" ht="23.1" customHeight="1" x14ac:dyDescent="0.45">
      <c r="A1097" s="600">
        <v>510020100300000</v>
      </c>
      <c r="B1097" s="601" t="s">
        <v>1546</v>
      </c>
      <c r="C1097" s="600" t="s">
        <v>17</v>
      </c>
      <c r="D1097" s="602" t="s">
        <v>4566</v>
      </c>
      <c r="E1097" s="602">
        <v>64</v>
      </c>
      <c r="F1097" s="604"/>
    </row>
    <row r="1098" spans="1:6" ht="23.1" customHeight="1" x14ac:dyDescent="0.45">
      <c r="A1098" s="600">
        <v>510020100400000</v>
      </c>
      <c r="B1098" s="601" t="s">
        <v>1547</v>
      </c>
      <c r="C1098" s="600" t="s">
        <v>17</v>
      </c>
      <c r="D1098" s="602" t="s">
        <v>4490</v>
      </c>
      <c r="E1098" s="602">
        <v>130</v>
      </c>
      <c r="F1098" s="604"/>
    </row>
    <row r="1099" spans="1:6" ht="23.1" customHeight="1" x14ac:dyDescent="0.45">
      <c r="A1099" s="600">
        <v>510020100500000</v>
      </c>
      <c r="B1099" s="601" t="s">
        <v>1548</v>
      </c>
      <c r="C1099" s="600" t="s">
        <v>17</v>
      </c>
      <c r="D1099" s="602" t="s">
        <v>4567</v>
      </c>
      <c r="E1099" s="602">
        <v>187</v>
      </c>
      <c r="F1099" s="604"/>
    </row>
    <row r="1100" spans="1:6" ht="23.1" customHeight="1" x14ac:dyDescent="0.45">
      <c r="A1100" s="600">
        <v>510020100600000</v>
      </c>
      <c r="B1100" s="601" t="s">
        <v>1549</v>
      </c>
      <c r="C1100" s="600" t="s">
        <v>17</v>
      </c>
      <c r="D1100" s="602" t="s">
        <v>4568</v>
      </c>
      <c r="E1100" s="602">
        <v>336</v>
      </c>
      <c r="F1100" s="604"/>
    </row>
    <row r="1101" spans="1:6" ht="23.1" customHeight="1" x14ac:dyDescent="0.45">
      <c r="A1101" s="600">
        <v>510020100700000</v>
      </c>
      <c r="B1101" s="601" t="s">
        <v>1540</v>
      </c>
      <c r="C1101" s="600" t="s">
        <v>17</v>
      </c>
      <c r="D1101" s="602" t="s">
        <v>4569</v>
      </c>
      <c r="E1101" s="602">
        <v>504</v>
      </c>
      <c r="F1101" s="604"/>
    </row>
    <row r="1102" spans="1:6" ht="23.1" customHeight="1" x14ac:dyDescent="0.45">
      <c r="A1102" s="600">
        <v>510020100800000</v>
      </c>
      <c r="B1102" s="601" t="s">
        <v>1541</v>
      </c>
      <c r="C1102" s="600" t="s">
        <v>17</v>
      </c>
      <c r="D1102" s="602" t="s">
        <v>4570</v>
      </c>
      <c r="E1102" s="602">
        <v>746</v>
      </c>
      <c r="F1102" s="604"/>
    </row>
    <row r="1103" spans="1:6" ht="23.1" customHeight="1" x14ac:dyDescent="0.45">
      <c r="A1103" s="600">
        <v>510020100900000</v>
      </c>
      <c r="B1103" s="601" t="s">
        <v>1542</v>
      </c>
      <c r="C1103" s="600" t="s">
        <v>17</v>
      </c>
      <c r="D1103" s="602" t="s">
        <v>4571</v>
      </c>
      <c r="E1103" s="622">
        <v>1624</v>
      </c>
      <c r="F1103" s="604"/>
    </row>
    <row r="1104" spans="1:6" ht="23.1" customHeight="1" x14ac:dyDescent="0.45">
      <c r="A1104" s="600">
        <v>510020101000000</v>
      </c>
      <c r="B1104" s="601" t="s">
        <v>1543</v>
      </c>
      <c r="C1104" s="600" t="s">
        <v>17</v>
      </c>
      <c r="D1104" s="602" t="s">
        <v>4572</v>
      </c>
      <c r="E1104" s="622">
        <v>3212</v>
      </c>
      <c r="F1104" s="604"/>
    </row>
    <row r="1105" spans="1:6" ht="23.1" customHeight="1" x14ac:dyDescent="0.45">
      <c r="A1105" s="599">
        <v>510030000000000</v>
      </c>
      <c r="B1105" s="1111" t="s">
        <v>1550</v>
      </c>
      <c r="C1105" s="1112"/>
      <c r="D1105" s="1112"/>
      <c r="E1105" s="1112"/>
      <c r="F1105" s="1113"/>
    </row>
    <row r="1106" spans="1:6" ht="23.1" customHeight="1" x14ac:dyDescent="0.45">
      <c r="A1106" s="600">
        <v>510030100100000</v>
      </c>
      <c r="B1106" s="601" t="s">
        <v>1551</v>
      </c>
      <c r="C1106" s="600" t="s">
        <v>17</v>
      </c>
      <c r="D1106" s="602" t="s">
        <v>4318</v>
      </c>
      <c r="E1106" s="602">
        <v>26</v>
      </c>
      <c r="F1106" s="604"/>
    </row>
    <row r="1107" spans="1:6" ht="23.1" customHeight="1" x14ac:dyDescent="0.45">
      <c r="A1107" s="600">
        <v>510030100200000</v>
      </c>
      <c r="B1107" s="601" t="s">
        <v>1545</v>
      </c>
      <c r="C1107" s="600" t="s">
        <v>17</v>
      </c>
      <c r="D1107" s="602" t="s">
        <v>4573</v>
      </c>
      <c r="E1107" s="602">
        <v>48</v>
      </c>
      <c r="F1107" s="604"/>
    </row>
    <row r="1108" spans="1:6" ht="23.1" customHeight="1" x14ac:dyDescent="0.45">
      <c r="A1108" s="600">
        <v>510030100300000</v>
      </c>
      <c r="B1108" s="601" t="s">
        <v>1546</v>
      </c>
      <c r="C1108" s="600" t="s">
        <v>17</v>
      </c>
      <c r="D1108" s="602" t="s">
        <v>4574</v>
      </c>
      <c r="E1108" s="602">
        <v>80</v>
      </c>
      <c r="F1108" s="604"/>
    </row>
    <row r="1109" spans="1:6" ht="23.1" customHeight="1" x14ac:dyDescent="0.45">
      <c r="A1109" s="600">
        <v>510030100400000</v>
      </c>
      <c r="B1109" s="601" t="s">
        <v>1547</v>
      </c>
      <c r="C1109" s="600" t="s">
        <v>17</v>
      </c>
      <c r="D1109" s="602" t="s">
        <v>4575</v>
      </c>
      <c r="E1109" s="602">
        <v>159</v>
      </c>
      <c r="F1109" s="604"/>
    </row>
    <row r="1110" spans="1:6" ht="23.1" customHeight="1" x14ac:dyDescent="0.45">
      <c r="A1110" s="600">
        <v>510030100500000</v>
      </c>
      <c r="B1110" s="601" t="s">
        <v>1548</v>
      </c>
      <c r="C1110" s="600" t="s">
        <v>17</v>
      </c>
      <c r="D1110" s="602" t="s">
        <v>4576</v>
      </c>
      <c r="E1110" s="602">
        <v>236</v>
      </c>
      <c r="F1110" s="604"/>
    </row>
    <row r="1111" spans="1:6" ht="23.1" customHeight="1" x14ac:dyDescent="0.45">
      <c r="A1111" s="600">
        <v>510030100600000</v>
      </c>
      <c r="B1111" s="601" t="s">
        <v>1549</v>
      </c>
      <c r="C1111" s="600" t="s">
        <v>17</v>
      </c>
      <c r="D1111" s="602" t="s">
        <v>4577</v>
      </c>
      <c r="E1111" s="602">
        <v>411</v>
      </c>
      <c r="F1111" s="604"/>
    </row>
    <row r="1112" spans="1:6" ht="23.1" customHeight="1" x14ac:dyDescent="0.45">
      <c r="A1112" s="600">
        <v>510030100700000</v>
      </c>
      <c r="B1112" s="601" t="s">
        <v>1540</v>
      </c>
      <c r="C1112" s="600" t="s">
        <v>17</v>
      </c>
      <c r="D1112" s="602" t="s">
        <v>4578</v>
      </c>
      <c r="E1112" s="602">
        <v>620</v>
      </c>
      <c r="F1112" s="604"/>
    </row>
    <row r="1113" spans="1:6" ht="23.1" customHeight="1" x14ac:dyDescent="0.45">
      <c r="A1113" s="600">
        <v>510030100800000</v>
      </c>
      <c r="B1113" s="601" t="s">
        <v>1541</v>
      </c>
      <c r="C1113" s="600" t="s">
        <v>17</v>
      </c>
      <c r="D1113" s="602" t="s">
        <v>4579</v>
      </c>
      <c r="E1113" s="602">
        <v>918</v>
      </c>
      <c r="F1113" s="604"/>
    </row>
    <row r="1114" spans="1:6" ht="23.1" customHeight="1" x14ac:dyDescent="0.45">
      <c r="A1114" s="600">
        <v>510030100900000</v>
      </c>
      <c r="B1114" s="601" t="s">
        <v>1542</v>
      </c>
      <c r="C1114" s="600" t="s">
        <v>17</v>
      </c>
      <c r="D1114" s="602" t="s">
        <v>4580</v>
      </c>
      <c r="E1114" s="622">
        <v>1998</v>
      </c>
      <c r="F1114" s="604"/>
    </row>
    <row r="1115" spans="1:6" ht="23.1" customHeight="1" x14ac:dyDescent="0.45">
      <c r="A1115" s="600">
        <v>510030101000000</v>
      </c>
      <c r="B1115" s="601" t="s">
        <v>1543</v>
      </c>
      <c r="C1115" s="600" t="s">
        <v>17</v>
      </c>
      <c r="D1115" s="602" t="s">
        <v>4581</v>
      </c>
      <c r="E1115" s="622">
        <v>3953</v>
      </c>
      <c r="F1115" s="604"/>
    </row>
    <row r="1116" spans="1:6" ht="23.1" customHeight="1" x14ac:dyDescent="0.45">
      <c r="A1116" s="605"/>
      <c r="B1116"/>
      <c r="C1116"/>
      <c r="D1116"/>
      <c r="E1116"/>
      <c r="F1116" s="604"/>
    </row>
    <row r="1117" spans="1:6" ht="23.1" customHeight="1" x14ac:dyDescent="0.45">
      <c r="A1117" s="596">
        <v>511000000000000</v>
      </c>
      <c r="B1117" s="597" t="s">
        <v>233</v>
      </c>
      <c r="C1117" s="598" t="s">
        <v>2</v>
      </c>
      <c r="D1117" s="598" t="s">
        <v>197</v>
      </c>
      <c r="E1117" s="598" t="s">
        <v>5499</v>
      </c>
      <c r="F1117" s="604"/>
    </row>
    <row r="1118" spans="1:6" ht="23.1" customHeight="1" x14ac:dyDescent="0.45">
      <c r="A1118" s="599">
        <v>511010000000000</v>
      </c>
      <c r="B1118" s="1111" t="s">
        <v>1552</v>
      </c>
      <c r="C1118" s="1112"/>
      <c r="D1118" s="1112"/>
      <c r="E1118" s="1112"/>
      <c r="F1118" s="1113"/>
    </row>
    <row r="1119" spans="1:6" ht="23.1" customHeight="1" x14ac:dyDescent="0.45">
      <c r="A1119" s="600">
        <v>511010100100000</v>
      </c>
      <c r="B1119" s="601" t="s">
        <v>1553</v>
      </c>
      <c r="C1119" s="600" t="s">
        <v>3714</v>
      </c>
      <c r="D1119" s="602" t="s">
        <v>4582</v>
      </c>
      <c r="E1119" s="602">
        <v>47</v>
      </c>
      <c r="F1119" s="604"/>
    </row>
    <row r="1120" spans="1:6" ht="23.1" customHeight="1" x14ac:dyDescent="0.45">
      <c r="A1120" s="600">
        <v>511010100200000</v>
      </c>
      <c r="B1120" s="601" t="s">
        <v>1554</v>
      </c>
      <c r="C1120" s="600" t="s">
        <v>3714</v>
      </c>
      <c r="D1120" s="602" t="s">
        <v>4583</v>
      </c>
      <c r="E1120" s="602">
        <v>66</v>
      </c>
      <c r="F1120" s="604"/>
    </row>
    <row r="1121" spans="1:6" ht="23.1" customHeight="1" x14ac:dyDescent="0.45">
      <c r="A1121" s="600">
        <v>511010100300000</v>
      </c>
      <c r="B1121" s="601" t="s">
        <v>1555</v>
      </c>
      <c r="C1121" s="600" t="s">
        <v>3714</v>
      </c>
      <c r="D1121" s="602" t="s">
        <v>4076</v>
      </c>
      <c r="E1121" s="602">
        <v>86</v>
      </c>
      <c r="F1121" s="604"/>
    </row>
    <row r="1122" spans="1:6" ht="23.1" customHeight="1" x14ac:dyDescent="0.45">
      <c r="A1122" s="600">
        <v>511010100400000</v>
      </c>
      <c r="B1122" s="601" t="s">
        <v>1556</v>
      </c>
      <c r="C1122" s="600" t="s">
        <v>3714</v>
      </c>
      <c r="D1122" s="602" t="s">
        <v>4584</v>
      </c>
      <c r="E1122" s="602">
        <v>203</v>
      </c>
      <c r="F1122" s="604"/>
    </row>
    <row r="1123" spans="1:6" ht="23.1" customHeight="1" x14ac:dyDescent="0.45">
      <c r="A1123" s="600">
        <v>511010100500000</v>
      </c>
      <c r="B1123" s="601" t="s">
        <v>1557</v>
      </c>
      <c r="C1123" s="600" t="s">
        <v>3714</v>
      </c>
      <c r="D1123" s="602" t="s">
        <v>4585</v>
      </c>
      <c r="E1123" s="602">
        <v>360</v>
      </c>
      <c r="F1123" s="604"/>
    </row>
    <row r="1124" spans="1:6" ht="23.1" customHeight="1" x14ac:dyDescent="0.45">
      <c r="A1124" s="599">
        <v>511020000000000</v>
      </c>
      <c r="B1124" s="1111" t="s">
        <v>1558</v>
      </c>
      <c r="C1124" s="1112"/>
      <c r="D1124" s="1112"/>
      <c r="E1124" s="1112"/>
      <c r="F1124" s="1113"/>
    </row>
    <row r="1125" spans="1:6" ht="23.1" customHeight="1" x14ac:dyDescent="0.45">
      <c r="A1125" s="600">
        <v>511020100100000</v>
      </c>
      <c r="B1125" s="601" t="s">
        <v>1559</v>
      </c>
      <c r="C1125" s="600" t="s">
        <v>3714</v>
      </c>
      <c r="D1125" s="602" t="s">
        <v>4074</v>
      </c>
      <c r="E1125" s="602">
        <v>52</v>
      </c>
      <c r="F1125" s="604"/>
    </row>
    <row r="1126" spans="1:6" ht="23.1" customHeight="1" x14ac:dyDescent="0.45">
      <c r="A1126" s="600">
        <v>511020100200000</v>
      </c>
      <c r="B1126" s="601" t="s">
        <v>1560</v>
      </c>
      <c r="C1126" s="600" t="s">
        <v>3714</v>
      </c>
      <c r="D1126" s="602" t="s">
        <v>4586</v>
      </c>
      <c r="E1126" s="602">
        <v>77</v>
      </c>
      <c r="F1126" s="604"/>
    </row>
    <row r="1127" spans="1:6" ht="23.1" customHeight="1" x14ac:dyDescent="0.45">
      <c r="A1127" s="600">
        <v>511020100300000</v>
      </c>
      <c r="B1127" s="601" t="s">
        <v>1561</v>
      </c>
      <c r="C1127" s="600" t="s">
        <v>3714</v>
      </c>
      <c r="D1127" s="602" t="s">
        <v>4587</v>
      </c>
      <c r="E1127" s="602">
        <v>162</v>
      </c>
      <c r="F1127" s="604"/>
    </row>
    <row r="1128" spans="1:6" ht="23.1" customHeight="1" x14ac:dyDescent="0.45">
      <c r="A1128" s="600">
        <v>511020100400000</v>
      </c>
      <c r="B1128" s="601" t="s">
        <v>1562</v>
      </c>
      <c r="C1128" s="600" t="s">
        <v>3714</v>
      </c>
      <c r="D1128" s="602" t="s">
        <v>4588</v>
      </c>
      <c r="E1128" s="602">
        <v>172</v>
      </c>
      <c r="F1128" s="604"/>
    </row>
    <row r="1129" spans="1:6" ht="23.1" customHeight="1" x14ac:dyDescent="0.45">
      <c r="A1129" s="600">
        <v>511020100500000</v>
      </c>
      <c r="B1129" s="601" t="s">
        <v>1563</v>
      </c>
      <c r="C1129" s="600" t="s">
        <v>3714</v>
      </c>
      <c r="D1129" s="602" t="s">
        <v>4589</v>
      </c>
      <c r="E1129" s="602">
        <v>246</v>
      </c>
      <c r="F1129" s="604"/>
    </row>
    <row r="1130" spans="1:6" ht="23.1" customHeight="1" x14ac:dyDescent="0.45">
      <c r="A1130" s="600">
        <v>511020100600000</v>
      </c>
      <c r="B1130" s="601" t="s">
        <v>1564</v>
      </c>
      <c r="C1130" s="600" t="s">
        <v>3714</v>
      </c>
      <c r="D1130" s="602" t="s">
        <v>4590</v>
      </c>
      <c r="E1130" s="602">
        <v>279</v>
      </c>
      <c r="F1130" s="604"/>
    </row>
    <row r="1131" spans="1:6" ht="23.1" customHeight="1" x14ac:dyDescent="0.45">
      <c r="A1131" s="600">
        <v>511020100700000</v>
      </c>
      <c r="B1131" s="601" t="s">
        <v>1565</v>
      </c>
      <c r="C1131" s="600" t="s">
        <v>3714</v>
      </c>
      <c r="D1131" s="602" t="s">
        <v>4591</v>
      </c>
      <c r="E1131" s="602">
        <v>331</v>
      </c>
      <c r="F1131" s="604"/>
    </row>
    <row r="1132" spans="1:6" ht="23.1" customHeight="1" x14ac:dyDescent="0.45">
      <c r="A1132" s="600">
        <v>511020100800000</v>
      </c>
      <c r="B1132" s="601" t="s">
        <v>1566</v>
      </c>
      <c r="C1132" s="600" t="s">
        <v>3714</v>
      </c>
      <c r="D1132" s="602" t="s">
        <v>4461</v>
      </c>
      <c r="E1132" s="602">
        <v>73</v>
      </c>
      <c r="F1132" s="604"/>
    </row>
    <row r="1133" spans="1:6" ht="23.1" customHeight="1" x14ac:dyDescent="0.45">
      <c r="A1133" s="599">
        <v>511030000000000</v>
      </c>
      <c r="B1133" s="1111" t="s">
        <v>1567</v>
      </c>
      <c r="C1133" s="1112"/>
      <c r="D1133" s="1112"/>
      <c r="E1133" s="1112"/>
      <c r="F1133" s="1113"/>
    </row>
    <row r="1134" spans="1:6" ht="23.1" customHeight="1" x14ac:dyDescent="0.45">
      <c r="A1134" s="600">
        <v>511030100100000</v>
      </c>
      <c r="B1134" s="601" t="s">
        <v>1568</v>
      </c>
      <c r="C1134" s="600" t="s">
        <v>3714</v>
      </c>
      <c r="D1134" s="602" t="s">
        <v>4074</v>
      </c>
      <c r="E1134" s="602">
        <v>52</v>
      </c>
      <c r="F1134" s="604"/>
    </row>
    <row r="1135" spans="1:6" ht="23.1" customHeight="1" x14ac:dyDescent="0.45">
      <c r="A1135" s="600">
        <v>511030100200000</v>
      </c>
      <c r="B1135" s="601" t="s">
        <v>1569</v>
      </c>
      <c r="C1135" s="600" t="s">
        <v>3714</v>
      </c>
      <c r="D1135" s="602" t="s">
        <v>4461</v>
      </c>
      <c r="E1135" s="602">
        <v>73</v>
      </c>
      <c r="F1135" s="604"/>
    </row>
    <row r="1136" spans="1:6" ht="23.1" customHeight="1" x14ac:dyDescent="0.45">
      <c r="A1136" s="600">
        <v>511030100300000</v>
      </c>
      <c r="B1136" s="601" t="s">
        <v>1570</v>
      </c>
      <c r="C1136" s="600" t="s">
        <v>3714</v>
      </c>
      <c r="D1136" s="602" t="s">
        <v>4574</v>
      </c>
      <c r="E1136" s="602">
        <v>80</v>
      </c>
      <c r="F1136" s="604"/>
    </row>
    <row r="1137" spans="1:6" ht="23.1" customHeight="1" x14ac:dyDescent="0.45">
      <c r="A1137" s="600">
        <v>511030100400000</v>
      </c>
      <c r="B1137" s="601" t="s">
        <v>1571</v>
      </c>
      <c r="C1137" s="600" t="s">
        <v>3714</v>
      </c>
      <c r="D1137" s="602" t="s">
        <v>4592</v>
      </c>
      <c r="E1137" s="602">
        <v>92</v>
      </c>
      <c r="F1137" s="604"/>
    </row>
    <row r="1138" spans="1:6" ht="23.1" customHeight="1" x14ac:dyDescent="0.45">
      <c r="A1138" s="600">
        <v>511030100500000</v>
      </c>
      <c r="B1138" s="601" t="s">
        <v>1572</v>
      </c>
      <c r="C1138" s="600" t="s">
        <v>3714</v>
      </c>
      <c r="D1138" s="602" t="s">
        <v>4593</v>
      </c>
      <c r="E1138" s="602">
        <v>106</v>
      </c>
      <c r="F1138" s="604"/>
    </row>
    <row r="1139" spans="1:6" ht="23.1" customHeight="1" x14ac:dyDescent="0.45">
      <c r="A1139" s="600">
        <v>511030100600000</v>
      </c>
      <c r="B1139" s="601" t="s">
        <v>1573</v>
      </c>
      <c r="C1139" s="600" t="s">
        <v>3714</v>
      </c>
      <c r="D1139" s="602" t="s">
        <v>4594</v>
      </c>
      <c r="E1139" s="602">
        <v>179</v>
      </c>
      <c r="F1139" s="604"/>
    </row>
    <row r="1140" spans="1:6" ht="23.1" customHeight="1" x14ac:dyDescent="0.45">
      <c r="A1140" s="600">
        <v>511030100700000</v>
      </c>
      <c r="B1140" s="601" t="s">
        <v>1574</v>
      </c>
      <c r="C1140" s="600" t="s">
        <v>3714</v>
      </c>
      <c r="D1140" s="602" t="s">
        <v>4595</v>
      </c>
      <c r="E1140" s="602">
        <v>222</v>
      </c>
      <c r="F1140" s="604"/>
    </row>
    <row r="1141" spans="1:6" ht="23.1" customHeight="1" x14ac:dyDescent="0.45">
      <c r="A1141" s="600">
        <v>511030100800000</v>
      </c>
      <c r="B1141" s="601" t="s">
        <v>1575</v>
      </c>
      <c r="C1141" s="600" t="s">
        <v>3714</v>
      </c>
      <c r="D1141" s="602" t="s">
        <v>4042</v>
      </c>
      <c r="E1141" s="602">
        <v>310</v>
      </c>
      <c r="F1141" s="604"/>
    </row>
    <row r="1142" spans="1:6" ht="23.1" customHeight="1" x14ac:dyDescent="0.45">
      <c r="A1142" s="600">
        <v>511030100900000</v>
      </c>
      <c r="B1142" s="601" t="s">
        <v>1576</v>
      </c>
      <c r="C1142" s="600" t="s">
        <v>3714</v>
      </c>
      <c r="D1142" s="602" t="s">
        <v>4596</v>
      </c>
      <c r="E1142" s="602">
        <v>350</v>
      </c>
      <c r="F1142" s="604"/>
    </row>
    <row r="1143" spans="1:6" ht="23.1" customHeight="1" x14ac:dyDescent="0.45">
      <c r="A1143" s="599">
        <v>511040000000000</v>
      </c>
      <c r="B1143" s="1111" t="s">
        <v>1577</v>
      </c>
      <c r="C1143" s="1112"/>
      <c r="D1143" s="1112"/>
      <c r="E1143" s="1112"/>
      <c r="F1143" s="1113"/>
    </row>
    <row r="1144" spans="1:6" ht="23.1" customHeight="1" x14ac:dyDescent="0.45">
      <c r="A1144" s="600">
        <v>511040100100000</v>
      </c>
      <c r="B1144" s="601" t="s">
        <v>1578</v>
      </c>
      <c r="C1144" s="600" t="s">
        <v>3714</v>
      </c>
      <c r="D1144" s="602" t="s">
        <v>4597</v>
      </c>
      <c r="E1144" s="602">
        <v>54</v>
      </c>
      <c r="F1144" s="604"/>
    </row>
    <row r="1145" spans="1:6" ht="23.1" customHeight="1" x14ac:dyDescent="0.45">
      <c r="A1145" s="600">
        <v>511040100200000</v>
      </c>
      <c r="B1145" s="601" t="s">
        <v>1579</v>
      </c>
      <c r="C1145" s="600" t="s">
        <v>3714</v>
      </c>
      <c r="D1145" s="602" t="s">
        <v>4598</v>
      </c>
      <c r="E1145" s="602">
        <v>72</v>
      </c>
      <c r="F1145" s="604"/>
    </row>
    <row r="1146" spans="1:6" ht="23.1" customHeight="1" x14ac:dyDescent="0.45">
      <c r="A1146" s="600">
        <v>511040100300000</v>
      </c>
      <c r="B1146" s="601" t="s">
        <v>1580</v>
      </c>
      <c r="C1146" s="600" t="s">
        <v>3714</v>
      </c>
      <c r="D1146" s="602" t="s">
        <v>4599</v>
      </c>
      <c r="E1146" s="602">
        <v>81</v>
      </c>
      <c r="F1146" s="604"/>
    </row>
    <row r="1147" spans="1:6" ht="23.1" customHeight="1" x14ac:dyDescent="0.45">
      <c r="A1147" s="600">
        <v>511040100400000</v>
      </c>
      <c r="B1147" s="601" t="s">
        <v>1581</v>
      </c>
      <c r="C1147" s="600" t="s">
        <v>3714</v>
      </c>
      <c r="D1147" s="602" t="s">
        <v>4600</v>
      </c>
      <c r="E1147" s="602">
        <v>97</v>
      </c>
      <c r="F1147" s="604"/>
    </row>
    <row r="1148" spans="1:6" ht="23.1" customHeight="1" x14ac:dyDescent="0.45">
      <c r="A1148" s="600">
        <v>511040100500000</v>
      </c>
      <c r="B1148" s="601" t="s">
        <v>1582</v>
      </c>
      <c r="C1148" s="600" t="s">
        <v>3714</v>
      </c>
      <c r="D1148" s="602" t="s">
        <v>4601</v>
      </c>
      <c r="E1148" s="602">
        <v>105</v>
      </c>
      <c r="F1148" s="604"/>
    </row>
    <row r="1149" spans="1:6" ht="23.1" customHeight="1" x14ac:dyDescent="0.45">
      <c r="A1149" s="600">
        <v>511040100600000</v>
      </c>
      <c r="B1149" s="601" t="s">
        <v>1583</v>
      </c>
      <c r="C1149" s="600" t="s">
        <v>3714</v>
      </c>
      <c r="D1149" s="602" t="s">
        <v>4602</v>
      </c>
      <c r="E1149" s="602">
        <v>174</v>
      </c>
      <c r="F1149" s="604"/>
    </row>
    <row r="1150" spans="1:6" ht="23.1" customHeight="1" x14ac:dyDescent="0.45">
      <c r="A1150" s="600">
        <v>511040100700000</v>
      </c>
      <c r="B1150" s="601" t="s">
        <v>1574</v>
      </c>
      <c r="C1150" s="600" t="s">
        <v>3714</v>
      </c>
      <c r="D1150" s="602" t="s">
        <v>4345</v>
      </c>
      <c r="E1150" s="602">
        <v>221</v>
      </c>
      <c r="F1150" s="604"/>
    </row>
    <row r="1151" spans="1:6" ht="23.1" customHeight="1" x14ac:dyDescent="0.45">
      <c r="A1151" s="600">
        <v>511040100800000</v>
      </c>
      <c r="B1151" s="601" t="s">
        <v>1584</v>
      </c>
      <c r="C1151" s="600" t="s">
        <v>3714</v>
      </c>
      <c r="D1151" s="602" t="s">
        <v>4603</v>
      </c>
      <c r="E1151" s="602">
        <v>327</v>
      </c>
      <c r="F1151" s="604"/>
    </row>
    <row r="1152" spans="1:6" ht="23.1" customHeight="1" x14ac:dyDescent="0.45">
      <c r="A1152" s="600">
        <v>511040100900000</v>
      </c>
      <c r="B1152" s="601" t="s">
        <v>1585</v>
      </c>
      <c r="C1152" s="600" t="s">
        <v>3714</v>
      </c>
      <c r="D1152" s="602" t="s">
        <v>4604</v>
      </c>
      <c r="E1152" s="602">
        <v>358</v>
      </c>
      <c r="F1152" s="604"/>
    </row>
    <row r="1153" spans="1:6" ht="23.1" customHeight="1" x14ac:dyDescent="0.45">
      <c r="A1153" s="599">
        <v>511050000000000</v>
      </c>
      <c r="B1153" s="1111" t="s">
        <v>1586</v>
      </c>
      <c r="C1153" s="1112"/>
      <c r="D1153" s="1112"/>
      <c r="E1153" s="1112"/>
      <c r="F1153" s="1113"/>
    </row>
    <row r="1154" spans="1:6" ht="23.1" customHeight="1" x14ac:dyDescent="0.45">
      <c r="A1154" s="600">
        <v>511050100100000</v>
      </c>
      <c r="B1154" s="601" t="s">
        <v>1587</v>
      </c>
      <c r="C1154" s="600" t="s">
        <v>3714</v>
      </c>
      <c r="D1154" s="602" t="s">
        <v>4605</v>
      </c>
      <c r="E1154" s="602">
        <v>229</v>
      </c>
      <c r="F1154" s="604"/>
    </row>
    <row r="1155" spans="1:6" ht="23.1" customHeight="1" x14ac:dyDescent="0.45">
      <c r="A1155" s="600">
        <v>511050100200000</v>
      </c>
      <c r="B1155" s="601" t="s">
        <v>1588</v>
      </c>
      <c r="C1155" s="600" t="s">
        <v>3714</v>
      </c>
      <c r="D1155" s="602" t="s">
        <v>4606</v>
      </c>
      <c r="E1155" s="602">
        <v>407</v>
      </c>
      <c r="F1155" s="604"/>
    </row>
    <row r="1156" spans="1:6" ht="23.1" customHeight="1" x14ac:dyDescent="0.45">
      <c r="A1156" s="599">
        <v>511060000000000</v>
      </c>
      <c r="B1156" s="1111" t="s">
        <v>1589</v>
      </c>
      <c r="C1156" s="1112"/>
      <c r="D1156" s="1112"/>
      <c r="E1156" s="1112"/>
      <c r="F1156" s="1113"/>
    </row>
    <row r="1157" spans="1:6" ht="23.1" customHeight="1" x14ac:dyDescent="0.45">
      <c r="A1157" s="600">
        <v>511060100100000</v>
      </c>
      <c r="B1157" s="601" t="s">
        <v>1553</v>
      </c>
      <c r="C1157" s="600" t="s">
        <v>3714</v>
      </c>
      <c r="D1157" s="602" t="s">
        <v>4607</v>
      </c>
      <c r="E1157" s="602">
        <v>34</v>
      </c>
      <c r="F1157" s="604"/>
    </row>
    <row r="1158" spans="1:6" ht="23.1" customHeight="1" x14ac:dyDescent="0.45">
      <c r="A1158" s="600">
        <v>511060100200000</v>
      </c>
      <c r="B1158" s="601" t="s">
        <v>1590</v>
      </c>
      <c r="C1158" s="600" t="s">
        <v>3714</v>
      </c>
      <c r="D1158" s="602" t="s">
        <v>4294</v>
      </c>
      <c r="E1158" s="602">
        <v>70</v>
      </c>
      <c r="F1158" s="604"/>
    </row>
    <row r="1159" spans="1:6" ht="23.1" customHeight="1" x14ac:dyDescent="0.45">
      <c r="A1159" s="600">
        <v>511060100300000</v>
      </c>
      <c r="B1159" s="601" t="s">
        <v>1591</v>
      </c>
      <c r="C1159" s="600" t="s">
        <v>3714</v>
      </c>
      <c r="D1159" s="602" t="s">
        <v>4608</v>
      </c>
      <c r="E1159" s="602">
        <v>104</v>
      </c>
      <c r="F1159" s="604"/>
    </row>
    <row r="1160" spans="1:6" ht="23.1" customHeight="1" x14ac:dyDescent="0.45">
      <c r="A1160" s="600">
        <v>511060100400000</v>
      </c>
      <c r="B1160" s="601" t="s">
        <v>1592</v>
      </c>
      <c r="C1160" s="600" t="s">
        <v>3714</v>
      </c>
      <c r="D1160" s="602" t="s">
        <v>4609</v>
      </c>
      <c r="E1160" s="602">
        <v>209</v>
      </c>
      <c r="F1160" s="604"/>
    </row>
    <row r="1161" spans="1:6" ht="23.1" customHeight="1" x14ac:dyDescent="0.45">
      <c r="A1161" s="600">
        <v>511060100500000</v>
      </c>
      <c r="B1161" s="601" t="s">
        <v>1593</v>
      </c>
      <c r="C1161" s="600" t="s">
        <v>3714</v>
      </c>
      <c r="D1161" s="602" t="s">
        <v>4610</v>
      </c>
      <c r="E1161" s="602">
        <v>372</v>
      </c>
      <c r="F1161" s="604"/>
    </row>
    <row r="1162" spans="1:6" ht="23.1" customHeight="1" x14ac:dyDescent="0.45">
      <c r="A1162" s="599">
        <v>511070000000000</v>
      </c>
      <c r="B1162" s="1111" t="s">
        <v>1594</v>
      </c>
      <c r="C1162" s="1112"/>
      <c r="D1162" s="1112"/>
      <c r="E1162" s="1112"/>
      <c r="F1162" s="1113"/>
    </row>
    <row r="1163" spans="1:6" ht="23.1" customHeight="1" x14ac:dyDescent="0.45">
      <c r="A1163" s="600">
        <v>511070100100000</v>
      </c>
      <c r="B1163" s="601" t="s">
        <v>1578</v>
      </c>
      <c r="C1163" s="600" t="s">
        <v>3714</v>
      </c>
      <c r="D1163" s="602" t="s">
        <v>4072</v>
      </c>
      <c r="E1163" s="602">
        <v>57</v>
      </c>
      <c r="F1163" s="604"/>
    </row>
    <row r="1164" spans="1:6" ht="23.1" customHeight="1" x14ac:dyDescent="0.45">
      <c r="A1164" s="600">
        <v>511070100200000</v>
      </c>
      <c r="B1164" s="601" t="s">
        <v>1579</v>
      </c>
      <c r="C1164" s="600" t="s">
        <v>3714</v>
      </c>
      <c r="D1164" s="602" t="s">
        <v>4611</v>
      </c>
      <c r="E1164" s="602">
        <v>78</v>
      </c>
      <c r="F1164" s="604"/>
    </row>
    <row r="1165" spans="1:6" ht="23.1" customHeight="1" x14ac:dyDescent="0.45">
      <c r="A1165" s="600">
        <v>511070100300000</v>
      </c>
      <c r="B1165" s="601" t="s">
        <v>1595</v>
      </c>
      <c r="C1165" s="600" t="s">
        <v>3714</v>
      </c>
      <c r="D1165" s="602" t="s">
        <v>4450</v>
      </c>
      <c r="E1165" s="602">
        <v>84</v>
      </c>
      <c r="F1165" s="604"/>
    </row>
    <row r="1166" spans="1:6" ht="23.1" customHeight="1" x14ac:dyDescent="0.45">
      <c r="A1166" s="600">
        <v>511070100400000</v>
      </c>
      <c r="B1166" s="601" t="s">
        <v>1582</v>
      </c>
      <c r="C1166" s="600" t="s">
        <v>3714</v>
      </c>
      <c r="D1166" s="602" t="s">
        <v>4612</v>
      </c>
      <c r="E1166" s="602">
        <v>111</v>
      </c>
      <c r="F1166" s="604"/>
    </row>
    <row r="1167" spans="1:6" ht="23.1" customHeight="1" x14ac:dyDescent="0.45">
      <c r="A1167" s="600">
        <v>511070100500000</v>
      </c>
      <c r="B1167" s="601" t="s">
        <v>1596</v>
      </c>
      <c r="C1167" s="600" t="s">
        <v>3714</v>
      </c>
      <c r="D1167" s="602" t="s">
        <v>4613</v>
      </c>
      <c r="E1167" s="602">
        <v>243</v>
      </c>
      <c r="F1167" s="604"/>
    </row>
    <row r="1168" spans="1:6" ht="23.1" customHeight="1" x14ac:dyDescent="0.45">
      <c r="A1168" s="600">
        <v>511070100600000</v>
      </c>
      <c r="B1168" s="601" t="s">
        <v>1585</v>
      </c>
      <c r="C1168" s="600" t="s">
        <v>3714</v>
      </c>
      <c r="D1168" s="602" t="s">
        <v>4610</v>
      </c>
      <c r="E1168" s="602">
        <v>372</v>
      </c>
      <c r="F1168" s="604"/>
    </row>
    <row r="1169" spans="1:6" ht="23.1" customHeight="1" x14ac:dyDescent="0.45">
      <c r="A1169" s="599">
        <v>511080000000000</v>
      </c>
      <c r="B1169" s="1111" t="s">
        <v>1597</v>
      </c>
      <c r="C1169" s="1112"/>
      <c r="D1169" s="1112"/>
      <c r="E1169" s="1112"/>
      <c r="F1169" s="1113"/>
    </row>
    <row r="1170" spans="1:6" ht="23.1" customHeight="1" x14ac:dyDescent="0.45">
      <c r="A1170" s="600">
        <v>511080100100000</v>
      </c>
      <c r="B1170" s="601" t="s">
        <v>1579</v>
      </c>
      <c r="C1170" s="600" t="s">
        <v>3714</v>
      </c>
      <c r="D1170" s="602" t="s">
        <v>4586</v>
      </c>
      <c r="E1170" s="602">
        <v>77</v>
      </c>
      <c r="F1170" s="604"/>
    </row>
    <row r="1171" spans="1:6" ht="23.1" customHeight="1" x14ac:dyDescent="0.45">
      <c r="A1171" s="600">
        <v>511080100200000</v>
      </c>
      <c r="B1171" s="601" t="s">
        <v>1580</v>
      </c>
      <c r="C1171" s="600" t="s">
        <v>3714</v>
      </c>
      <c r="D1171" s="602" t="s">
        <v>4450</v>
      </c>
      <c r="E1171" s="602">
        <v>84</v>
      </c>
      <c r="F1171" s="604"/>
    </row>
    <row r="1172" spans="1:6" ht="23.1" customHeight="1" x14ac:dyDescent="0.45">
      <c r="A1172" s="600">
        <v>511080100300000</v>
      </c>
      <c r="B1172" s="601" t="s">
        <v>1581</v>
      </c>
      <c r="C1172" s="600" t="s">
        <v>3714</v>
      </c>
      <c r="D1172" s="602" t="s">
        <v>4614</v>
      </c>
      <c r="E1172" s="602">
        <v>102</v>
      </c>
      <c r="F1172" s="604"/>
    </row>
    <row r="1173" spans="1:6" ht="23.1" customHeight="1" x14ac:dyDescent="0.45">
      <c r="A1173" s="600">
        <v>511080100400000</v>
      </c>
      <c r="B1173" s="601" t="s">
        <v>1582</v>
      </c>
      <c r="C1173" s="600" t="s">
        <v>3714</v>
      </c>
      <c r="D1173" s="602" t="s">
        <v>4078</v>
      </c>
      <c r="E1173" s="602">
        <v>117</v>
      </c>
      <c r="F1173" s="604"/>
    </row>
    <row r="1174" spans="1:6" ht="23.1" customHeight="1" x14ac:dyDescent="0.45">
      <c r="A1174" s="600">
        <v>511080100500000</v>
      </c>
      <c r="B1174" s="601" t="s">
        <v>1583</v>
      </c>
      <c r="C1174" s="600" t="s">
        <v>3714</v>
      </c>
      <c r="D1174" s="602" t="s">
        <v>4615</v>
      </c>
      <c r="E1174" s="602">
        <v>220</v>
      </c>
      <c r="F1174" s="604"/>
    </row>
    <row r="1175" spans="1:6" ht="23.1" customHeight="1" x14ac:dyDescent="0.45">
      <c r="A1175" s="600">
        <v>511080100600000</v>
      </c>
      <c r="B1175" s="601" t="s">
        <v>1596</v>
      </c>
      <c r="C1175" s="600" t="s">
        <v>3714</v>
      </c>
      <c r="D1175" s="602" t="s">
        <v>4616</v>
      </c>
      <c r="E1175" s="602">
        <v>256</v>
      </c>
      <c r="F1175" s="604"/>
    </row>
    <row r="1176" spans="1:6" ht="23.1" customHeight="1" x14ac:dyDescent="0.45">
      <c r="A1176" s="600">
        <v>511080100700000</v>
      </c>
      <c r="B1176" s="601" t="s">
        <v>1575</v>
      </c>
      <c r="C1176" s="600" t="s">
        <v>3714</v>
      </c>
      <c r="D1176" s="602" t="s">
        <v>4465</v>
      </c>
      <c r="E1176" s="602">
        <v>344</v>
      </c>
      <c r="F1176" s="604"/>
    </row>
    <row r="1177" spans="1:6" ht="23.1" customHeight="1" x14ac:dyDescent="0.45">
      <c r="A1177" s="600">
        <v>511080100800000</v>
      </c>
      <c r="B1177" s="601" t="s">
        <v>1585</v>
      </c>
      <c r="C1177" s="600" t="s">
        <v>3714</v>
      </c>
      <c r="D1177" s="602" t="s">
        <v>4617</v>
      </c>
      <c r="E1177" s="602">
        <v>379</v>
      </c>
      <c r="F1177" s="604"/>
    </row>
    <row r="1178" spans="1:6" ht="23.1" customHeight="1" x14ac:dyDescent="0.45">
      <c r="A1178" s="600">
        <v>511080100900000</v>
      </c>
      <c r="B1178" s="601" t="s">
        <v>1598</v>
      </c>
      <c r="C1178" s="600" t="s">
        <v>3714</v>
      </c>
      <c r="D1178" s="602" t="s">
        <v>4489</v>
      </c>
      <c r="E1178" s="602">
        <v>61</v>
      </c>
      <c r="F1178" s="604"/>
    </row>
    <row r="1179" spans="1:6" ht="23.1" customHeight="1" x14ac:dyDescent="0.45">
      <c r="A1179" s="599">
        <v>511090000000000</v>
      </c>
      <c r="B1179" s="1111" t="s">
        <v>1599</v>
      </c>
      <c r="C1179" s="1112"/>
      <c r="D1179" s="1112"/>
      <c r="E1179" s="1112"/>
      <c r="F1179" s="1113"/>
    </row>
    <row r="1180" spans="1:6" ht="23.1" customHeight="1" x14ac:dyDescent="0.45">
      <c r="A1180" s="600">
        <v>511090100100000</v>
      </c>
      <c r="B1180" s="601" t="s">
        <v>1600</v>
      </c>
      <c r="C1180" s="600" t="s">
        <v>3714</v>
      </c>
      <c r="D1180" s="602" t="s">
        <v>4163</v>
      </c>
      <c r="E1180" s="602">
        <v>58</v>
      </c>
      <c r="F1180" s="604"/>
    </row>
    <row r="1181" spans="1:6" ht="23.1" customHeight="1" x14ac:dyDescent="0.45">
      <c r="A1181" s="600">
        <v>511090100200000</v>
      </c>
      <c r="B1181" s="601" t="s">
        <v>1601</v>
      </c>
      <c r="C1181" s="600" t="s">
        <v>3714</v>
      </c>
      <c r="D1181" s="602" t="s">
        <v>4618</v>
      </c>
      <c r="E1181" s="602">
        <v>98</v>
      </c>
      <c r="F1181" s="604"/>
    </row>
    <row r="1182" spans="1:6" ht="23.1" customHeight="1" x14ac:dyDescent="0.45">
      <c r="A1182" s="600">
        <v>511090100300000</v>
      </c>
      <c r="B1182" s="601" t="s">
        <v>1602</v>
      </c>
      <c r="C1182" s="600" t="s">
        <v>3714</v>
      </c>
      <c r="D1182" s="602" t="s">
        <v>4619</v>
      </c>
      <c r="E1182" s="602">
        <v>140</v>
      </c>
      <c r="F1182" s="604"/>
    </row>
    <row r="1183" spans="1:6" ht="23.1" customHeight="1" x14ac:dyDescent="0.45">
      <c r="A1183" s="600">
        <v>511090100400000</v>
      </c>
      <c r="B1183" s="601" t="s">
        <v>1603</v>
      </c>
      <c r="C1183" s="600" t="s">
        <v>3714</v>
      </c>
      <c r="D1183" s="602" t="s">
        <v>4620</v>
      </c>
      <c r="E1183" s="602">
        <v>326</v>
      </c>
      <c r="F1183" s="604"/>
    </row>
    <row r="1184" spans="1:6" ht="23.1" customHeight="1" x14ac:dyDescent="0.45">
      <c r="A1184" s="600">
        <v>511090100500000</v>
      </c>
      <c r="B1184" s="601" t="s">
        <v>1604</v>
      </c>
      <c r="C1184" s="600" t="s">
        <v>3714</v>
      </c>
      <c r="D1184" s="602" t="s">
        <v>4621</v>
      </c>
      <c r="E1184" s="602">
        <v>511</v>
      </c>
      <c r="F1184" s="604"/>
    </row>
    <row r="1185" spans="1:6" ht="23.1" customHeight="1" x14ac:dyDescent="0.45">
      <c r="A1185" s="599">
        <v>511100000000000</v>
      </c>
      <c r="B1185" s="1111" t="s">
        <v>1605</v>
      </c>
      <c r="C1185" s="1112"/>
      <c r="D1185" s="1112"/>
      <c r="E1185" s="1112"/>
      <c r="F1185" s="1113"/>
    </row>
    <row r="1186" spans="1:6" ht="23.1" customHeight="1" x14ac:dyDescent="0.45">
      <c r="A1186" s="600">
        <v>511101000100000</v>
      </c>
      <c r="B1186" s="601" t="s">
        <v>1606</v>
      </c>
      <c r="C1186" s="600" t="s">
        <v>3714</v>
      </c>
      <c r="D1186" s="602" t="s">
        <v>4622</v>
      </c>
      <c r="E1186" s="602">
        <v>149</v>
      </c>
      <c r="F1186" s="604"/>
    </row>
    <row r="1187" spans="1:6" ht="23.1" customHeight="1" x14ac:dyDescent="0.45">
      <c r="A1187" s="600">
        <v>511101000200000</v>
      </c>
      <c r="B1187" s="601" t="s">
        <v>1607</v>
      </c>
      <c r="C1187" s="600" t="s">
        <v>3714</v>
      </c>
      <c r="D1187" s="602" t="s">
        <v>4493</v>
      </c>
      <c r="E1187" s="602">
        <v>277</v>
      </c>
      <c r="F1187" s="604"/>
    </row>
    <row r="1188" spans="1:6" ht="23.1" customHeight="1" x14ac:dyDescent="0.45">
      <c r="A1188" s="600">
        <v>511101000300000</v>
      </c>
      <c r="B1188" s="601" t="s">
        <v>1608</v>
      </c>
      <c r="C1188" s="600" t="s">
        <v>3714</v>
      </c>
      <c r="D1188" s="602" t="s">
        <v>4586</v>
      </c>
      <c r="E1188" s="602">
        <v>77</v>
      </c>
      <c r="F1188" s="604"/>
    </row>
    <row r="1189" spans="1:6" ht="23.1" customHeight="1" x14ac:dyDescent="0.45">
      <c r="A1189" s="600">
        <v>511101000400000</v>
      </c>
      <c r="B1189" s="601" t="s">
        <v>1609</v>
      </c>
      <c r="C1189" s="600" t="s">
        <v>3714</v>
      </c>
      <c r="D1189" s="602" t="s">
        <v>4623</v>
      </c>
      <c r="E1189" s="602">
        <v>121</v>
      </c>
      <c r="F1189" s="604"/>
    </row>
    <row r="1190" spans="1:6" ht="23.1" customHeight="1" x14ac:dyDescent="0.45">
      <c r="A1190" s="600">
        <v>511101000500000</v>
      </c>
      <c r="B1190" s="601" t="s">
        <v>1610</v>
      </c>
      <c r="C1190" s="600" t="s">
        <v>3714</v>
      </c>
      <c r="D1190" s="602" t="s">
        <v>4403</v>
      </c>
      <c r="E1190" s="602">
        <v>131</v>
      </c>
      <c r="F1190" s="604"/>
    </row>
    <row r="1191" spans="1:6" ht="23.1" customHeight="1" x14ac:dyDescent="0.45">
      <c r="A1191" s="600">
        <v>511101000600000</v>
      </c>
      <c r="B1191" s="601" t="s">
        <v>1611</v>
      </c>
      <c r="C1191" s="600" t="s">
        <v>3714</v>
      </c>
      <c r="D1191" s="602" t="s">
        <v>4624</v>
      </c>
      <c r="E1191" s="602">
        <v>166</v>
      </c>
      <c r="F1191" s="604"/>
    </row>
    <row r="1192" spans="1:6" ht="23.1" customHeight="1" x14ac:dyDescent="0.45">
      <c r="A1192" s="600">
        <v>511101000700000</v>
      </c>
      <c r="B1192" s="601" t="s">
        <v>1612</v>
      </c>
      <c r="C1192" s="600" t="s">
        <v>3714</v>
      </c>
      <c r="D1192" s="602" t="s">
        <v>4594</v>
      </c>
      <c r="E1192" s="602">
        <v>179</v>
      </c>
      <c r="F1192" s="604"/>
    </row>
    <row r="1193" spans="1:6" ht="23.1" customHeight="1" x14ac:dyDescent="0.45">
      <c r="A1193" s="599">
        <v>511110000000000</v>
      </c>
      <c r="B1193" s="1111" t="s">
        <v>1613</v>
      </c>
      <c r="C1193" s="1112"/>
      <c r="D1193" s="1112"/>
      <c r="E1193" s="1112"/>
      <c r="F1193" s="1113"/>
    </row>
    <row r="1194" spans="1:6" ht="23.1" customHeight="1" x14ac:dyDescent="0.45">
      <c r="A1194" s="600">
        <v>511110100100000</v>
      </c>
      <c r="B1194" s="601" t="s">
        <v>1614</v>
      </c>
      <c r="C1194" s="600" t="s">
        <v>3714</v>
      </c>
      <c r="D1194" s="602" t="s">
        <v>4174</v>
      </c>
      <c r="E1194" s="602">
        <v>63</v>
      </c>
      <c r="F1194" s="604"/>
    </row>
    <row r="1195" spans="1:6" ht="23.1" customHeight="1" x14ac:dyDescent="0.45">
      <c r="A1195" s="600">
        <v>511110100200000</v>
      </c>
      <c r="B1195" s="601" t="s">
        <v>1615</v>
      </c>
      <c r="C1195" s="600" t="s">
        <v>3714</v>
      </c>
      <c r="D1195" s="602" t="s">
        <v>4078</v>
      </c>
      <c r="E1195" s="602">
        <v>117</v>
      </c>
      <c r="F1195" s="604"/>
    </row>
    <row r="1196" spans="1:6" ht="23.1" customHeight="1" x14ac:dyDescent="0.45">
      <c r="A1196" s="600">
        <v>511110100300000</v>
      </c>
      <c r="B1196" s="601" t="s">
        <v>1616</v>
      </c>
      <c r="C1196" s="600" t="s">
        <v>3714</v>
      </c>
      <c r="D1196" s="602" t="s">
        <v>4366</v>
      </c>
      <c r="E1196" s="602">
        <v>128</v>
      </c>
      <c r="F1196" s="604"/>
    </row>
    <row r="1197" spans="1:6" ht="23.1" customHeight="1" x14ac:dyDescent="0.45">
      <c r="A1197" s="600">
        <v>511110100400000</v>
      </c>
      <c r="B1197" s="601" t="s">
        <v>1617</v>
      </c>
      <c r="C1197" s="600" t="s">
        <v>3714</v>
      </c>
      <c r="D1197" s="602" t="s">
        <v>4625</v>
      </c>
      <c r="E1197" s="602">
        <v>232</v>
      </c>
      <c r="F1197" s="604"/>
    </row>
    <row r="1198" spans="1:6" ht="23.1" customHeight="1" x14ac:dyDescent="0.45">
      <c r="A1198" s="600">
        <v>511110100500000</v>
      </c>
      <c r="B1198" s="601" t="s">
        <v>1618</v>
      </c>
      <c r="C1198" s="600" t="s">
        <v>3714</v>
      </c>
      <c r="D1198" s="602" t="s">
        <v>4616</v>
      </c>
      <c r="E1198" s="602">
        <v>256</v>
      </c>
      <c r="F1198" s="604"/>
    </row>
    <row r="1199" spans="1:6" ht="23.1" customHeight="1" x14ac:dyDescent="0.45">
      <c r="A1199" s="600">
        <v>511110100600000</v>
      </c>
      <c r="B1199" s="601" t="s">
        <v>1619</v>
      </c>
      <c r="C1199" s="600" t="s">
        <v>3714</v>
      </c>
      <c r="D1199" s="602" t="s">
        <v>4368</v>
      </c>
      <c r="E1199" s="602">
        <v>267</v>
      </c>
      <c r="F1199" s="604"/>
    </row>
    <row r="1200" spans="1:6" ht="23.1" customHeight="1" x14ac:dyDescent="0.45">
      <c r="A1200" s="600">
        <v>511110100700000</v>
      </c>
      <c r="B1200" s="601" t="s">
        <v>1620</v>
      </c>
      <c r="C1200" s="600" t="s">
        <v>3714</v>
      </c>
      <c r="D1200" s="602" t="s">
        <v>4626</v>
      </c>
      <c r="E1200" s="602">
        <v>441</v>
      </c>
      <c r="F1200" s="604"/>
    </row>
    <row r="1201" spans="1:6" ht="23.1" customHeight="1" x14ac:dyDescent="0.45">
      <c r="A1201" s="600">
        <v>511110100800000</v>
      </c>
      <c r="B1201" s="601" t="s">
        <v>1621</v>
      </c>
      <c r="C1201" s="600" t="s">
        <v>3714</v>
      </c>
      <c r="D1201" s="602" t="s">
        <v>4627</v>
      </c>
      <c r="E1201" s="602">
        <v>464</v>
      </c>
      <c r="F1201" s="604"/>
    </row>
    <row r="1202" spans="1:6" ht="23.1" customHeight="1" x14ac:dyDescent="0.45">
      <c r="A1202" s="600">
        <v>511110100900000</v>
      </c>
      <c r="B1202" s="601" t="s">
        <v>1622</v>
      </c>
      <c r="C1202" s="600" t="s">
        <v>3714</v>
      </c>
      <c r="D1202" s="602" t="s">
        <v>4628</v>
      </c>
      <c r="E1202" s="602">
        <v>456</v>
      </c>
      <c r="F1202" s="604"/>
    </row>
    <row r="1203" spans="1:6" ht="23.1" customHeight="1" x14ac:dyDescent="0.45">
      <c r="A1203" s="599">
        <v>511130000000000</v>
      </c>
      <c r="B1203" s="1111" t="s">
        <v>1623</v>
      </c>
      <c r="C1203" s="1112"/>
      <c r="D1203" s="1112"/>
      <c r="E1203" s="1112"/>
      <c r="F1203" s="1113"/>
    </row>
    <row r="1204" spans="1:6" ht="23.1" customHeight="1" x14ac:dyDescent="0.45">
      <c r="A1204" s="599">
        <v>511130300000000</v>
      </c>
      <c r="B1204" s="1111" t="s">
        <v>1624</v>
      </c>
      <c r="C1204" s="1112"/>
      <c r="D1204" s="1112"/>
      <c r="E1204" s="1112"/>
      <c r="F1204" s="1113"/>
    </row>
    <row r="1205" spans="1:6" ht="23.1" customHeight="1" x14ac:dyDescent="0.45">
      <c r="A1205" s="600">
        <v>511130300100000</v>
      </c>
      <c r="B1205" s="601" t="s">
        <v>1625</v>
      </c>
      <c r="C1205" s="600" t="s">
        <v>3714</v>
      </c>
      <c r="D1205" s="602" t="s">
        <v>4629</v>
      </c>
      <c r="E1205" s="602">
        <v>28</v>
      </c>
      <c r="F1205" s="604"/>
    </row>
    <row r="1206" spans="1:6" ht="23.1" customHeight="1" x14ac:dyDescent="0.45">
      <c r="A1206" s="600">
        <v>511130300200000</v>
      </c>
      <c r="B1206" s="601" t="s">
        <v>1626</v>
      </c>
      <c r="C1206" s="600" t="s">
        <v>3714</v>
      </c>
      <c r="D1206" s="602" t="s">
        <v>4607</v>
      </c>
      <c r="E1206" s="602">
        <v>34</v>
      </c>
      <c r="F1206" s="604"/>
    </row>
    <row r="1207" spans="1:6" ht="23.1" customHeight="1" x14ac:dyDescent="0.45">
      <c r="A1207" s="599">
        <v>511130600000000</v>
      </c>
      <c r="B1207" s="1111" t="s">
        <v>1627</v>
      </c>
      <c r="C1207" s="1112"/>
      <c r="D1207" s="1112"/>
      <c r="E1207" s="1112"/>
      <c r="F1207" s="1113"/>
    </row>
    <row r="1208" spans="1:6" ht="23.1" customHeight="1" x14ac:dyDescent="0.45">
      <c r="A1208" s="600">
        <v>511130600100000</v>
      </c>
      <c r="B1208" s="601" t="s">
        <v>1628</v>
      </c>
      <c r="C1208" s="600" t="s">
        <v>3714</v>
      </c>
      <c r="D1208" s="602" t="s">
        <v>4630</v>
      </c>
      <c r="E1208" s="602">
        <v>37</v>
      </c>
      <c r="F1208" s="604"/>
    </row>
    <row r="1209" spans="1:6" ht="23.1" customHeight="1" x14ac:dyDescent="0.45">
      <c r="A1209" s="600">
        <v>511130600200000</v>
      </c>
      <c r="B1209" s="601" t="s">
        <v>1629</v>
      </c>
      <c r="C1209" s="600" t="s">
        <v>3714</v>
      </c>
      <c r="D1209" s="602" t="s">
        <v>4631</v>
      </c>
      <c r="E1209" s="602">
        <v>44</v>
      </c>
      <c r="F1209" s="604"/>
    </row>
    <row r="1210" spans="1:6" ht="23.1" customHeight="1" x14ac:dyDescent="0.45">
      <c r="A1210" s="600">
        <v>511130600300000</v>
      </c>
      <c r="B1210" s="601" t="s">
        <v>1630</v>
      </c>
      <c r="C1210" s="600" t="s">
        <v>3714</v>
      </c>
      <c r="D1210" s="602" t="s">
        <v>4074</v>
      </c>
      <c r="E1210" s="602">
        <v>52</v>
      </c>
      <c r="F1210" s="604"/>
    </row>
    <row r="1211" spans="1:6" ht="23.1" customHeight="1" x14ac:dyDescent="0.45">
      <c r="A1211" s="600">
        <v>511130600400000</v>
      </c>
      <c r="B1211" s="601" t="s">
        <v>1631</v>
      </c>
      <c r="C1211" s="600" t="s">
        <v>3714</v>
      </c>
      <c r="D1211" s="602" t="s">
        <v>4366</v>
      </c>
      <c r="E1211" s="602">
        <v>128</v>
      </c>
      <c r="F1211" s="604"/>
    </row>
    <row r="1212" spans="1:6" ht="23.1" customHeight="1" x14ac:dyDescent="0.45">
      <c r="A1212" s="600">
        <v>511130600500000</v>
      </c>
      <c r="B1212" s="601" t="s">
        <v>1632</v>
      </c>
      <c r="C1212" s="600" t="s">
        <v>3714</v>
      </c>
      <c r="D1212" s="602" t="s">
        <v>4602</v>
      </c>
      <c r="E1212" s="602">
        <v>174</v>
      </c>
      <c r="F1212" s="604"/>
    </row>
    <row r="1213" spans="1:6" ht="23.1" customHeight="1" x14ac:dyDescent="0.45">
      <c r="A1213" s="599">
        <v>511130900000000</v>
      </c>
      <c r="B1213" s="1111" t="s">
        <v>1633</v>
      </c>
      <c r="C1213" s="1112"/>
      <c r="D1213" s="1112"/>
      <c r="E1213" s="1112"/>
      <c r="F1213" s="1113"/>
    </row>
    <row r="1214" spans="1:6" ht="23.1" customHeight="1" x14ac:dyDescent="0.45">
      <c r="A1214" s="600">
        <v>511130900100000</v>
      </c>
      <c r="B1214" s="601" t="s">
        <v>1634</v>
      </c>
      <c r="C1214" s="600" t="s">
        <v>3714</v>
      </c>
      <c r="D1214" s="602" t="s">
        <v>4632</v>
      </c>
      <c r="E1214" s="602">
        <v>180</v>
      </c>
      <c r="F1214" s="604"/>
    </row>
    <row r="1215" spans="1:6" ht="23.1" customHeight="1" x14ac:dyDescent="0.45">
      <c r="A1215" s="600">
        <v>511130900200000</v>
      </c>
      <c r="B1215" s="601" t="s">
        <v>1635</v>
      </c>
      <c r="C1215" s="600" t="s">
        <v>556</v>
      </c>
      <c r="D1215" s="602" t="s">
        <v>4633</v>
      </c>
      <c r="E1215" s="602">
        <v>425</v>
      </c>
      <c r="F1215" s="604"/>
    </row>
    <row r="1216" spans="1:6" ht="23.1" customHeight="1" x14ac:dyDescent="0.45">
      <c r="A1216" s="599">
        <v>511131000000000</v>
      </c>
      <c r="B1216" s="1111" t="s">
        <v>1636</v>
      </c>
      <c r="C1216" s="1112"/>
      <c r="D1216" s="1112"/>
      <c r="E1216" s="1112"/>
      <c r="F1216" s="1113"/>
    </row>
    <row r="1217" spans="1:6" ht="23.1" customHeight="1" x14ac:dyDescent="0.45">
      <c r="A1217" s="600">
        <v>511131000100000</v>
      </c>
      <c r="B1217" s="601" t="s">
        <v>1637</v>
      </c>
      <c r="C1217" s="600" t="s">
        <v>3714</v>
      </c>
      <c r="D1217" s="602" t="s">
        <v>4075</v>
      </c>
      <c r="E1217" s="602">
        <v>65</v>
      </c>
      <c r="F1217" s="604"/>
    </row>
    <row r="1218" spans="1:6" ht="23.1" customHeight="1" x14ac:dyDescent="0.45">
      <c r="A1218" s="605"/>
      <c r="B1218"/>
      <c r="C1218"/>
      <c r="D1218"/>
      <c r="E1218"/>
      <c r="F1218" s="604"/>
    </row>
    <row r="1219" spans="1:6" ht="23.1" customHeight="1" x14ac:dyDescent="0.45">
      <c r="A1219" s="596">
        <v>512000000000000</v>
      </c>
      <c r="B1219" s="597" t="s">
        <v>234</v>
      </c>
      <c r="C1219" s="598" t="s">
        <v>2</v>
      </c>
      <c r="D1219" s="598" t="s">
        <v>197</v>
      </c>
      <c r="E1219" s="598" t="s">
        <v>5499</v>
      </c>
      <c r="F1219" s="604"/>
    </row>
    <row r="1220" spans="1:6" ht="23.1" customHeight="1" x14ac:dyDescent="0.45">
      <c r="A1220" s="599">
        <v>512010000000000</v>
      </c>
      <c r="B1220" s="1111" t="s">
        <v>1638</v>
      </c>
      <c r="C1220" s="1112"/>
      <c r="D1220" s="1112"/>
      <c r="E1220" s="1112"/>
      <c r="F1220" s="1113"/>
    </row>
    <row r="1221" spans="1:6" ht="23.1" customHeight="1" x14ac:dyDescent="0.45">
      <c r="A1221" s="600">
        <v>512010100700000</v>
      </c>
      <c r="B1221" s="601" t="s">
        <v>1639</v>
      </c>
      <c r="C1221" s="600" t="s">
        <v>12</v>
      </c>
      <c r="D1221" s="602" t="s">
        <v>3997</v>
      </c>
      <c r="E1221" s="602">
        <v>160</v>
      </c>
      <c r="F1221" s="604"/>
    </row>
    <row r="1222" spans="1:6" ht="23.1" customHeight="1" x14ac:dyDescent="0.45">
      <c r="A1222" s="600">
        <v>512010100800000</v>
      </c>
      <c r="B1222" s="601" t="s">
        <v>1640</v>
      </c>
      <c r="C1222" s="600" t="s">
        <v>12</v>
      </c>
      <c r="D1222" s="602" t="s">
        <v>4634</v>
      </c>
      <c r="E1222" s="602">
        <v>200</v>
      </c>
      <c r="F1222" s="604"/>
    </row>
    <row r="1223" spans="1:6" ht="23.1" customHeight="1" x14ac:dyDescent="0.45">
      <c r="A1223" s="600">
        <v>512010100900000</v>
      </c>
      <c r="B1223" s="601" t="s">
        <v>1641</v>
      </c>
      <c r="C1223" s="600" t="s">
        <v>12</v>
      </c>
      <c r="D1223" s="602" t="s">
        <v>4635</v>
      </c>
      <c r="E1223" s="602">
        <v>230</v>
      </c>
      <c r="F1223" s="604"/>
    </row>
    <row r="1224" spans="1:6" ht="23.1" customHeight="1" x14ac:dyDescent="0.45">
      <c r="A1224" s="600">
        <v>512010101000000</v>
      </c>
      <c r="B1224" s="601" t="s">
        <v>1642</v>
      </c>
      <c r="C1224" s="600" t="s">
        <v>12</v>
      </c>
      <c r="D1224" s="602" t="s">
        <v>3713</v>
      </c>
      <c r="E1224" s="602">
        <v>300</v>
      </c>
      <c r="F1224" s="604"/>
    </row>
    <row r="1225" spans="1:6" ht="23.1" customHeight="1" x14ac:dyDescent="0.45">
      <c r="A1225" s="600">
        <v>512010101500000</v>
      </c>
      <c r="B1225" s="601" t="s">
        <v>1643</v>
      </c>
      <c r="C1225" s="600" t="s">
        <v>12</v>
      </c>
      <c r="D1225" s="602" t="s">
        <v>4636</v>
      </c>
      <c r="E1225" s="602">
        <v>520</v>
      </c>
      <c r="F1225" s="604"/>
    </row>
    <row r="1226" spans="1:6" ht="23.1" customHeight="1" x14ac:dyDescent="0.45">
      <c r="A1226" s="600">
        <v>512010101600000</v>
      </c>
      <c r="B1226" s="601" t="s">
        <v>1644</v>
      </c>
      <c r="C1226" s="600" t="s">
        <v>12</v>
      </c>
      <c r="D1226" s="602" t="s">
        <v>4637</v>
      </c>
      <c r="E1226" s="602">
        <v>690</v>
      </c>
      <c r="F1226" s="604"/>
    </row>
    <row r="1227" spans="1:6" ht="23.1" customHeight="1" x14ac:dyDescent="0.45">
      <c r="A1227" s="599">
        <v>512020000000000</v>
      </c>
      <c r="B1227" s="1111" t="s">
        <v>1645</v>
      </c>
      <c r="C1227" s="1112"/>
      <c r="D1227" s="1112"/>
      <c r="E1227" s="1112"/>
      <c r="F1227" s="1113"/>
    </row>
    <row r="1228" spans="1:6" ht="23.1" customHeight="1" x14ac:dyDescent="0.45">
      <c r="A1228" s="600">
        <v>512020101900000</v>
      </c>
      <c r="B1228" s="601" t="s">
        <v>1646</v>
      </c>
      <c r="C1228" s="600" t="s">
        <v>12</v>
      </c>
      <c r="D1228" s="602" t="s">
        <v>4635</v>
      </c>
      <c r="E1228" s="602">
        <v>230</v>
      </c>
      <c r="F1228" s="604"/>
    </row>
    <row r="1229" spans="1:6" ht="23.1" customHeight="1" x14ac:dyDescent="0.45">
      <c r="A1229" s="600">
        <v>512020102000000</v>
      </c>
      <c r="B1229" s="601" t="s">
        <v>1647</v>
      </c>
      <c r="C1229" s="600" t="s">
        <v>12</v>
      </c>
      <c r="D1229" s="602" t="s">
        <v>4042</v>
      </c>
      <c r="E1229" s="602">
        <v>310</v>
      </c>
      <c r="F1229" s="604"/>
    </row>
    <row r="1230" spans="1:6" ht="23.1" customHeight="1" x14ac:dyDescent="0.45">
      <c r="A1230" s="600">
        <v>512020102100000</v>
      </c>
      <c r="B1230" s="601" t="s">
        <v>1648</v>
      </c>
      <c r="C1230" s="600" t="s">
        <v>12</v>
      </c>
      <c r="D1230" s="602" t="s">
        <v>4638</v>
      </c>
      <c r="E1230" s="602">
        <v>370</v>
      </c>
      <c r="F1230" s="604"/>
    </row>
    <row r="1231" spans="1:6" ht="23.1" customHeight="1" x14ac:dyDescent="0.45">
      <c r="A1231" s="600">
        <v>512020102200000</v>
      </c>
      <c r="B1231" s="601" t="s">
        <v>1649</v>
      </c>
      <c r="C1231" s="600" t="s">
        <v>12</v>
      </c>
      <c r="D1231" s="602" t="s">
        <v>4639</v>
      </c>
      <c r="E1231" s="602">
        <v>440</v>
      </c>
      <c r="F1231" s="604"/>
    </row>
    <row r="1232" spans="1:6" ht="23.1" customHeight="1" x14ac:dyDescent="0.45">
      <c r="A1232" s="600">
        <v>512020102300000</v>
      </c>
      <c r="B1232" s="601" t="s">
        <v>1650</v>
      </c>
      <c r="C1232" s="600" t="s">
        <v>12</v>
      </c>
      <c r="D1232" s="602" t="s">
        <v>4637</v>
      </c>
      <c r="E1232" s="602">
        <v>690</v>
      </c>
      <c r="F1232" s="604"/>
    </row>
    <row r="1233" spans="1:6" ht="23.1" customHeight="1" x14ac:dyDescent="0.45">
      <c r="A1233" s="600">
        <v>512020102400000</v>
      </c>
      <c r="B1233" s="601" t="s">
        <v>1651</v>
      </c>
      <c r="C1233" s="600" t="s">
        <v>12</v>
      </c>
      <c r="D1233" s="602" t="s">
        <v>4640</v>
      </c>
      <c r="E1233" s="622">
        <v>1150</v>
      </c>
      <c r="F1233" s="604"/>
    </row>
    <row r="1234" spans="1:6" ht="23.1" customHeight="1" x14ac:dyDescent="0.45">
      <c r="A1234" s="600">
        <v>512020102500000</v>
      </c>
      <c r="B1234" s="601" t="s">
        <v>1652</v>
      </c>
      <c r="C1234" s="600" t="s">
        <v>12</v>
      </c>
      <c r="D1234" s="602" t="s">
        <v>4641</v>
      </c>
      <c r="E1234" s="622">
        <v>1480</v>
      </c>
      <c r="F1234" s="604"/>
    </row>
    <row r="1235" spans="1:6" ht="23.1" customHeight="1" x14ac:dyDescent="0.45">
      <c r="A1235" s="600">
        <v>512020102600000</v>
      </c>
      <c r="B1235" s="601" t="s">
        <v>1653</v>
      </c>
      <c r="C1235" s="600" t="s">
        <v>12</v>
      </c>
      <c r="D1235" s="602" t="s">
        <v>4004</v>
      </c>
      <c r="E1235" s="622">
        <v>2530</v>
      </c>
      <c r="F1235" s="604"/>
    </row>
    <row r="1236" spans="1:6" ht="23.1" customHeight="1" x14ac:dyDescent="0.45">
      <c r="A1236" s="600">
        <v>512020102700000</v>
      </c>
      <c r="B1236" s="601" t="s">
        <v>1654</v>
      </c>
      <c r="C1236" s="600" t="s">
        <v>12</v>
      </c>
      <c r="D1236" s="602" t="s">
        <v>4642</v>
      </c>
      <c r="E1236" s="602">
        <v>330</v>
      </c>
      <c r="F1236" s="604"/>
    </row>
    <row r="1237" spans="1:6" ht="23.1" customHeight="1" x14ac:dyDescent="0.45">
      <c r="A1237" s="600">
        <v>512020102800000</v>
      </c>
      <c r="B1237" s="601" t="s">
        <v>1655</v>
      </c>
      <c r="C1237" s="600" t="s">
        <v>12</v>
      </c>
      <c r="D1237" s="602" t="s">
        <v>4044</v>
      </c>
      <c r="E1237" s="602">
        <v>380</v>
      </c>
      <c r="F1237" s="604"/>
    </row>
    <row r="1238" spans="1:6" ht="23.1" customHeight="1" x14ac:dyDescent="0.45">
      <c r="A1238" s="600">
        <v>512020102900000</v>
      </c>
      <c r="B1238" s="601" t="s">
        <v>1656</v>
      </c>
      <c r="C1238" s="600" t="s">
        <v>12</v>
      </c>
      <c r="D1238" s="602" t="s">
        <v>4639</v>
      </c>
      <c r="E1238" s="602">
        <v>440</v>
      </c>
      <c r="F1238" s="604"/>
    </row>
    <row r="1239" spans="1:6" ht="23.1" customHeight="1" x14ac:dyDescent="0.45">
      <c r="A1239" s="600">
        <v>512020103000000</v>
      </c>
      <c r="B1239" s="601" t="s">
        <v>1657</v>
      </c>
      <c r="C1239" s="600" t="s">
        <v>12</v>
      </c>
      <c r="D1239" s="602" t="s">
        <v>4045</v>
      </c>
      <c r="E1239" s="602">
        <v>570</v>
      </c>
      <c r="F1239" s="604"/>
    </row>
    <row r="1240" spans="1:6" ht="23.1" customHeight="1" x14ac:dyDescent="0.45">
      <c r="A1240" s="600">
        <v>512020103100000</v>
      </c>
      <c r="B1240" s="601" t="s">
        <v>1658</v>
      </c>
      <c r="C1240" s="600" t="s">
        <v>12</v>
      </c>
      <c r="D1240" s="602" t="s">
        <v>4643</v>
      </c>
      <c r="E1240" s="622">
        <v>1000</v>
      </c>
      <c r="F1240" s="604"/>
    </row>
    <row r="1241" spans="1:6" ht="23.1" customHeight="1" x14ac:dyDescent="0.45">
      <c r="A1241" s="600">
        <v>512020103200000</v>
      </c>
      <c r="B1241" s="601" t="s">
        <v>1659</v>
      </c>
      <c r="C1241" s="600" t="s">
        <v>12</v>
      </c>
      <c r="D1241" s="602" t="s">
        <v>4644</v>
      </c>
      <c r="E1241" s="622">
        <v>1610</v>
      </c>
      <c r="F1241" s="604"/>
    </row>
    <row r="1242" spans="1:6" ht="23.1" customHeight="1" x14ac:dyDescent="0.45">
      <c r="A1242" s="600">
        <v>512020103300000</v>
      </c>
      <c r="B1242" s="601" t="s">
        <v>1660</v>
      </c>
      <c r="C1242" s="600" t="s">
        <v>12</v>
      </c>
      <c r="D1242" s="602" t="s">
        <v>4645</v>
      </c>
      <c r="E1242" s="622">
        <v>2110</v>
      </c>
      <c r="F1242" s="604"/>
    </row>
    <row r="1243" spans="1:6" ht="23.1" customHeight="1" x14ac:dyDescent="0.45">
      <c r="A1243" s="600">
        <v>512020103400000</v>
      </c>
      <c r="B1243" s="601" t="s">
        <v>1661</v>
      </c>
      <c r="C1243" s="600" t="s">
        <v>12</v>
      </c>
      <c r="D1243" s="602" t="s">
        <v>4646</v>
      </c>
      <c r="E1243" s="622">
        <v>3450</v>
      </c>
      <c r="F1243" s="604"/>
    </row>
    <row r="1244" spans="1:6" ht="23.1" customHeight="1" x14ac:dyDescent="0.45">
      <c r="A1244" s="599">
        <v>512030000000000</v>
      </c>
      <c r="B1244" s="1111" t="s">
        <v>1662</v>
      </c>
      <c r="C1244" s="1112"/>
      <c r="D1244" s="1112"/>
      <c r="E1244" s="1112"/>
      <c r="F1244" s="1113"/>
    </row>
    <row r="1245" spans="1:6" ht="23.1" customHeight="1" x14ac:dyDescent="0.45">
      <c r="A1245" s="600">
        <v>512030101100000</v>
      </c>
      <c r="B1245" s="601" t="s">
        <v>1663</v>
      </c>
      <c r="C1245" s="600" t="s">
        <v>12</v>
      </c>
      <c r="D1245" s="602" t="s">
        <v>4647</v>
      </c>
      <c r="E1245" s="622">
        <v>11110</v>
      </c>
      <c r="F1245" s="604"/>
    </row>
    <row r="1246" spans="1:6" ht="23.1" customHeight="1" x14ac:dyDescent="0.45">
      <c r="A1246" s="600">
        <v>512030101200000</v>
      </c>
      <c r="B1246" s="601" t="s">
        <v>1664</v>
      </c>
      <c r="C1246" s="600" t="s">
        <v>12</v>
      </c>
      <c r="D1246" s="602" t="s">
        <v>4648</v>
      </c>
      <c r="E1246" s="622">
        <v>12870</v>
      </c>
      <c r="F1246" s="604"/>
    </row>
    <row r="1247" spans="1:6" ht="23.1" customHeight="1" x14ac:dyDescent="0.45">
      <c r="A1247" s="600">
        <v>512030101300000</v>
      </c>
      <c r="B1247" s="601" t="s">
        <v>1665</v>
      </c>
      <c r="C1247" s="600" t="s">
        <v>12</v>
      </c>
      <c r="D1247" s="602" t="s">
        <v>4649</v>
      </c>
      <c r="E1247" s="622">
        <v>14630</v>
      </c>
      <c r="F1247" s="604"/>
    </row>
    <row r="1248" spans="1:6" ht="23.1" customHeight="1" x14ac:dyDescent="0.45">
      <c r="A1248" s="600">
        <v>512030101400000</v>
      </c>
      <c r="B1248" s="601" t="s">
        <v>1666</v>
      </c>
      <c r="C1248" s="600" t="s">
        <v>12</v>
      </c>
      <c r="D1248" s="602" t="s">
        <v>4650</v>
      </c>
      <c r="E1248" s="622">
        <v>17820</v>
      </c>
      <c r="F1248" s="604"/>
    </row>
    <row r="1249" spans="1:6" ht="23.1" customHeight="1" x14ac:dyDescent="0.45">
      <c r="A1249" s="600">
        <v>512030101500000</v>
      </c>
      <c r="B1249" s="601" t="s">
        <v>1667</v>
      </c>
      <c r="C1249" s="600" t="s">
        <v>12</v>
      </c>
      <c r="D1249" s="602" t="s">
        <v>4651</v>
      </c>
      <c r="E1249" s="622">
        <v>26730</v>
      </c>
      <c r="F1249" s="604"/>
    </row>
    <row r="1250" spans="1:6" ht="23.1" customHeight="1" x14ac:dyDescent="0.45">
      <c r="A1250" s="600">
        <v>512030101600000</v>
      </c>
      <c r="B1250" s="601" t="s">
        <v>1668</v>
      </c>
      <c r="C1250" s="600" t="s">
        <v>12</v>
      </c>
      <c r="D1250" s="602" t="s">
        <v>4652</v>
      </c>
      <c r="E1250" s="622">
        <v>14190</v>
      </c>
      <c r="F1250" s="604"/>
    </row>
    <row r="1251" spans="1:6" ht="23.1" customHeight="1" x14ac:dyDescent="0.45">
      <c r="A1251" s="600">
        <v>512030101700000</v>
      </c>
      <c r="B1251" s="601" t="s">
        <v>1669</v>
      </c>
      <c r="C1251" s="600" t="s">
        <v>12</v>
      </c>
      <c r="D1251" s="602" t="s">
        <v>4653</v>
      </c>
      <c r="E1251" s="622">
        <v>17435</v>
      </c>
      <c r="F1251" s="604"/>
    </row>
    <row r="1252" spans="1:6" ht="23.1" customHeight="1" x14ac:dyDescent="0.45">
      <c r="A1252" s="600">
        <v>512030101800000</v>
      </c>
      <c r="B1252" s="601" t="s">
        <v>1670</v>
      </c>
      <c r="C1252" s="600" t="s">
        <v>12</v>
      </c>
      <c r="D1252" s="602" t="s">
        <v>4654</v>
      </c>
      <c r="E1252" s="622">
        <v>20680</v>
      </c>
      <c r="F1252" s="604"/>
    </row>
    <row r="1253" spans="1:6" ht="23.1" customHeight="1" x14ac:dyDescent="0.45">
      <c r="A1253" s="600">
        <v>512030101900000</v>
      </c>
      <c r="B1253" s="601" t="s">
        <v>1671</v>
      </c>
      <c r="C1253" s="600" t="s">
        <v>12</v>
      </c>
      <c r="D1253" s="602" t="s">
        <v>4655</v>
      </c>
      <c r="E1253" s="622">
        <v>22440</v>
      </c>
      <c r="F1253" s="604"/>
    </row>
    <row r="1254" spans="1:6" ht="23.1" customHeight="1" x14ac:dyDescent="0.45">
      <c r="A1254" s="600">
        <v>512030102000000</v>
      </c>
      <c r="B1254" s="601" t="s">
        <v>1672</v>
      </c>
      <c r="C1254" s="600" t="s">
        <v>12</v>
      </c>
      <c r="D1254" s="602" t="s">
        <v>4656</v>
      </c>
      <c r="E1254" s="622">
        <v>33000</v>
      </c>
      <c r="F1254" s="604"/>
    </row>
    <row r="1255" spans="1:6" ht="23.1" customHeight="1" x14ac:dyDescent="0.45">
      <c r="A1255" s="599">
        <v>512040000000000</v>
      </c>
      <c r="B1255" s="1111" t="s">
        <v>1673</v>
      </c>
      <c r="C1255" s="1112"/>
      <c r="D1255" s="1112"/>
      <c r="E1255" s="1112"/>
      <c r="F1255" s="1113"/>
    </row>
    <row r="1256" spans="1:6" ht="23.1" customHeight="1" x14ac:dyDescent="0.45">
      <c r="A1256" s="600">
        <v>512040102400000</v>
      </c>
      <c r="B1256" s="601" t="s">
        <v>1674</v>
      </c>
      <c r="C1256" s="600" t="s">
        <v>12</v>
      </c>
      <c r="D1256" s="602" t="s">
        <v>4657</v>
      </c>
      <c r="E1256" s="622">
        <v>19840</v>
      </c>
      <c r="F1256" s="604"/>
    </row>
    <row r="1257" spans="1:6" ht="23.1" customHeight="1" x14ac:dyDescent="0.45">
      <c r="A1257" s="600">
        <v>512040102500000</v>
      </c>
      <c r="B1257" s="601" t="s">
        <v>1675</v>
      </c>
      <c r="C1257" s="600" t="s">
        <v>12</v>
      </c>
      <c r="D1257" s="602" t="s">
        <v>4658</v>
      </c>
      <c r="E1257" s="622">
        <v>9700</v>
      </c>
      <c r="F1257" s="604"/>
    </row>
    <row r="1258" spans="1:6" ht="23.1" customHeight="1" x14ac:dyDescent="0.45">
      <c r="A1258" s="600">
        <v>512040102600000</v>
      </c>
      <c r="B1258" s="601" t="s">
        <v>1676</v>
      </c>
      <c r="C1258" s="600" t="s">
        <v>12</v>
      </c>
      <c r="D1258" s="602" t="s">
        <v>4659</v>
      </c>
      <c r="E1258" s="622">
        <v>12660</v>
      </c>
      <c r="F1258" s="604"/>
    </row>
    <row r="1259" spans="1:6" ht="23.1" customHeight="1" x14ac:dyDescent="0.45">
      <c r="A1259" s="600">
        <v>512040102700000</v>
      </c>
      <c r="B1259" s="601" t="s">
        <v>1677</v>
      </c>
      <c r="C1259" s="600" t="s">
        <v>12</v>
      </c>
      <c r="D1259" s="602" t="s">
        <v>4660</v>
      </c>
      <c r="E1259" s="622">
        <v>19900</v>
      </c>
      <c r="F1259" s="604"/>
    </row>
    <row r="1260" spans="1:6" ht="23.1" customHeight="1" x14ac:dyDescent="0.45">
      <c r="A1260" s="599">
        <v>512050000000000</v>
      </c>
      <c r="B1260" s="1111" t="s">
        <v>1678</v>
      </c>
      <c r="C1260" s="1112"/>
      <c r="D1260" s="1112"/>
      <c r="E1260" s="1112"/>
      <c r="F1260" s="1113"/>
    </row>
    <row r="1261" spans="1:6" ht="23.1" customHeight="1" x14ac:dyDescent="0.45">
      <c r="A1261" s="600">
        <v>512050100100000</v>
      </c>
      <c r="B1261" s="601" t="s">
        <v>1679</v>
      </c>
      <c r="C1261" s="600" t="s">
        <v>3714</v>
      </c>
      <c r="D1261" s="602" t="s">
        <v>4661</v>
      </c>
      <c r="E1261" s="602">
        <v>825</v>
      </c>
      <c r="F1261" s="604"/>
    </row>
    <row r="1262" spans="1:6" ht="23.1" customHeight="1" x14ac:dyDescent="0.45">
      <c r="A1262" s="600">
        <v>512050100300000</v>
      </c>
      <c r="B1262" s="601" t="s">
        <v>1680</v>
      </c>
      <c r="C1262" s="600" t="s">
        <v>3714</v>
      </c>
      <c r="D1262" s="602" t="s">
        <v>4662</v>
      </c>
      <c r="E1262" s="622">
        <v>1485</v>
      </c>
      <c r="F1262" s="604"/>
    </row>
    <row r="1263" spans="1:6" ht="23.1" customHeight="1" x14ac:dyDescent="0.45">
      <c r="A1263" s="600">
        <v>512050100400000</v>
      </c>
      <c r="B1263" s="601" t="s">
        <v>1681</v>
      </c>
      <c r="C1263" s="600" t="s">
        <v>3714</v>
      </c>
      <c r="D1263" s="602" t="s">
        <v>4663</v>
      </c>
      <c r="E1263" s="622">
        <v>1540</v>
      </c>
      <c r="F1263" s="604"/>
    </row>
    <row r="1264" spans="1:6" ht="23.1" customHeight="1" x14ac:dyDescent="0.45">
      <c r="A1264" s="600">
        <v>512050100500000</v>
      </c>
      <c r="B1264" s="601" t="s">
        <v>1682</v>
      </c>
      <c r="C1264" s="600" t="s">
        <v>3714</v>
      </c>
      <c r="D1264" s="602" t="s">
        <v>4664</v>
      </c>
      <c r="E1264" s="622">
        <v>1870</v>
      </c>
      <c r="F1264" s="604"/>
    </row>
    <row r="1265" spans="1:6" ht="23.1" customHeight="1" x14ac:dyDescent="0.45">
      <c r="A1265" s="599">
        <v>512060000000000</v>
      </c>
      <c r="B1265" s="1111" t="s">
        <v>1683</v>
      </c>
      <c r="C1265" s="1112"/>
      <c r="D1265" s="1112"/>
      <c r="E1265" s="1112"/>
      <c r="F1265" s="1113"/>
    </row>
    <row r="1266" spans="1:6" ht="23.1" customHeight="1" x14ac:dyDescent="0.45">
      <c r="A1266" s="600">
        <v>512060100100000</v>
      </c>
      <c r="B1266" s="601" t="s">
        <v>1684</v>
      </c>
      <c r="C1266" s="600" t="s">
        <v>3714</v>
      </c>
      <c r="D1266" s="602" t="s">
        <v>4661</v>
      </c>
      <c r="E1266" s="602">
        <v>825</v>
      </c>
      <c r="F1266" s="604"/>
    </row>
    <row r="1267" spans="1:6" ht="23.1" customHeight="1" x14ac:dyDescent="0.45">
      <c r="A1267" s="600">
        <v>512060100200000</v>
      </c>
      <c r="B1267" s="601" t="s">
        <v>1685</v>
      </c>
      <c r="C1267" s="600" t="s">
        <v>3714</v>
      </c>
      <c r="D1267" s="602" t="s">
        <v>4662</v>
      </c>
      <c r="E1267" s="622">
        <v>1485</v>
      </c>
      <c r="F1267" s="604"/>
    </row>
    <row r="1268" spans="1:6" ht="23.1" customHeight="1" x14ac:dyDescent="0.45">
      <c r="A1268" s="600">
        <v>512060100300000</v>
      </c>
      <c r="B1268" s="601" t="s">
        <v>1686</v>
      </c>
      <c r="C1268" s="600" t="s">
        <v>3714</v>
      </c>
      <c r="D1268" s="602" t="s">
        <v>4663</v>
      </c>
      <c r="E1268" s="622">
        <v>1540</v>
      </c>
      <c r="F1268" s="604"/>
    </row>
    <row r="1269" spans="1:6" ht="23.1" customHeight="1" x14ac:dyDescent="0.45">
      <c r="A1269" s="600">
        <v>512060100400000</v>
      </c>
      <c r="B1269" s="601" t="s">
        <v>1687</v>
      </c>
      <c r="C1269" s="600" t="s">
        <v>3714</v>
      </c>
      <c r="D1269" s="602" t="s">
        <v>4664</v>
      </c>
      <c r="E1269" s="622">
        <v>1870</v>
      </c>
      <c r="F1269" s="604"/>
    </row>
    <row r="1270" spans="1:6" ht="23.1" customHeight="1" x14ac:dyDescent="0.45">
      <c r="A1270" s="600">
        <v>512060100500000</v>
      </c>
      <c r="B1270" s="601" t="s">
        <v>1688</v>
      </c>
      <c r="C1270" s="600" t="s">
        <v>3714</v>
      </c>
      <c r="D1270" s="602" t="s">
        <v>4665</v>
      </c>
      <c r="E1270" s="622">
        <v>2310</v>
      </c>
      <c r="F1270" s="604"/>
    </row>
    <row r="1271" spans="1:6" ht="23.1" customHeight="1" x14ac:dyDescent="0.45">
      <c r="A1271" s="600">
        <v>512060100600000</v>
      </c>
      <c r="B1271" s="601" t="s">
        <v>1689</v>
      </c>
      <c r="C1271" s="600" t="s">
        <v>3714</v>
      </c>
      <c r="D1271" s="602" t="s">
        <v>4666</v>
      </c>
      <c r="E1271" s="622">
        <v>2750</v>
      </c>
      <c r="F1271" s="604"/>
    </row>
    <row r="1272" spans="1:6" ht="23.1" customHeight="1" x14ac:dyDescent="0.45">
      <c r="A1272" s="600">
        <v>512060100700000</v>
      </c>
      <c r="B1272" s="601" t="s">
        <v>1690</v>
      </c>
      <c r="C1272" s="600" t="s">
        <v>3714</v>
      </c>
      <c r="D1272" s="602" t="s">
        <v>4020</v>
      </c>
      <c r="E1272" s="622">
        <v>3685</v>
      </c>
      <c r="F1272" s="604"/>
    </row>
    <row r="1273" spans="1:6" ht="23.1" customHeight="1" x14ac:dyDescent="0.45">
      <c r="A1273" s="599">
        <v>512070000000000</v>
      </c>
      <c r="B1273" s="1111" t="s">
        <v>1691</v>
      </c>
      <c r="C1273" s="1112"/>
      <c r="D1273" s="1112"/>
      <c r="E1273" s="1112"/>
      <c r="F1273" s="1113"/>
    </row>
    <row r="1274" spans="1:6" ht="23.1" customHeight="1" x14ac:dyDescent="0.45">
      <c r="A1274" s="600">
        <v>512070100600000</v>
      </c>
      <c r="B1274" s="601" t="s">
        <v>1692</v>
      </c>
      <c r="C1274" s="600" t="s">
        <v>3714</v>
      </c>
      <c r="D1274" s="602" t="s">
        <v>4667</v>
      </c>
      <c r="E1274" s="622">
        <v>4455</v>
      </c>
      <c r="F1274" s="604"/>
    </row>
    <row r="1275" spans="1:6" ht="23.1" customHeight="1" x14ac:dyDescent="0.45">
      <c r="A1275" s="600">
        <v>512070100700000</v>
      </c>
      <c r="B1275" s="601" t="s">
        <v>1693</v>
      </c>
      <c r="C1275" s="600" t="s">
        <v>3714</v>
      </c>
      <c r="D1275" s="602" t="s">
        <v>4668</v>
      </c>
      <c r="E1275" s="622">
        <v>5720</v>
      </c>
      <c r="F1275" s="604"/>
    </row>
    <row r="1276" spans="1:6" ht="23.1" customHeight="1" x14ac:dyDescent="0.45">
      <c r="A1276" s="600">
        <v>512070100800000</v>
      </c>
      <c r="B1276" s="601" t="s">
        <v>1694</v>
      </c>
      <c r="C1276" s="600" t="s">
        <v>3714</v>
      </c>
      <c r="D1276" s="602" t="s">
        <v>4669</v>
      </c>
      <c r="E1276" s="622">
        <v>6985</v>
      </c>
      <c r="F1276" s="604"/>
    </row>
    <row r="1277" spans="1:6" ht="23.1" customHeight="1" x14ac:dyDescent="0.45">
      <c r="A1277" s="600">
        <v>512070100900000</v>
      </c>
      <c r="B1277" s="601" t="s">
        <v>1695</v>
      </c>
      <c r="C1277" s="600" t="s">
        <v>3714</v>
      </c>
      <c r="D1277" s="602" t="s">
        <v>4670</v>
      </c>
      <c r="E1277" s="622">
        <v>8250</v>
      </c>
      <c r="F1277" s="604"/>
    </row>
    <row r="1278" spans="1:6" ht="23.1" customHeight="1" x14ac:dyDescent="0.45">
      <c r="A1278" s="600">
        <v>512070101000000</v>
      </c>
      <c r="B1278" s="601" t="s">
        <v>1696</v>
      </c>
      <c r="C1278" s="600" t="s">
        <v>3714</v>
      </c>
      <c r="D1278" s="602" t="s">
        <v>4671</v>
      </c>
      <c r="E1278" s="622">
        <v>11440</v>
      </c>
      <c r="F1278" s="604"/>
    </row>
    <row r="1279" spans="1:6" ht="23.1" customHeight="1" x14ac:dyDescent="0.45">
      <c r="A1279" s="599">
        <v>512080000000000</v>
      </c>
      <c r="B1279" s="1111" t="s">
        <v>1697</v>
      </c>
      <c r="C1279" s="1112"/>
      <c r="D1279" s="1112"/>
      <c r="E1279" s="1112"/>
      <c r="F1279" s="1113"/>
    </row>
    <row r="1280" spans="1:6" ht="23.1" customHeight="1" x14ac:dyDescent="0.45">
      <c r="A1280" s="600">
        <v>512080100100000</v>
      </c>
      <c r="B1280" s="601" t="s">
        <v>1698</v>
      </c>
      <c r="C1280" s="600" t="s">
        <v>12</v>
      </c>
      <c r="D1280" s="602" t="s">
        <v>4672</v>
      </c>
      <c r="E1280" s="622">
        <v>5750</v>
      </c>
      <c r="F1280" s="604"/>
    </row>
    <row r="1281" spans="1:6" ht="23.1" customHeight="1" x14ac:dyDescent="0.45">
      <c r="A1281" s="600">
        <v>512080100200000</v>
      </c>
      <c r="B1281" s="601" t="s">
        <v>1699</v>
      </c>
      <c r="C1281" s="600" t="s">
        <v>12</v>
      </c>
      <c r="D1281" s="602" t="s">
        <v>4673</v>
      </c>
      <c r="E1281" s="622">
        <v>6760</v>
      </c>
      <c r="F1281" s="604"/>
    </row>
    <row r="1282" spans="1:6" ht="23.1" customHeight="1" x14ac:dyDescent="0.45">
      <c r="A1282" s="600">
        <v>512080100300000</v>
      </c>
      <c r="B1282" s="601" t="s">
        <v>1700</v>
      </c>
      <c r="C1282" s="600" t="s">
        <v>12</v>
      </c>
      <c r="D1282" s="602" t="s">
        <v>4674</v>
      </c>
      <c r="E1282" s="622">
        <v>7660</v>
      </c>
      <c r="F1282" s="604"/>
    </row>
    <row r="1283" spans="1:6" ht="23.1" customHeight="1" x14ac:dyDescent="0.45">
      <c r="A1283" s="600">
        <v>512080100400000</v>
      </c>
      <c r="B1283" s="601" t="s">
        <v>1701</v>
      </c>
      <c r="C1283" s="600" t="s">
        <v>12</v>
      </c>
      <c r="D1283" s="602" t="s">
        <v>4675</v>
      </c>
      <c r="E1283" s="622">
        <v>11800</v>
      </c>
      <c r="F1283" s="604"/>
    </row>
    <row r="1284" spans="1:6" ht="23.1" customHeight="1" x14ac:dyDescent="0.45">
      <c r="A1284" s="600">
        <v>512080100500000</v>
      </c>
      <c r="B1284" s="601" t="s">
        <v>1702</v>
      </c>
      <c r="C1284" s="600" t="s">
        <v>12</v>
      </c>
      <c r="D1284" s="602" t="s">
        <v>4676</v>
      </c>
      <c r="E1284" s="622">
        <v>15340</v>
      </c>
      <c r="F1284" s="604"/>
    </row>
    <row r="1285" spans="1:6" ht="23.1" customHeight="1" x14ac:dyDescent="0.45">
      <c r="A1285" s="600">
        <v>512080100600000</v>
      </c>
      <c r="B1285" s="601" t="s">
        <v>1703</v>
      </c>
      <c r="C1285" s="600" t="s">
        <v>12</v>
      </c>
      <c r="D1285" s="602" t="s">
        <v>4677</v>
      </c>
      <c r="E1285" s="622">
        <v>18910</v>
      </c>
      <c r="F1285" s="604"/>
    </row>
    <row r="1286" spans="1:6" ht="23.1" customHeight="1" x14ac:dyDescent="0.45">
      <c r="A1286" s="600">
        <v>512080100700000</v>
      </c>
      <c r="B1286" s="601" t="s">
        <v>1704</v>
      </c>
      <c r="C1286" s="600" t="s">
        <v>12</v>
      </c>
      <c r="D1286" s="602" t="s">
        <v>4678</v>
      </c>
      <c r="E1286" s="622">
        <v>22220</v>
      </c>
      <c r="F1286" s="604"/>
    </row>
    <row r="1287" spans="1:6" ht="23.1" customHeight="1" x14ac:dyDescent="0.45">
      <c r="A1287" s="600">
        <v>512080100800000</v>
      </c>
      <c r="B1287" s="601" t="s">
        <v>1705</v>
      </c>
      <c r="C1287" s="600" t="s">
        <v>12</v>
      </c>
      <c r="D1287" s="602" t="s">
        <v>4679</v>
      </c>
      <c r="E1287" s="622">
        <v>11960</v>
      </c>
      <c r="F1287" s="604"/>
    </row>
    <row r="1288" spans="1:6" ht="23.1" customHeight="1" x14ac:dyDescent="0.45">
      <c r="A1288" s="600">
        <v>512080100900000</v>
      </c>
      <c r="B1288" s="601" t="s">
        <v>1706</v>
      </c>
      <c r="C1288" s="600" t="s">
        <v>12</v>
      </c>
      <c r="D1288" s="602" t="s">
        <v>4680</v>
      </c>
      <c r="E1288" s="622">
        <v>15310</v>
      </c>
      <c r="F1288" s="604"/>
    </row>
    <row r="1289" spans="1:6" ht="23.1" customHeight="1" x14ac:dyDescent="0.45">
      <c r="A1289" s="600">
        <v>512080101000000</v>
      </c>
      <c r="B1289" s="601" t="s">
        <v>1707</v>
      </c>
      <c r="C1289" s="600" t="s">
        <v>12</v>
      </c>
      <c r="D1289" s="602" t="s">
        <v>4681</v>
      </c>
      <c r="E1289" s="622">
        <v>23600</v>
      </c>
      <c r="F1289" s="604"/>
    </row>
    <row r="1290" spans="1:6" ht="23.1" customHeight="1" x14ac:dyDescent="0.45">
      <c r="A1290" s="605"/>
      <c r="B1290"/>
      <c r="C1290"/>
      <c r="D1290"/>
      <c r="E1290"/>
      <c r="F1290" s="604"/>
    </row>
    <row r="1291" spans="1:6" ht="23.1" customHeight="1" x14ac:dyDescent="0.45">
      <c r="A1291" s="596">
        <v>513000000000000</v>
      </c>
      <c r="B1291" s="597" t="s">
        <v>5715</v>
      </c>
      <c r="C1291" s="598" t="s">
        <v>2</v>
      </c>
      <c r="D1291" s="598" t="s">
        <v>197</v>
      </c>
      <c r="E1291" s="598" t="s">
        <v>5499</v>
      </c>
      <c r="F1291" s="604"/>
    </row>
    <row r="1292" spans="1:6" ht="23.1" customHeight="1" x14ac:dyDescent="0.45">
      <c r="A1292" s="599">
        <v>513010000000000</v>
      </c>
      <c r="B1292" s="1111" t="s">
        <v>5716</v>
      </c>
      <c r="C1292" s="1112"/>
      <c r="D1292" s="1112"/>
      <c r="E1292" s="1112"/>
      <c r="F1292" s="1113"/>
    </row>
    <row r="1293" spans="1:6" ht="23.1" customHeight="1" x14ac:dyDescent="0.45">
      <c r="A1293" s="599">
        <v>513010200000000</v>
      </c>
      <c r="B1293" s="1111" t="s">
        <v>5717</v>
      </c>
      <c r="C1293" s="1112"/>
      <c r="D1293" s="1112"/>
      <c r="E1293" s="1112"/>
      <c r="F1293" s="1113"/>
    </row>
    <row r="1294" spans="1:6" ht="23.1" customHeight="1" x14ac:dyDescent="0.45">
      <c r="A1294" s="600">
        <v>513010200100000</v>
      </c>
      <c r="B1294" s="601" t="s">
        <v>5718</v>
      </c>
      <c r="C1294" s="600" t="s">
        <v>12</v>
      </c>
      <c r="D1294" s="602" t="s">
        <v>4933</v>
      </c>
      <c r="E1294" s="602">
        <v>560</v>
      </c>
      <c r="F1294" s="604"/>
    </row>
    <row r="1295" spans="1:6" ht="23.1" customHeight="1" x14ac:dyDescent="0.45">
      <c r="A1295" s="600">
        <v>513010200200000</v>
      </c>
      <c r="B1295" s="601" t="s">
        <v>5719</v>
      </c>
      <c r="C1295" s="600" t="s">
        <v>12</v>
      </c>
      <c r="D1295" s="602" t="s">
        <v>4984</v>
      </c>
      <c r="E1295" s="602">
        <v>940</v>
      </c>
      <c r="F1295" s="604"/>
    </row>
    <row r="1296" spans="1:6" ht="23.1" customHeight="1" x14ac:dyDescent="0.45">
      <c r="A1296" s="600">
        <v>513010200300000</v>
      </c>
      <c r="B1296" s="601" t="s">
        <v>5720</v>
      </c>
      <c r="C1296" s="600" t="s">
        <v>12</v>
      </c>
      <c r="D1296" s="602" t="s">
        <v>5721</v>
      </c>
      <c r="E1296" s="622">
        <v>1645</v>
      </c>
      <c r="F1296" s="604"/>
    </row>
    <row r="1297" spans="1:6" ht="23.1" customHeight="1" x14ac:dyDescent="0.45">
      <c r="A1297" s="600">
        <v>513010200400000</v>
      </c>
      <c r="B1297" s="601" t="s">
        <v>5722</v>
      </c>
      <c r="C1297" s="600" t="s">
        <v>12</v>
      </c>
      <c r="D1297" s="602" t="s">
        <v>5723</v>
      </c>
      <c r="E1297" s="622">
        <v>2235</v>
      </c>
      <c r="F1297" s="604"/>
    </row>
    <row r="1298" spans="1:6" ht="23.1" customHeight="1" x14ac:dyDescent="0.45">
      <c r="A1298" s="600">
        <v>513010200500000</v>
      </c>
      <c r="B1298" s="601" t="s">
        <v>5724</v>
      </c>
      <c r="C1298" s="600" t="s">
        <v>12</v>
      </c>
      <c r="D1298" s="602" t="s">
        <v>5725</v>
      </c>
      <c r="E1298" s="622">
        <v>3280</v>
      </c>
      <c r="F1298" s="604"/>
    </row>
    <row r="1299" spans="1:6" ht="23.1" customHeight="1" x14ac:dyDescent="0.45">
      <c r="A1299" s="600">
        <v>513010200600000</v>
      </c>
      <c r="B1299" s="601" t="s">
        <v>5726</v>
      </c>
      <c r="C1299" s="600" t="s">
        <v>12</v>
      </c>
      <c r="D1299" s="602" t="s">
        <v>5727</v>
      </c>
      <c r="E1299" s="622">
        <v>6270</v>
      </c>
      <c r="F1299" s="604"/>
    </row>
    <row r="1300" spans="1:6" ht="23.1" customHeight="1" x14ac:dyDescent="0.45">
      <c r="A1300" s="600">
        <v>513010200700000</v>
      </c>
      <c r="B1300" s="601" t="s">
        <v>5728</v>
      </c>
      <c r="C1300" s="600" t="s">
        <v>12</v>
      </c>
      <c r="D1300" s="602" t="s">
        <v>5729</v>
      </c>
      <c r="E1300" s="622">
        <v>8870</v>
      </c>
      <c r="F1300" s="604"/>
    </row>
    <row r="1301" spans="1:6" ht="23.1" customHeight="1" x14ac:dyDescent="0.45">
      <c r="A1301" s="600">
        <v>513010200800000</v>
      </c>
      <c r="B1301" s="601" t="s">
        <v>5730</v>
      </c>
      <c r="C1301" s="600" t="s">
        <v>12</v>
      </c>
      <c r="D1301" s="602" t="s">
        <v>5731</v>
      </c>
      <c r="E1301" s="622">
        <v>12425</v>
      </c>
      <c r="F1301" s="604"/>
    </row>
    <row r="1302" spans="1:6" ht="23.1" customHeight="1" x14ac:dyDescent="0.45">
      <c r="A1302" s="605"/>
      <c r="B1302"/>
      <c r="C1302"/>
      <c r="D1302"/>
      <c r="E1302"/>
      <c r="F1302" s="604"/>
    </row>
    <row r="1303" spans="1:6" ht="23.1" customHeight="1" x14ac:dyDescent="0.45">
      <c r="A1303" s="596">
        <v>514000000000000</v>
      </c>
      <c r="B1303" s="597" t="s">
        <v>235</v>
      </c>
      <c r="C1303" s="598" t="s">
        <v>2</v>
      </c>
      <c r="D1303" s="598" t="s">
        <v>197</v>
      </c>
      <c r="E1303" s="598" t="s">
        <v>5499</v>
      </c>
      <c r="F1303" s="604"/>
    </row>
    <row r="1304" spans="1:6" ht="23.1" customHeight="1" x14ac:dyDescent="0.45">
      <c r="A1304" s="599">
        <v>514010000000000</v>
      </c>
      <c r="B1304" s="1111" t="s">
        <v>1708</v>
      </c>
      <c r="C1304" s="1112"/>
      <c r="D1304" s="1112"/>
      <c r="E1304" s="1112"/>
      <c r="F1304" s="1113"/>
    </row>
    <row r="1305" spans="1:6" ht="23.1" customHeight="1" x14ac:dyDescent="0.45">
      <c r="A1305" s="599">
        <v>514010100000000</v>
      </c>
      <c r="B1305" s="1111" t="s">
        <v>1709</v>
      </c>
      <c r="C1305" s="1112"/>
      <c r="D1305" s="1112"/>
      <c r="E1305" s="1112"/>
      <c r="F1305" s="1113"/>
    </row>
    <row r="1306" spans="1:6" ht="23.1" customHeight="1" x14ac:dyDescent="0.45">
      <c r="A1306" s="600">
        <v>514010100100000</v>
      </c>
      <c r="B1306" s="601" t="s">
        <v>1710</v>
      </c>
      <c r="C1306" s="600" t="s">
        <v>17</v>
      </c>
      <c r="D1306" s="602" t="s">
        <v>4682</v>
      </c>
      <c r="E1306" s="602">
        <v>250</v>
      </c>
      <c r="F1306" s="604"/>
    </row>
    <row r="1307" spans="1:6" ht="23.1" customHeight="1" x14ac:dyDescent="0.45">
      <c r="A1307" s="600">
        <v>514010100200000</v>
      </c>
      <c r="B1307" s="601" t="s">
        <v>1711</v>
      </c>
      <c r="C1307" s="600" t="s">
        <v>17</v>
      </c>
      <c r="D1307" s="602" t="s">
        <v>4596</v>
      </c>
      <c r="E1307" s="602">
        <v>350</v>
      </c>
      <c r="F1307" s="604"/>
    </row>
    <row r="1308" spans="1:6" ht="23.1" customHeight="1" x14ac:dyDescent="0.45">
      <c r="A1308" s="600">
        <v>514010100300000</v>
      </c>
      <c r="B1308" s="601" t="s">
        <v>1712</v>
      </c>
      <c r="C1308" s="600" t="s">
        <v>17</v>
      </c>
      <c r="D1308" s="602" t="s">
        <v>3970</v>
      </c>
      <c r="E1308" s="602">
        <v>450</v>
      </c>
      <c r="F1308" s="604"/>
    </row>
    <row r="1309" spans="1:6" ht="23.1" customHeight="1" x14ac:dyDescent="0.45">
      <c r="A1309" s="600">
        <v>514010100400000</v>
      </c>
      <c r="B1309" s="601" t="s">
        <v>1713</v>
      </c>
      <c r="C1309" s="600" t="s">
        <v>17</v>
      </c>
      <c r="D1309" s="602" t="s">
        <v>4683</v>
      </c>
      <c r="E1309" s="602">
        <v>650</v>
      </c>
      <c r="F1309" s="604"/>
    </row>
    <row r="1310" spans="1:6" ht="23.1" customHeight="1" x14ac:dyDescent="0.45">
      <c r="A1310" s="600">
        <v>514010100500000</v>
      </c>
      <c r="B1310" s="601" t="s">
        <v>1714</v>
      </c>
      <c r="C1310" s="600" t="s">
        <v>17</v>
      </c>
      <c r="D1310" s="602" t="s">
        <v>4684</v>
      </c>
      <c r="E1310" s="602">
        <v>950</v>
      </c>
      <c r="F1310" s="604"/>
    </row>
    <row r="1311" spans="1:6" ht="23.1" customHeight="1" x14ac:dyDescent="0.45">
      <c r="A1311" s="599">
        <v>514010200000000</v>
      </c>
      <c r="B1311" s="1111" t="s">
        <v>1715</v>
      </c>
      <c r="C1311" s="1112"/>
      <c r="D1311" s="1112"/>
      <c r="E1311" s="1112"/>
      <c r="F1311" s="1113"/>
    </row>
    <row r="1312" spans="1:6" ht="23.1" customHeight="1" x14ac:dyDescent="0.45">
      <c r="A1312" s="600">
        <v>514010200100000</v>
      </c>
      <c r="B1312" s="601" t="s">
        <v>1716</v>
      </c>
      <c r="C1312" s="600" t="s">
        <v>17</v>
      </c>
      <c r="D1312" s="602" t="s">
        <v>4636</v>
      </c>
      <c r="E1312" s="602">
        <v>520</v>
      </c>
      <c r="F1312" s="604"/>
    </row>
    <row r="1313" spans="1:6" ht="23.1" customHeight="1" x14ac:dyDescent="0.45">
      <c r="A1313" s="599">
        <v>514020000000000</v>
      </c>
      <c r="B1313" s="1111" t="s">
        <v>1717</v>
      </c>
      <c r="C1313" s="1112"/>
      <c r="D1313" s="1112"/>
      <c r="E1313" s="1112"/>
      <c r="F1313" s="1113"/>
    </row>
    <row r="1314" spans="1:6" ht="23.1" customHeight="1" x14ac:dyDescent="0.45">
      <c r="A1314" s="599">
        <v>514020200000000</v>
      </c>
      <c r="B1314" s="1111" t="s">
        <v>1719</v>
      </c>
      <c r="C1314" s="1112"/>
      <c r="D1314" s="1112"/>
      <c r="E1314" s="1112"/>
      <c r="F1314" s="1113"/>
    </row>
    <row r="1315" spans="1:6" ht="23.1" customHeight="1" x14ac:dyDescent="0.45">
      <c r="A1315" s="600">
        <v>514020200100000</v>
      </c>
      <c r="B1315" s="601" t="s">
        <v>1718</v>
      </c>
      <c r="C1315" s="600" t="s">
        <v>3714</v>
      </c>
      <c r="D1315" s="602" t="s">
        <v>3971</v>
      </c>
      <c r="E1315" s="602">
        <v>600</v>
      </c>
      <c r="F1315" s="604"/>
    </row>
    <row r="1316" spans="1:6" ht="23.1" customHeight="1" x14ac:dyDescent="0.45">
      <c r="A1316" s="599">
        <v>514020300000000</v>
      </c>
      <c r="B1316" s="1111" t="s">
        <v>1720</v>
      </c>
      <c r="C1316" s="1112"/>
      <c r="D1316" s="1112"/>
      <c r="E1316" s="1112"/>
      <c r="F1316" s="1113"/>
    </row>
    <row r="1317" spans="1:6" ht="23.1" customHeight="1" x14ac:dyDescent="0.45">
      <c r="A1317" s="600">
        <v>514020300100000</v>
      </c>
      <c r="B1317" s="601" t="s">
        <v>1721</v>
      </c>
      <c r="C1317" s="600" t="s">
        <v>3714</v>
      </c>
      <c r="D1317" s="602" t="s">
        <v>4685</v>
      </c>
      <c r="E1317" s="602">
        <v>500</v>
      </c>
      <c r="F1317" s="604"/>
    </row>
    <row r="1318" spans="1:6" ht="23.1" customHeight="1" x14ac:dyDescent="0.45">
      <c r="A1318" s="600">
        <v>514020300200000</v>
      </c>
      <c r="B1318" s="601" t="s">
        <v>1718</v>
      </c>
      <c r="C1318" s="600" t="s">
        <v>3714</v>
      </c>
      <c r="D1318" s="602" t="s">
        <v>4686</v>
      </c>
      <c r="E1318" s="602">
        <v>550</v>
      </c>
      <c r="F1318" s="604"/>
    </row>
    <row r="1319" spans="1:6" ht="23.1" customHeight="1" x14ac:dyDescent="0.45">
      <c r="A1319" s="599">
        <v>514020400000000</v>
      </c>
      <c r="B1319" s="1111" t="s">
        <v>1722</v>
      </c>
      <c r="C1319" s="1112"/>
      <c r="D1319" s="1112"/>
      <c r="E1319" s="1112"/>
      <c r="F1319" s="1113"/>
    </row>
    <row r="1320" spans="1:6" ht="23.1" customHeight="1" x14ac:dyDescent="0.45">
      <c r="A1320" s="600">
        <v>514020400100000</v>
      </c>
      <c r="B1320" s="601" t="s">
        <v>1721</v>
      </c>
      <c r="C1320" s="600" t="s">
        <v>3714</v>
      </c>
      <c r="D1320" s="602" t="s">
        <v>4682</v>
      </c>
      <c r="E1320" s="602">
        <v>250</v>
      </c>
      <c r="F1320" s="604"/>
    </row>
    <row r="1321" spans="1:6" ht="23.1" customHeight="1" x14ac:dyDescent="0.45">
      <c r="A1321" s="599">
        <v>514020500000000</v>
      </c>
      <c r="B1321" s="1111" t="s">
        <v>1723</v>
      </c>
      <c r="C1321" s="1112"/>
      <c r="D1321" s="1112"/>
      <c r="E1321" s="1112"/>
      <c r="F1321" s="1113"/>
    </row>
    <row r="1322" spans="1:6" ht="23.1" customHeight="1" x14ac:dyDescent="0.45">
      <c r="A1322" s="600">
        <v>514020500100000</v>
      </c>
      <c r="B1322" s="601" t="s">
        <v>1721</v>
      </c>
      <c r="C1322" s="600" t="s">
        <v>3714</v>
      </c>
      <c r="D1322" s="602" t="s">
        <v>4687</v>
      </c>
      <c r="E1322" s="622">
        <v>1950</v>
      </c>
      <c r="F1322" s="604"/>
    </row>
    <row r="1323" spans="1:6" ht="23.1" customHeight="1" x14ac:dyDescent="0.45">
      <c r="A1323" s="599">
        <v>514020600000000</v>
      </c>
      <c r="B1323" s="1111" t="s">
        <v>1724</v>
      </c>
      <c r="C1323" s="1112"/>
      <c r="D1323" s="1112"/>
      <c r="E1323" s="1112"/>
      <c r="F1323" s="1113"/>
    </row>
    <row r="1324" spans="1:6" ht="23.1" customHeight="1" x14ac:dyDescent="0.45">
      <c r="A1324" s="600">
        <v>514020600100000</v>
      </c>
      <c r="B1324" s="601" t="s">
        <v>1721</v>
      </c>
      <c r="C1324" s="600" t="s">
        <v>3714</v>
      </c>
      <c r="D1324" s="602" t="s">
        <v>4688</v>
      </c>
      <c r="E1324" s="622">
        <v>1200</v>
      </c>
      <c r="F1324" s="604"/>
    </row>
    <row r="1325" spans="1:6" ht="23.1" customHeight="1" x14ac:dyDescent="0.45">
      <c r="A1325" s="605"/>
      <c r="B1325"/>
      <c r="C1325"/>
      <c r="D1325"/>
      <c r="E1325"/>
      <c r="F1325" s="604"/>
    </row>
    <row r="1326" spans="1:6" ht="23.1" customHeight="1" x14ac:dyDescent="0.45">
      <c r="A1326" s="596">
        <v>515000000000000</v>
      </c>
      <c r="B1326" s="597" t="s">
        <v>236</v>
      </c>
      <c r="C1326" s="598" t="s">
        <v>2</v>
      </c>
      <c r="D1326" s="598" t="s">
        <v>197</v>
      </c>
      <c r="E1326" s="598" t="s">
        <v>5499</v>
      </c>
      <c r="F1326" s="604"/>
    </row>
    <row r="1327" spans="1:6" ht="23.1" customHeight="1" x14ac:dyDescent="0.45">
      <c r="A1327" s="599">
        <v>515010000000000</v>
      </c>
      <c r="B1327" s="1111" t="s">
        <v>1725</v>
      </c>
      <c r="C1327" s="1112"/>
      <c r="D1327" s="1112"/>
      <c r="E1327" s="1112"/>
      <c r="F1327" s="1113"/>
    </row>
    <row r="1328" spans="1:6" ht="23.1" customHeight="1" x14ac:dyDescent="0.45">
      <c r="A1328" s="599">
        <v>515010100000000</v>
      </c>
      <c r="B1328" s="1111" t="s">
        <v>1726</v>
      </c>
      <c r="C1328" s="1112"/>
      <c r="D1328" s="1112"/>
      <c r="E1328" s="1112"/>
      <c r="F1328" s="1113"/>
    </row>
    <row r="1329" spans="1:6" ht="23.1" customHeight="1" x14ac:dyDescent="0.45">
      <c r="A1329" s="600">
        <v>515010100100000</v>
      </c>
      <c r="B1329" s="601" t="s">
        <v>1727</v>
      </c>
      <c r="C1329" s="600" t="s">
        <v>12</v>
      </c>
      <c r="D1329" s="602" t="s">
        <v>5732</v>
      </c>
      <c r="E1329" s="602">
        <v>85.28</v>
      </c>
      <c r="F1329" s="604"/>
    </row>
    <row r="1330" spans="1:6" ht="23.1" customHeight="1" x14ac:dyDescent="0.45">
      <c r="A1330" s="600">
        <v>515010100200000</v>
      </c>
      <c r="B1330" s="601" t="s">
        <v>1728</v>
      </c>
      <c r="C1330" s="600" t="s">
        <v>12</v>
      </c>
      <c r="D1330" s="602" t="s">
        <v>5733</v>
      </c>
      <c r="E1330" s="602">
        <v>123</v>
      </c>
      <c r="F1330" s="604"/>
    </row>
    <row r="1331" spans="1:6" ht="23.1" customHeight="1" x14ac:dyDescent="0.45">
      <c r="A1331" s="600">
        <v>515010100300000</v>
      </c>
      <c r="B1331" s="601" t="s">
        <v>1729</v>
      </c>
      <c r="C1331" s="600" t="s">
        <v>12</v>
      </c>
      <c r="D1331" s="602" t="s">
        <v>5734</v>
      </c>
      <c r="E1331" s="602">
        <v>160.72</v>
      </c>
      <c r="F1331" s="604"/>
    </row>
    <row r="1332" spans="1:6" ht="23.1" customHeight="1" x14ac:dyDescent="0.45">
      <c r="A1332" s="600">
        <v>515010100400000</v>
      </c>
      <c r="B1332" s="601" t="s">
        <v>1730</v>
      </c>
      <c r="C1332" s="600" t="s">
        <v>12</v>
      </c>
      <c r="D1332" s="602" t="s">
        <v>5735</v>
      </c>
      <c r="E1332" s="602">
        <v>226.32</v>
      </c>
      <c r="F1332" s="604"/>
    </row>
    <row r="1333" spans="1:6" ht="23.1" customHeight="1" x14ac:dyDescent="0.45">
      <c r="A1333" s="600">
        <v>515010100500000</v>
      </c>
      <c r="B1333" s="601" t="s">
        <v>1731</v>
      </c>
      <c r="C1333" s="600" t="s">
        <v>12</v>
      </c>
      <c r="D1333" s="602" t="s">
        <v>4065</v>
      </c>
      <c r="E1333" s="602">
        <v>291.10000000000002</v>
      </c>
      <c r="F1333" s="604"/>
    </row>
    <row r="1334" spans="1:6" ht="23.1" customHeight="1" x14ac:dyDescent="0.45">
      <c r="A1334" s="600">
        <v>515010100600000</v>
      </c>
      <c r="B1334" s="601" t="s">
        <v>1732</v>
      </c>
      <c r="C1334" s="600" t="s">
        <v>12</v>
      </c>
      <c r="D1334" s="602" t="s">
        <v>5736</v>
      </c>
      <c r="E1334" s="602">
        <v>462.48</v>
      </c>
      <c r="F1334" s="604"/>
    </row>
    <row r="1335" spans="1:6" ht="23.1" customHeight="1" x14ac:dyDescent="0.45">
      <c r="A1335" s="600">
        <v>515010100700000</v>
      </c>
      <c r="B1335" s="601" t="s">
        <v>1733</v>
      </c>
      <c r="C1335" s="600" t="s">
        <v>12</v>
      </c>
      <c r="D1335" s="602" t="s">
        <v>5737</v>
      </c>
      <c r="E1335" s="602">
        <v>703.56</v>
      </c>
      <c r="F1335" s="604"/>
    </row>
    <row r="1336" spans="1:6" ht="23.1" customHeight="1" x14ac:dyDescent="0.45">
      <c r="A1336" s="599">
        <v>515020000000000</v>
      </c>
      <c r="B1336" s="1111" t="s">
        <v>1734</v>
      </c>
      <c r="C1336" s="1112"/>
      <c r="D1336" s="1112"/>
      <c r="E1336" s="1112"/>
      <c r="F1336" s="1113"/>
    </row>
    <row r="1337" spans="1:6" ht="23.1" customHeight="1" x14ac:dyDescent="0.45">
      <c r="A1337" s="599">
        <v>515020100000000</v>
      </c>
      <c r="B1337" s="1111" t="s">
        <v>1735</v>
      </c>
      <c r="C1337" s="1112"/>
      <c r="D1337" s="1112"/>
      <c r="E1337" s="1112"/>
      <c r="F1337" s="1113"/>
    </row>
    <row r="1338" spans="1:6" ht="23.1" customHeight="1" x14ac:dyDescent="0.45">
      <c r="A1338" s="600">
        <v>515020100100000</v>
      </c>
      <c r="B1338" s="601" t="s">
        <v>1727</v>
      </c>
      <c r="C1338" s="600" t="s">
        <v>3714</v>
      </c>
      <c r="D1338" s="602" t="s">
        <v>5667</v>
      </c>
      <c r="E1338" s="602">
        <v>5</v>
      </c>
      <c r="F1338" s="604"/>
    </row>
    <row r="1339" spans="1:6" ht="23.1" customHeight="1" x14ac:dyDescent="0.45">
      <c r="A1339" s="600">
        <v>515020100200000</v>
      </c>
      <c r="B1339" s="601" t="s">
        <v>1728</v>
      </c>
      <c r="C1339" s="600" t="s">
        <v>3714</v>
      </c>
      <c r="D1339" s="602" t="s">
        <v>5668</v>
      </c>
      <c r="E1339" s="602">
        <v>7.46</v>
      </c>
      <c r="F1339" s="604"/>
    </row>
    <row r="1340" spans="1:6" ht="23.1" customHeight="1" x14ac:dyDescent="0.45">
      <c r="A1340" s="600">
        <v>515020100300000</v>
      </c>
      <c r="B1340" s="601" t="s">
        <v>1729</v>
      </c>
      <c r="C1340" s="600" t="s">
        <v>3714</v>
      </c>
      <c r="D1340" s="602" t="s">
        <v>5669</v>
      </c>
      <c r="E1340" s="602">
        <v>9.59</v>
      </c>
      <c r="F1340" s="604"/>
    </row>
    <row r="1341" spans="1:6" ht="23.1" customHeight="1" x14ac:dyDescent="0.45">
      <c r="A1341" s="600">
        <v>515020100400000</v>
      </c>
      <c r="B1341" s="601" t="s">
        <v>1730</v>
      </c>
      <c r="C1341" s="600" t="s">
        <v>3714</v>
      </c>
      <c r="D1341" s="602" t="s">
        <v>5670</v>
      </c>
      <c r="E1341" s="602">
        <v>15.01</v>
      </c>
      <c r="F1341" s="604"/>
    </row>
    <row r="1342" spans="1:6" ht="23.1" customHeight="1" x14ac:dyDescent="0.45">
      <c r="A1342" s="600">
        <v>515020100500000</v>
      </c>
      <c r="B1342" s="601" t="s">
        <v>1731</v>
      </c>
      <c r="C1342" s="600" t="s">
        <v>3714</v>
      </c>
      <c r="D1342" s="602" t="s">
        <v>5671</v>
      </c>
      <c r="E1342" s="602">
        <v>24.68</v>
      </c>
      <c r="F1342" s="604"/>
    </row>
    <row r="1343" spans="1:6" ht="23.1" customHeight="1" x14ac:dyDescent="0.45">
      <c r="A1343" s="600">
        <v>515020100600000</v>
      </c>
      <c r="B1343" s="601" t="s">
        <v>1732</v>
      </c>
      <c r="C1343" s="600" t="s">
        <v>3714</v>
      </c>
      <c r="D1343" s="602" t="s">
        <v>5672</v>
      </c>
      <c r="E1343" s="602">
        <v>41</v>
      </c>
      <c r="F1343" s="604"/>
    </row>
    <row r="1344" spans="1:6" ht="23.1" customHeight="1" x14ac:dyDescent="0.45">
      <c r="A1344" s="600">
        <v>515020100700000</v>
      </c>
      <c r="B1344" s="601" t="s">
        <v>1733</v>
      </c>
      <c r="C1344" s="600" t="s">
        <v>3714</v>
      </c>
      <c r="D1344" s="602" t="s">
        <v>5673</v>
      </c>
      <c r="E1344" s="602">
        <v>73.8</v>
      </c>
      <c r="F1344" s="604"/>
    </row>
    <row r="1345" spans="1:6" ht="23.1" customHeight="1" x14ac:dyDescent="0.45">
      <c r="A1345" s="599">
        <v>515020200000000</v>
      </c>
      <c r="B1345" s="1111" t="s">
        <v>1736</v>
      </c>
      <c r="C1345" s="1112"/>
      <c r="D1345" s="1112"/>
      <c r="E1345" s="1112"/>
      <c r="F1345" s="1113"/>
    </row>
    <row r="1346" spans="1:6" ht="23.1" customHeight="1" x14ac:dyDescent="0.45">
      <c r="A1346" s="600">
        <v>515020200100000</v>
      </c>
      <c r="B1346" s="601" t="s">
        <v>1727</v>
      </c>
      <c r="C1346" s="600" t="s">
        <v>3714</v>
      </c>
      <c r="D1346" s="602" t="s">
        <v>5696</v>
      </c>
      <c r="E1346" s="602">
        <v>10.25</v>
      </c>
      <c r="F1346" s="604"/>
    </row>
    <row r="1347" spans="1:6" ht="23.1" customHeight="1" x14ac:dyDescent="0.45">
      <c r="A1347" s="600">
        <v>515020200200000</v>
      </c>
      <c r="B1347" s="601" t="s">
        <v>1728</v>
      </c>
      <c r="C1347" s="600" t="s">
        <v>3714</v>
      </c>
      <c r="D1347" s="602" t="s">
        <v>5697</v>
      </c>
      <c r="E1347" s="602">
        <v>14.6</v>
      </c>
      <c r="F1347" s="604"/>
    </row>
    <row r="1348" spans="1:6" ht="23.1" customHeight="1" x14ac:dyDescent="0.45">
      <c r="A1348" s="600">
        <v>515020200300000</v>
      </c>
      <c r="B1348" s="601" t="s">
        <v>1729</v>
      </c>
      <c r="C1348" s="600" t="s">
        <v>3714</v>
      </c>
      <c r="D1348" s="602" t="s">
        <v>5698</v>
      </c>
      <c r="E1348" s="602">
        <v>21.07</v>
      </c>
      <c r="F1348" s="604"/>
    </row>
    <row r="1349" spans="1:6" ht="23.1" customHeight="1" x14ac:dyDescent="0.45">
      <c r="A1349" s="600">
        <v>515020200400000</v>
      </c>
      <c r="B1349" s="601" t="s">
        <v>1730</v>
      </c>
      <c r="C1349" s="600" t="s">
        <v>3714</v>
      </c>
      <c r="D1349" s="602" t="s">
        <v>5699</v>
      </c>
      <c r="E1349" s="602">
        <v>32.880000000000003</v>
      </c>
      <c r="F1349" s="604"/>
    </row>
    <row r="1350" spans="1:6" ht="23.1" customHeight="1" x14ac:dyDescent="0.45">
      <c r="A1350" s="599">
        <v>515020300000000</v>
      </c>
      <c r="B1350" s="1111" t="s">
        <v>1737</v>
      </c>
      <c r="C1350" s="1112"/>
      <c r="D1350" s="1112"/>
      <c r="E1350" s="1112"/>
      <c r="F1350" s="1113"/>
    </row>
    <row r="1351" spans="1:6" ht="23.1" customHeight="1" x14ac:dyDescent="0.45">
      <c r="A1351" s="600">
        <v>515020300100000</v>
      </c>
      <c r="B1351" s="601" t="s">
        <v>1727</v>
      </c>
      <c r="C1351" s="600" t="s">
        <v>3714</v>
      </c>
      <c r="D1351" s="602" t="s">
        <v>5738</v>
      </c>
      <c r="E1351" s="602">
        <v>11.96</v>
      </c>
      <c r="F1351" s="604"/>
    </row>
    <row r="1352" spans="1:6" ht="23.1" customHeight="1" x14ac:dyDescent="0.45">
      <c r="A1352" s="600">
        <v>515020300200000</v>
      </c>
      <c r="B1352" s="601" t="s">
        <v>1728</v>
      </c>
      <c r="C1352" s="600" t="s">
        <v>3714</v>
      </c>
      <c r="D1352" s="602" t="s">
        <v>5739</v>
      </c>
      <c r="E1352" s="602">
        <v>17.48</v>
      </c>
      <c r="F1352" s="604"/>
    </row>
    <row r="1353" spans="1:6" ht="23.1" customHeight="1" x14ac:dyDescent="0.45">
      <c r="A1353" s="600">
        <v>515020300300000</v>
      </c>
      <c r="B1353" s="601" t="s">
        <v>1729</v>
      </c>
      <c r="C1353" s="600" t="s">
        <v>3714</v>
      </c>
      <c r="D1353" s="602" t="s">
        <v>5740</v>
      </c>
      <c r="E1353" s="602">
        <v>24.84</v>
      </c>
      <c r="F1353" s="604"/>
    </row>
    <row r="1354" spans="1:6" ht="23.1" customHeight="1" x14ac:dyDescent="0.45">
      <c r="A1354" s="600">
        <v>515020300400000</v>
      </c>
      <c r="B1354" s="601" t="s">
        <v>1730</v>
      </c>
      <c r="C1354" s="600" t="s">
        <v>3714</v>
      </c>
      <c r="D1354" s="602" t="s">
        <v>5741</v>
      </c>
      <c r="E1354" s="602">
        <v>42.32</v>
      </c>
      <c r="F1354" s="604"/>
    </row>
    <row r="1355" spans="1:6" ht="23.1" customHeight="1" x14ac:dyDescent="0.45">
      <c r="A1355" s="600">
        <v>515020300500000</v>
      </c>
      <c r="B1355" s="601" t="s">
        <v>1731</v>
      </c>
      <c r="C1355" s="600" t="s">
        <v>3714</v>
      </c>
      <c r="D1355" s="602" t="s">
        <v>5742</v>
      </c>
      <c r="E1355" s="602">
        <v>83.72</v>
      </c>
      <c r="F1355" s="604"/>
    </row>
    <row r="1356" spans="1:6" ht="23.1" customHeight="1" x14ac:dyDescent="0.45">
      <c r="A1356" s="600">
        <v>515020300600000</v>
      </c>
      <c r="B1356" s="601" t="s">
        <v>1732</v>
      </c>
      <c r="C1356" s="600" t="s">
        <v>3714</v>
      </c>
      <c r="D1356" s="602" t="s">
        <v>5743</v>
      </c>
      <c r="E1356" s="602">
        <v>152.72</v>
      </c>
      <c r="F1356" s="604"/>
    </row>
    <row r="1357" spans="1:6" ht="23.1" customHeight="1" x14ac:dyDescent="0.45">
      <c r="A1357" s="600">
        <v>515020300700000</v>
      </c>
      <c r="B1357" s="601" t="s">
        <v>1733</v>
      </c>
      <c r="C1357" s="600" t="s">
        <v>3714</v>
      </c>
      <c r="D1357" s="602" t="s">
        <v>5744</v>
      </c>
      <c r="E1357" s="602">
        <v>244.72</v>
      </c>
      <c r="F1357" s="604"/>
    </row>
    <row r="1358" spans="1:6" ht="23.1" customHeight="1" x14ac:dyDescent="0.45">
      <c r="A1358" s="599">
        <v>515020400000000</v>
      </c>
      <c r="B1358" s="1111" t="s">
        <v>1738</v>
      </c>
      <c r="C1358" s="1112"/>
      <c r="D1358" s="1112"/>
      <c r="E1358" s="1112"/>
      <c r="F1358" s="1113"/>
    </row>
    <row r="1359" spans="1:6" ht="23.1" customHeight="1" x14ac:dyDescent="0.45">
      <c r="A1359" s="600">
        <v>515020400100000</v>
      </c>
      <c r="B1359" s="601" t="s">
        <v>1727</v>
      </c>
      <c r="C1359" s="600" t="s">
        <v>3714</v>
      </c>
      <c r="D1359" s="602" t="s">
        <v>5745</v>
      </c>
      <c r="E1359" s="602">
        <v>13.8</v>
      </c>
      <c r="F1359" s="604"/>
    </row>
    <row r="1360" spans="1:6" ht="23.1" customHeight="1" x14ac:dyDescent="0.45">
      <c r="A1360" s="600">
        <v>515020400200000</v>
      </c>
      <c r="B1360" s="601" t="s">
        <v>1728</v>
      </c>
      <c r="C1360" s="600" t="s">
        <v>3714</v>
      </c>
      <c r="D1360" s="602" t="s">
        <v>5746</v>
      </c>
      <c r="E1360" s="602">
        <v>22.08</v>
      </c>
      <c r="F1360" s="604"/>
    </row>
    <row r="1361" spans="1:6" ht="23.1" customHeight="1" x14ac:dyDescent="0.45">
      <c r="A1361" s="600">
        <v>515020400300000</v>
      </c>
      <c r="B1361" s="601" t="s">
        <v>1729</v>
      </c>
      <c r="C1361" s="600" t="s">
        <v>3714</v>
      </c>
      <c r="D1361" s="602" t="s">
        <v>5747</v>
      </c>
      <c r="E1361" s="602">
        <v>30.36</v>
      </c>
      <c r="F1361" s="604"/>
    </row>
    <row r="1362" spans="1:6" ht="23.1" customHeight="1" x14ac:dyDescent="0.45">
      <c r="A1362" s="600">
        <v>515020400400000</v>
      </c>
      <c r="B1362" s="601" t="s">
        <v>1730</v>
      </c>
      <c r="C1362" s="600" t="s">
        <v>3714</v>
      </c>
      <c r="D1362" s="602" t="s">
        <v>5748</v>
      </c>
      <c r="E1362" s="602">
        <v>54.28</v>
      </c>
      <c r="F1362" s="604"/>
    </row>
    <row r="1363" spans="1:6" ht="23.1" customHeight="1" x14ac:dyDescent="0.45">
      <c r="A1363" s="600">
        <v>515020400500000</v>
      </c>
      <c r="B1363" s="601" t="s">
        <v>1731</v>
      </c>
      <c r="C1363" s="600" t="s">
        <v>3714</v>
      </c>
      <c r="D1363" s="602" t="s">
        <v>5749</v>
      </c>
      <c r="E1363" s="602">
        <v>90.16</v>
      </c>
      <c r="F1363" s="604"/>
    </row>
    <row r="1364" spans="1:6" ht="23.1" customHeight="1" x14ac:dyDescent="0.45">
      <c r="A1364" s="600">
        <v>515020400600000</v>
      </c>
      <c r="B1364" s="601" t="s">
        <v>1732</v>
      </c>
      <c r="C1364" s="600" t="s">
        <v>3714</v>
      </c>
      <c r="D1364" s="602" t="s">
        <v>5750</v>
      </c>
      <c r="E1364" s="602">
        <v>193.2</v>
      </c>
      <c r="F1364" s="604"/>
    </row>
    <row r="1365" spans="1:6" ht="23.1" customHeight="1" x14ac:dyDescent="0.45">
      <c r="A1365" s="600">
        <v>515020400700000</v>
      </c>
      <c r="B1365" s="601" t="s">
        <v>1733</v>
      </c>
      <c r="C1365" s="600" t="s">
        <v>3714</v>
      </c>
      <c r="D1365" s="602" t="s">
        <v>5751</v>
      </c>
      <c r="E1365" s="602">
        <v>312.8</v>
      </c>
      <c r="F1365" s="604"/>
    </row>
    <row r="1366" spans="1:6" ht="23.1" customHeight="1" x14ac:dyDescent="0.45">
      <c r="A1366" s="605"/>
      <c r="B1366"/>
      <c r="C1366"/>
      <c r="D1366"/>
      <c r="E1366"/>
      <c r="F1366" s="604"/>
    </row>
    <row r="1367" spans="1:6" ht="23.1" customHeight="1" x14ac:dyDescent="0.45">
      <c r="A1367" s="596">
        <v>516000000000000</v>
      </c>
      <c r="B1367" s="597" t="s">
        <v>237</v>
      </c>
      <c r="C1367" s="598" t="s">
        <v>2</v>
      </c>
      <c r="D1367" s="598" t="s">
        <v>197</v>
      </c>
      <c r="E1367" s="598" t="s">
        <v>5499</v>
      </c>
      <c r="F1367" s="604"/>
    </row>
    <row r="1368" spans="1:6" ht="23.1" customHeight="1" x14ac:dyDescent="0.45">
      <c r="A1368" s="599">
        <v>516020000000000</v>
      </c>
      <c r="B1368" s="1111" t="s">
        <v>1739</v>
      </c>
      <c r="C1368" s="1112"/>
      <c r="D1368" s="1112"/>
      <c r="E1368" s="1112"/>
      <c r="F1368" s="1113"/>
    </row>
    <row r="1369" spans="1:6" ht="23.1" customHeight="1" x14ac:dyDescent="0.45">
      <c r="A1369" s="600">
        <v>516020100100000</v>
      </c>
      <c r="B1369" s="601" t="s">
        <v>1740</v>
      </c>
      <c r="C1369" s="600" t="s">
        <v>12</v>
      </c>
      <c r="D1369" s="602" t="s">
        <v>4689</v>
      </c>
      <c r="E1369" s="602">
        <v>202.12</v>
      </c>
      <c r="F1369" s="604"/>
    </row>
    <row r="1370" spans="1:6" ht="23.1" customHeight="1" x14ac:dyDescent="0.45">
      <c r="A1370" s="600">
        <v>516020100200000</v>
      </c>
      <c r="B1370" s="601" t="s">
        <v>1741</v>
      </c>
      <c r="C1370" s="600" t="s">
        <v>12</v>
      </c>
      <c r="D1370" s="602" t="s">
        <v>4690</v>
      </c>
      <c r="E1370" s="602">
        <v>257.68</v>
      </c>
      <c r="F1370" s="604"/>
    </row>
    <row r="1371" spans="1:6" ht="23.1" customHeight="1" x14ac:dyDescent="0.45">
      <c r="A1371" s="600">
        <v>516020100300000</v>
      </c>
      <c r="B1371" s="601" t="s">
        <v>1742</v>
      </c>
      <c r="C1371" s="600" t="s">
        <v>12</v>
      </c>
      <c r="D1371" s="602" t="s">
        <v>4691</v>
      </c>
      <c r="E1371" s="602">
        <v>378.83</v>
      </c>
      <c r="F1371" s="604"/>
    </row>
    <row r="1372" spans="1:6" ht="23.1" customHeight="1" x14ac:dyDescent="0.45">
      <c r="A1372" s="600">
        <v>516020100400000</v>
      </c>
      <c r="B1372" s="601" t="s">
        <v>1743</v>
      </c>
      <c r="C1372" s="600" t="s">
        <v>12</v>
      </c>
      <c r="D1372" s="602" t="s">
        <v>4692</v>
      </c>
      <c r="E1372" s="602">
        <v>489.35</v>
      </c>
      <c r="F1372" s="604"/>
    </row>
    <row r="1373" spans="1:6" ht="23.1" customHeight="1" x14ac:dyDescent="0.45">
      <c r="A1373" s="600">
        <v>516020100500000</v>
      </c>
      <c r="B1373" s="601" t="s">
        <v>1744</v>
      </c>
      <c r="C1373" s="600" t="s">
        <v>12</v>
      </c>
      <c r="D1373" s="602" t="s">
        <v>4693</v>
      </c>
      <c r="E1373" s="602">
        <v>582.14</v>
      </c>
      <c r="F1373" s="604"/>
    </row>
    <row r="1374" spans="1:6" ht="23.1" customHeight="1" x14ac:dyDescent="0.45">
      <c r="A1374" s="600">
        <v>516020100600000</v>
      </c>
      <c r="B1374" s="601" t="s">
        <v>1745</v>
      </c>
      <c r="C1374" s="600" t="s">
        <v>12</v>
      </c>
      <c r="D1374" s="602" t="s">
        <v>4694</v>
      </c>
      <c r="E1374" s="602">
        <v>778.35</v>
      </c>
      <c r="F1374" s="604"/>
    </row>
    <row r="1375" spans="1:6" ht="23.1" customHeight="1" x14ac:dyDescent="0.45">
      <c r="A1375" s="600">
        <v>516020100700000</v>
      </c>
      <c r="B1375" s="601" t="s">
        <v>1746</v>
      </c>
      <c r="C1375" s="600" t="s">
        <v>12</v>
      </c>
      <c r="D1375" s="602" t="s">
        <v>4695</v>
      </c>
      <c r="E1375" s="622">
        <v>1883.52</v>
      </c>
      <c r="F1375" s="604"/>
    </row>
    <row r="1376" spans="1:6" ht="23.1" customHeight="1" x14ac:dyDescent="0.45">
      <c r="A1376" s="600">
        <v>516020100800000</v>
      </c>
      <c r="B1376" s="601" t="s">
        <v>1747</v>
      </c>
      <c r="C1376" s="600" t="s">
        <v>12</v>
      </c>
      <c r="D1376" s="602" t="s">
        <v>4696</v>
      </c>
      <c r="E1376" s="622">
        <v>2423.1</v>
      </c>
      <c r="F1376" s="604"/>
    </row>
    <row r="1377" spans="1:6" ht="23.1" customHeight="1" x14ac:dyDescent="0.45">
      <c r="A1377" s="600">
        <v>516020100900000</v>
      </c>
      <c r="B1377" s="601" t="s">
        <v>1748</v>
      </c>
      <c r="C1377" s="600" t="s">
        <v>12</v>
      </c>
      <c r="D1377" s="602" t="s">
        <v>4697</v>
      </c>
      <c r="E1377" s="622">
        <v>3566.69</v>
      </c>
      <c r="F1377" s="604"/>
    </row>
    <row r="1378" spans="1:6" ht="23.1" customHeight="1" x14ac:dyDescent="0.45">
      <c r="A1378" s="600">
        <v>516020101000000</v>
      </c>
      <c r="B1378" s="601" t="s">
        <v>1749</v>
      </c>
      <c r="C1378" s="600" t="s">
        <v>12</v>
      </c>
      <c r="D1378" s="602" t="s">
        <v>4698</v>
      </c>
      <c r="E1378" s="622">
        <v>5131.0600000000004</v>
      </c>
      <c r="F1378" s="604"/>
    </row>
    <row r="1379" spans="1:6" ht="23.1" customHeight="1" x14ac:dyDescent="0.45">
      <c r="A1379" s="600">
        <v>516020101100000</v>
      </c>
      <c r="B1379" s="601" t="s">
        <v>1750</v>
      </c>
      <c r="C1379" s="600" t="s">
        <v>12</v>
      </c>
      <c r="D1379" s="602" t="s">
        <v>4699</v>
      </c>
      <c r="E1379" s="622">
        <v>6141.08</v>
      </c>
      <c r="F1379" s="604"/>
    </row>
    <row r="1380" spans="1:6" ht="23.1" customHeight="1" x14ac:dyDescent="0.45">
      <c r="A1380" s="599">
        <v>516030000000000</v>
      </c>
      <c r="B1380" s="1111" t="s">
        <v>1751</v>
      </c>
      <c r="C1380" s="1112"/>
      <c r="D1380" s="1112"/>
      <c r="E1380" s="1112"/>
      <c r="F1380" s="1113"/>
    </row>
    <row r="1381" spans="1:6" ht="23.1" customHeight="1" x14ac:dyDescent="0.45">
      <c r="A1381" s="600">
        <v>516030100100000</v>
      </c>
      <c r="B1381" s="601" t="s">
        <v>1740</v>
      </c>
      <c r="C1381" s="600" t="s">
        <v>12</v>
      </c>
      <c r="D1381" s="602" t="s">
        <v>4700</v>
      </c>
      <c r="E1381" s="602">
        <v>166.7</v>
      </c>
      <c r="F1381" s="604"/>
    </row>
    <row r="1382" spans="1:6" ht="23.1" customHeight="1" x14ac:dyDescent="0.45">
      <c r="A1382" s="600">
        <v>516030100200000</v>
      </c>
      <c r="B1382" s="601" t="s">
        <v>1741</v>
      </c>
      <c r="C1382" s="600" t="s">
        <v>12</v>
      </c>
      <c r="D1382" s="602" t="s">
        <v>4701</v>
      </c>
      <c r="E1382" s="602">
        <v>221.63</v>
      </c>
      <c r="F1382" s="604"/>
    </row>
    <row r="1383" spans="1:6" ht="23.1" customHeight="1" x14ac:dyDescent="0.45">
      <c r="A1383" s="600">
        <v>516030100300000</v>
      </c>
      <c r="B1383" s="601" t="s">
        <v>1742</v>
      </c>
      <c r="C1383" s="600" t="s">
        <v>12</v>
      </c>
      <c r="D1383" s="602" t="s">
        <v>4702</v>
      </c>
      <c r="E1383" s="602">
        <v>299.05</v>
      </c>
      <c r="F1383" s="604"/>
    </row>
    <row r="1384" spans="1:6" ht="23.1" customHeight="1" x14ac:dyDescent="0.45">
      <c r="A1384" s="600">
        <v>516030100400000</v>
      </c>
      <c r="B1384" s="601" t="s">
        <v>1743</v>
      </c>
      <c r="C1384" s="600" t="s">
        <v>12</v>
      </c>
      <c r="D1384" s="602" t="s">
        <v>4703</v>
      </c>
      <c r="E1384" s="602">
        <v>385.93</v>
      </c>
      <c r="F1384" s="604"/>
    </row>
    <row r="1385" spans="1:6" ht="23.1" customHeight="1" x14ac:dyDescent="0.45">
      <c r="A1385" s="600">
        <v>516030100500000</v>
      </c>
      <c r="B1385" s="601" t="s">
        <v>1744</v>
      </c>
      <c r="C1385" s="600" t="s">
        <v>12</v>
      </c>
      <c r="D1385" s="602" t="s">
        <v>4704</v>
      </c>
      <c r="E1385" s="602">
        <v>473.98</v>
      </c>
      <c r="F1385" s="604"/>
    </row>
    <row r="1386" spans="1:6" ht="23.1" customHeight="1" x14ac:dyDescent="0.45">
      <c r="A1386" s="600">
        <v>516030100600000</v>
      </c>
      <c r="B1386" s="601" t="s">
        <v>1745</v>
      </c>
      <c r="C1386" s="600" t="s">
        <v>12</v>
      </c>
      <c r="D1386" s="602" t="s">
        <v>4705</v>
      </c>
      <c r="E1386" s="602">
        <v>647.74</v>
      </c>
      <c r="F1386" s="604"/>
    </row>
    <row r="1387" spans="1:6" ht="23.1" customHeight="1" x14ac:dyDescent="0.45">
      <c r="A1387" s="599">
        <v>516040000000000</v>
      </c>
      <c r="B1387" s="1111" t="s">
        <v>1752</v>
      </c>
      <c r="C1387" s="1112"/>
      <c r="D1387" s="1112"/>
      <c r="E1387" s="1112"/>
      <c r="F1387" s="1113"/>
    </row>
    <row r="1388" spans="1:6" ht="23.1" customHeight="1" x14ac:dyDescent="0.45">
      <c r="A1388" s="600">
        <v>516040100100000</v>
      </c>
      <c r="B1388" s="601" t="s">
        <v>1740</v>
      </c>
      <c r="C1388" s="600" t="s">
        <v>12</v>
      </c>
      <c r="D1388" s="602" t="s">
        <v>4706</v>
      </c>
      <c r="E1388" s="602">
        <v>78.61</v>
      </c>
      <c r="F1388" s="604"/>
    </row>
    <row r="1389" spans="1:6" ht="23.1" customHeight="1" x14ac:dyDescent="0.45">
      <c r="A1389" s="600">
        <v>516040100200000</v>
      </c>
      <c r="B1389" s="601" t="s">
        <v>1741</v>
      </c>
      <c r="C1389" s="600" t="s">
        <v>12</v>
      </c>
      <c r="D1389" s="602" t="s">
        <v>4707</v>
      </c>
      <c r="E1389" s="602">
        <v>113.47</v>
      </c>
      <c r="F1389" s="604"/>
    </row>
    <row r="1390" spans="1:6" ht="23.1" customHeight="1" x14ac:dyDescent="0.45">
      <c r="A1390" s="600">
        <v>516040100300000</v>
      </c>
      <c r="B1390" s="601" t="s">
        <v>1742</v>
      </c>
      <c r="C1390" s="600" t="s">
        <v>12</v>
      </c>
      <c r="D1390" s="602" t="s">
        <v>4708</v>
      </c>
      <c r="E1390" s="602">
        <v>161.35</v>
      </c>
      <c r="F1390" s="604"/>
    </row>
    <row r="1391" spans="1:6" ht="23.1" customHeight="1" x14ac:dyDescent="0.45">
      <c r="A1391" s="600">
        <v>516040100400000</v>
      </c>
      <c r="B1391" s="601" t="s">
        <v>1743</v>
      </c>
      <c r="C1391" s="600" t="s">
        <v>12</v>
      </c>
      <c r="D1391" s="602" t="s">
        <v>4709</v>
      </c>
      <c r="E1391" s="602">
        <v>281.32</v>
      </c>
      <c r="F1391" s="604"/>
    </row>
    <row r="1392" spans="1:6" ht="23.1" customHeight="1" x14ac:dyDescent="0.45">
      <c r="A1392" s="600">
        <v>516040100500000</v>
      </c>
      <c r="B1392" s="601" t="s">
        <v>1744</v>
      </c>
      <c r="C1392" s="600" t="s">
        <v>12</v>
      </c>
      <c r="D1392" s="602" t="s">
        <v>4710</v>
      </c>
      <c r="E1392" s="602">
        <v>328.01</v>
      </c>
      <c r="F1392" s="604"/>
    </row>
    <row r="1393" spans="1:6" ht="23.1" customHeight="1" x14ac:dyDescent="0.45">
      <c r="A1393" s="600">
        <v>516040100600000</v>
      </c>
      <c r="B1393" s="601" t="s">
        <v>1745</v>
      </c>
      <c r="C1393" s="600" t="s">
        <v>12</v>
      </c>
      <c r="D1393" s="602" t="s">
        <v>4711</v>
      </c>
      <c r="E1393" s="602">
        <v>406.61</v>
      </c>
      <c r="F1393" s="604"/>
    </row>
    <row r="1394" spans="1:6" ht="23.1" customHeight="1" x14ac:dyDescent="0.45">
      <c r="A1394" s="605"/>
      <c r="B1394"/>
      <c r="C1394"/>
      <c r="D1394"/>
      <c r="E1394"/>
      <c r="F1394" s="604"/>
    </row>
    <row r="1395" spans="1:6" ht="23.1" customHeight="1" x14ac:dyDescent="0.45">
      <c r="A1395" s="596">
        <v>517000000000000</v>
      </c>
      <c r="B1395" s="597" t="s">
        <v>238</v>
      </c>
      <c r="C1395" s="598" t="s">
        <v>2</v>
      </c>
      <c r="D1395" s="598" t="s">
        <v>197</v>
      </c>
      <c r="E1395" s="598" t="s">
        <v>5499</v>
      </c>
      <c r="F1395" s="604"/>
    </row>
    <row r="1396" spans="1:6" ht="23.1" customHeight="1" x14ac:dyDescent="0.45">
      <c r="A1396" s="599">
        <v>517010100000000</v>
      </c>
      <c r="B1396" s="1111" t="s">
        <v>1753</v>
      </c>
      <c r="C1396" s="1112"/>
      <c r="D1396" s="1112"/>
      <c r="E1396" s="1112"/>
      <c r="F1396" s="1113"/>
    </row>
    <row r="1397" spans="1:6" ht="23.1" customHeight="1" x14ac:dyDescent="0.45">
      <c r="A1397" s="600">
        <v>517010100100000</v>
      </c>
      <c r="B1397" s="601" t="s">
        <v>1754</v>
      </c>
      <c r="C1397" s="600" t="s">
        <v>17</v>
      </c>
      <c r="D1397" s="602" t="s">
        <v>4712</v>
      </c>
      <c r="E1397" s="622">
        <v>2039</v>
      </c>
      <c r="F1397" s="604"/>
    </row>
    <row r="1398" spans="1:6" ht="23.1" customHeight="1" x14ac:dyDescent="0.45">
      <c r="A1398" s="600">
        <v>517010100200000</v>
      </c>
      <c r="B1398" s="601" t="s">
        <v>1755</v>
      </c>
      <c r="C1398" s="600" t="s">
        <v>17</v>
      </c>
      <c r="D1398" s="602" t="s">
        <v>4713</v>
      </c>
      <c r="E1398" s="622">
        <v>3169</v>
      </c>
      <c r="F1398" s="604"/>
    </row>
    <row r="1399" spans="1:6" ht="23.1" customHeight="1" x14ac:dyDescent="0.45">
      <c r="A1399" s="600">
        <v>517010100300000</v>
      </c>
      <c r="B1399" s="601" t="s">
        <v>1756</v>
      </c>
      <c r="C1399" s="600" t="s">
        <v>17</v>
      </c>
      <c r="D1399" s="602" t="s">
        <v>4714</v>
      </c>
      <c r="E1399" s="622">
        <v>4341</v>
      </c>
      <c r="F1399" s="604"/>
    </row>
    <row r="1400" spans="1:6" ht="23.1" customHeight="1" x14ac:dyDescent="0.45">
      <c r="A1400" s="600">
        <v>517010100400000</v>
      </c>
      <c r="B1400" s="601" t="s">
        <v>1757</v>
      </c>
      <c r="C1400" s="600" t="s">
        <v>17</v>
      </c>
      <c r="D1400" s="602" t="s">
        <v>4715</v>
      </c>
      <c r="E1400" s="622">
        <v>5581</v>
      </c>
      <c r="F1400" s="604"/>
    </row>
    <row r="1401" spans="1:6" ht="23.1" customHeight="1" x14ac:dyDescent="0.45">
      <c r="A1401" s="600">
        <v>517010100500000</v>
      </c>
      <c r="B1401" s="601" t="s">
        <v>1758</v>
      </c>
      <c r="C1401" s="600" t="s">
        <v>17</v>
      </c>
      <c r="D1401" s="602" t="s">
        <v>4716</v>
      </c>
      <c r="E1401" s="622">
        <v>7119</v>
      </c>
      <c r="F1401" s="604"/>
    </row>
    <row r="1402" spans="1:6" ht="23.1" customHeight="1" x14ac:dyDescent="0.45">
      <c r="A1402" s="600">
        <v>517010100600000</v>
      </c>
      <c r="B1402" s="601" t="s">
        <v>1759</v>
      </c>
      <c r="C1402" s="600" t="s">
        <v>17</v>
      </c>
      <c r="D1402" s="602" t="s">
        <v>4717</v>
      </c>
      <c r="E1402" s="622">
        <v>9119</v>
      </c>
      <c r="F1402" s="604"/>
    </row>
    <row r="1403" spans="1:6" ht="23.1" customHeight="1" x14ac:dyDescent="0.45">
      <c r="A1403" s="600">
        <v>517010100700000</v>
      </c>
      <c r="B1403" s="601" t="s">
        <v>1760</v>
      </c>
      <c r="C1403" s="600" t="s">
        <v>17</v>
      </c>
      <c r="D1403" s="602" t="s">
        <v>4718</v>
      </c>
      <c r="E1403" s="622">
        <v>10834</v>
      </c>
      <c r="F1403" s="604"/>
    </row>
    <row r="1404" spans="1:6" ht="23.1" customHeight="1" x14ac:dyDescent="0.45">
      <c r="A1404" s="600">
        <v>517010100800000</v>
      </c>
      <c r="B1404" s="601" t="s">
        <v>1761</v>
      </c>
      <c r="C1404" s="600" t="s">
        <v>17</v>
      </c>
      <c r="D1404" s="602" t="s">
        <v>4719</v>
      </c>
      <c r="E1404" s="622">
        <v>12736</v>
      </c>
      <c r="F1404" s="604"/>
    </row>
    <row r="1405" spans="1:6" ht="23.1" customHeight="1" x14ac:dyDescent="0.45">
      <c r="A1405" s="600">
        <v>517010100900000</v>
      </c>
      <c r="B1405" s="601" t="s">
        <v>1762</v>
      </c>
      <c r="C1405" s="600" t="s">
        <v>17</v>
      </c>
      <c r="D1405" s="602" t="s">
        <v>4720</v>
      </c>
      <c r="E1405" s="622">
        <v>17635</v>
      </c>
      <c r="F1405" s="604"/>
    </row>
    <row r="1406" spans="1:6" ht="23.1" customHeight="1" x14ac:dyDescent="0.45">
      <c r="A1406" s="600">
        <v>517010101000000</v>
      </c>
      <c r="B1406" s="601" t="s">
        <v>1763</v>
      </c>
      <c r="C1406" s="600" t="s">
        <v>17</v>
      </c>
      <c r="D1406" s="602" t="s">
        <v>4721</v>
      </c>
      <c r="E1406" s="622">
        <v>23631</v>
      </c>
      <c r="F1406" s="604"/>
    </row>
    <row r="1407" spans="1:6" ht="23.1" customHeight="1" x14ac:dyDescent="0.45">
      <c r="A1407" s="600">
        <v>517010101100000</v>
      </c>
      <c r="B1407" s="601" t="s">
        <v>1764</v>
      </c>
      <c r="C1407" s="600" t="s">
        <v>17</v>
      </c>
      <c r="D1407" s="602" t="s">
        <v>4722</v>
      </c>
      <c r="E1407" s="622">
        <v>25812</v>
      </c>
      <c r="F1407" s="604"/>
    </row>
    <row r="1408" spans="1:6" ht="23.1" customHeight="1" x14ac:dyDescent="0.45">
      <c r="A1408" s="600">
        <v>517010101200000</v>
      </c>
      <c r="B1408" s="601" t="s">
        <v>1765</v>
      </c>
      <c r="C1408" s="600" t="s">
        <v>17</v>
      </c>
      <c r="D1408" s="602" t="s">
        <v>4723</v>
      </c>
      <c r="E1408" s="622">
        <v>30192</v>
      </c>
      <c r="F1408" s="604"/>
    </row>
    <row r="1409" spans="1:6" ht="23.1" customHeight="1" x14ac:dyDescent="0.45">
      <c r="A1409" s="600">
        <v>517010101300000</v>
      </c>
      <c r="B1409" s="601" t="s">
        <v>1766</v>
      </c>
      <c r="C1409" s="600" t="s">
        <v>17</v>
      </c>
      <c r="D1409" s="602" t="s">
        <v>4724</v>
      </c>
      <c r="E1409" s="622">
        <v>38141</v>
      </c>
      <c r="F1409" s="604"/>
    </row>
    <row r="1410" spans="1:6" ht="23.1" customHeight="1" x14ac:dyDescent="0.45">
      <c r="A1410" s="600">
        <v>517010101400000</v>
      </c>
      <c r="B1410" s="601" t="s">
        <v>1767</v>
      </c>
      <c r="C1410" s="600" t="s">
        <v>17</v>
      </c>
      <c r="D1410" s="602" t="s">
        <v>4725</v>
      </c>
      <c r="E1410" s="622">
        <v>46380</v>
      </c>
      <c r="F1410" s="604"/>
    </row>
    <row r="1411" spans="1:6" ht="23.1" customHeight="1" x14ac:dyDescent="0.45">
      <c r="A1411" s="600">
        <v>517010101500000</v>
      </c>
      <c r="B1411" s="601" t="s">
        <v>1768</v>
      </c>
      <c r="C1411" s="600" t="s">
        <v>17</v>
      </c>
      <c r="D1411" s="602" t="s">
        <v>4726</v>
      </c>
      <c r="E1411" s="622">
        <v>56499</v>
      </c>
      <c r="F1411" s="604"/>
    </row>
    <row r="1412" spans="1:6" ht="23.1" customHeight="1" x14ac:dyDescent="0.45">
      <c r="A1412" s="600">
        <v>517010101600000</v>
      </c>
      <c r="B1412" s="601" t="s">
        <v>1769</v>
      </c>
      <c r="C1412" s="600" t="s">
        <v>17</v>
      </c>
      <c r="D1412" s="602" t="s">
        <v>4727</v>
      </c>
      <c r="E1412" s="622">
        <v>63933</v>
      </c>
      <c r="F1412" s="604"/>
    </row>
    <row r="1413" spans="1:6" ht="23.1" customHeight="1" x14ac:dyDescent="0.45">
      <c r="A1413" s="599">
        <v>517010200000000</v>
      </c>
      <c r="B1413" s="1111" t="s">
        <v>1770</v>
      </c>
      <c r="C1413" s="1112"/>
      <c r="D1413" s="1112"/>
      <c r="E1413" s="1112"/>
      <c r="F1413" s="1113"/>
    </row>
    <row r="1414" spans="1:6" ht="23.1" customHeight="1" x14ac:dyDescent="0.45">
      <c r="A1414" s="600">
        <v>517010200100000</v>
      </c>
      <c r="B1414" s="601" t="s">
        <v>1754</v>
      </c>
      <c r="C1414" s="600" t="s">
        <v>17</v>
      </c>
      <c r="D1414" s="602" t="s">
        <v>4728</v>
      </c>
      <c r="E1414" s="622">
        <v>2156</v>
      </c>
      <c r="F1414" s="604"/>
    </row>
    <row r="1415" spans="1:6" ht="23.1" customHeight="1" x14ac:dyDescent="0.45">
      <c r="A1415" s="600">
        <v>517010200200000</v>
      </c>
      <c r="B1415" s="601" t="s">
        <v>1755</v>
      </c>
      <c r="C1415" s="600" t="s">
        <v>17</v>
      </c>
      <c r="D1415" s="602" t="s">
        <v>4729</v>
      </c>
      <c r="E1415" s="622">
        <v>3458</v>
      </c>
      <c r="F1415" s="604"/>
    </row>
    <row r="1416" spans="1:6" ht="23.1" customHeight="1" x14ac:dyDescent="0.45">
      <c r="A1416" s="600">
        <v>517010200300000</v>
      </c>
      <c r="B1416" s="601" t="s">
        <v>1756</v>
      </c>
      <c r="C1416" s="600" t="s">
        <v>17</v>
      </c>
      <c r="D1416" s="602" t="s">
        <v>4730</v>
      </c>
      <c r="E1416" s="622">
        <v>4793</v>
      </c>
      <c r="F1416" s="604"/>
    </row>
    <row r="1417" spans="1:6" ht="23.1" customHeight="1" x14ac:dyDescent="0.45">
      <c r="A1417" s="600">
        <v>517010200400000</v>
      </c>
      <c r="B1417" s="601" t="s">
        <v>1757</v>
      </c>
      <c r="C1417" s="600" t="s">
        <v>17</v>
      </c>
      <c r="D1417" s="602" t="s">
        <v>4731</v>
      </c>
      <c r="E1417" s="622">
        <v>6197</v>
      </c>
      <c r="F1417" s="604"/>
    </row>
    <row r="1418" spans="1:6" ht="23.1" customHeight="1" x14ac:dyDescent="0.45">
      <c r="A1418" s="600">
        <v>517010200500000</v>
      </c>
      <c r="B1418" s="601" t="s">
        <v>1758</v>
      </c>
      <c r="C1418" s="600" t="s">
        <v>17</v>
      </c>
      <c r="D1418" s="602" t="s">
        <v>4732</v>
      </c>
      <c r="E1418" s="622">
        <v>7962</v>
      </c>
      <c r="F1418" s="604"/>
    </row>
    <row r="1419" spans="1:6" ht="23.1" customHeight="1" x14ac:dyDescent="0.45">
      <c r="A1419" s="600">
        <v>517010200600000</v>
      </c>
      <c r="B1419" s="601" t="s">
        <v>1771</v>
      </c>
      <c r="C1419" s="600" t="s">
        <v>17</v>
      </c>
      <c r="D1419" s="602" t="s">
        <v>4733</v>
      </c>
      <c r="E1419" s="622">
        <v>10280</v>
      </c>
      <c r="F1419" s="604"/>
    </row>
    <row r="1420" spans="1:6" ht="23.1" customHeight="1" x14ac:dyDescent="0.45">
      <c r="A1420" s="600">
        <v>517010200700000</v>
      </c>
      <c r="B1420" s="601" t="s">
        <v>1760</v>
      </c>
      <c r="C1420" s="600" t="s">
        <v>17</v>
      </c>
      <c r="D1420" s="602" t="s">
        <v>4734</v>
      </c>
      <c r="E1420" s="622">
        <v>12370</v>
      </c>
      <c r="F1420" s="604"/>
    </row>
    <row r="1421" spans="1:6" ht="23.1" customHeight="1" x14ac:dyDescent="0.45">
      <c r="A1421" s="600">
        <v>517010200800000</v>
      </c>
      <c r="B1421" s="601" t="s">
        <v>1761</v>
      </c>
      <c r="C1421" s="600" t="s">
        <v>17</v>
      </c>
      <c r="D1421" s="602" t="s">
        <v>4735</v>
      </c>
      <c r="E1421" s="622">
        <v>14796</v>
      </c>
      <c r="F1421" s="604"/>
    </row>
    <row r="1422" spans="1:6" ht="23.1" customHeight="1" x14ac:dyDescent="0.45">
      <c r="A1422" s="600">
        <v>517010200900000</v>
      </c>
      <c r="B1422" s="601" t="s">
        <v>1762</v>
      </c>
      <c r="C1422" s="600" t="s">
        <v>17</v>
      </c>
      <c r="D1422" s="602" t="s">
        <v>4736</v>
      </c>
      <c r="E1422" s="622">
        <v>20679</v>
      </c>
      <c r="F1422" s="604"/>
    </row>
    <row r="1423" spans="1:6" ht="23.1" customHeight="1" x14ac:dyDescent="0.45">
      <c r="A1423" s="600">
        <v>517010201000000</v>
      </c>
      <c r="B1423" s="601" t="s">
        <v>1763</v>
      </c>
      <c r="C1423" s="600" t="s">
        <v>17</v>
      </c>
      <c r="D1423" s="602" t="s">
        <v>4737</v>
      </c>
      <c r="E1423" s="622">
        <v>27781</v>
      </c>
      <c r="F1423" s="604"/>
    </row>
    <row r="1424" spans="1:6" ht="23.1" customHeight="1" x14ac:dyDescent="0.45">
      <c r="A1424" s="600">
        <v>517010201100000</v>
      </c>
      <c r="B1424" s="601" t="s">
        <v>1764</v>
      </c>
      <c r="C1424" s="600" t="s">
        <v>17</v>
      </c>
      <c r="D1424" s="602" t="s">
        <v>4738</v>
      </c>
      <c r="E1424" s="622">
        <v>30361</v>
      </c>
      <c r="F1424" s="604"/>
    </row>
    <row r="1425" spans="1:6" ht="23.1" customHeight="1" x14ac:dyDescent="0.45">
      <c r="A1425" s="600">
        <v>517010201200000</v>
      </c>
      <c r="B1425" s="601" t="s">
        <v>1765</v>
      </c>
      <c r="C1425" s="600" t="s">
        <v>17</v>
      </c>
      <c r="D1425" s="602" t="s">
        <v>4739</v>
      </c>
      <c r="E1425" s="622">
        <v>35608</v>
      </c>
      <c r="F1425" s="604"/>
    </row>
    <row r="1426" spans="1:6" ht="23.1" customHeight="1" x14ac:dyDescent="0.45">
      <c r="A1426" s="600">
        <v>517010201300000</v>
      </c>
      <c r="B1426" s="601" t="s">
        <v>1766</v>
      </c>
      <c r="C1426" s="600" t="s">
        <v>17</v>
      </c>
      <c r="D1426" s="602" t="s">
        <v>4740</v>
      </c>
      <c r="E1426" s="622">
        <v>44969</v>
      </c>
      <c r="F1426" s="604"/>
    </row>
    <row r="1427" spans="1:6" ht="23.1" customHeight="1" x14ac:dyDescent="0.45">
      <c r="A1427" s="600">
        <v>517010201400000</v>
      </c>
      <c r="B1427" s="601" t="s">
        <v>1767</v>
      </c>
      <c r="C1427" s="600" t="s">
        <v>17</v>
      </c>
      <c r="D1427" s="602" t="s">
        <v>4741</v>
      </c>
      <c r="E1427" s="622">
        <v>54800</v>
      </c>
      <c r="F1427" s="604"/>
    </row>
    <row r="1428" spans="1:6" ht="23.1" customHeight="1" x14ac:dyDescent="0.45">
      <c r="A1428" s="600">
        <v>517010201500000</v>
      </c>
      <c r="B1428" s="601" t="s">
        <v>1768</v>
      </c>
      <c r="C1428" s="600" t="s">
        <v>17</v>
      </c>
      <c r="D1428" s="602" t="s">
        <v>4742</v>
      </c>
      <c r="E1428" s="622">
        <v>66708</v>
      </c>
      <c r="F1428" s="604"/>
    </row>
    <row r="1429" spans="1:6" ht="23.1" customHeight="1" x14ac:dyDescent="0.45">
      <c r="A1429" s="600">
        <v>517010201600000</v>
      </c>
      <c r="B1429" s="601" t="s">
        <v>1769</v>
      </c>
      <c r="C1429" s="600" t="s">
        <v>17</v>
      </c>
      <c r="D1429" s="602" t="s">
        <v>4743</v>
      </c>
      <c r="E1429" s="622">
        <v>75579</v>
      </c>
      <c r="F1429" s="604"/>
    </row>
    <row r="1430" spans="1:6" ht="23.1" customHeight="1" x14ac:dyDescent="0.45">
      <c r="A1430" s="599">
        <v>517010300000000</v>
      </c>
      <c r="B1430" s="1111" t="s">
        <v>1772</v>
      </c>
      <c r="C1430" s="1112"/>
      <c r="D1430" s="1112"/>
      <c r="E1430" s="1112"/>
      <c r="F1430" s="1113"/>
    </row>
    <row r="1431" spans="1:6" ht="23.1" customHeight="1" x14ac:dyDescent="0.45">
      <c r="A1431" s="600">
        <v>517010300100000</v>
      </c>
      <c r="B1431" s="601" t="s">
        <v>1754</v>
      </c>
      <c r="C1431" s="600" t="s">
        <v>17</v>
      </c>
      <c r="D1431" s="602" t="s">
        <v>4744</v>
      </c>
      <c r="E1431" s="622">
        <v>2234</v>
      </c>
      <c r="F1431" s="604"/>
    </row>
    <row r="1432" spans="1:6" ht="23.1" customHeight="1" x14ac:dyDescent="0.45">
      <c r="A1432" s="600">
        <v>517010300200000</v>
      </c>
      <c r="B1432" s="601" t="s">
        <v>1755</v>
      </c>
      <c r="C1432" s="600" t="s">
        <v>17</v>
      </c>
      <c r="D1432" s="602" t="s">
        <v>4745</v>
      </c>
      <c r="E1432" s="622">
        <v>3494</v>
      </c>
      <c r="F1432" s="604"/>
    </row>
    <row r="1433" spans="1:6" ht="23.1" customHeight="1" x14ac:dyDescent="0.45">
      <c r="A1433" s="600">
        <v>517010300300000</v>
      </c>
      <c r="B1433" s="601" t="s">
        <v>1756</v>
      </c>
      <c r="C1433" s="600" t="s">
        <v>17</v>
      </c>
      <c r="D1433" s="602" t="s">
        <v>4746</v>
      </c>
      <c r="E1433" s="622">
        <v>4835</v>
      </c>
      <c r="F1433" s="604"/>
    </row>
    <row r="1434" spans="1:6" ht="23.1" customHeight="1" x14ac:dyDescent="0.45">
      <c r="A1434" s="600">
        <v>517010300400000</v>
      </c>
      <c r="B1434" s="601" t="s">
        <v>1757</v>
      </c>
      <c r="C1434" s="600" t="s">
        <v>17</v>
      </c>
      <c r="D1434" s="602" t="s">
        <v>4747</v>
      </c>
      <c r="E1434" s="622">
        <v>6151</v>
      </c>
      <c r="F1434" s="604"/>
    </row>
    <row r="1435" spans="1:6" ht="23.1" customHeight="1" x14ac:dyDescent="0.45">
      <c r="A1435" s="600">
        <v>517010300500000</v>
      </c>
      <c r="B1435" s="601" t="s">
        <v>1758</v>
      </c>
      <c r="C1435" s="600" t="s">
        <v>17</v>
      </c>
      <c r="D1435" s="602" t="s">
        <v>4748</v>
      </c>
      <c r="E1435" s="622">
        <v>8123</v>
      </c>
      <c r="F1435" s="604"/>
    </row>
    <row r="1436" spans="1:6" ht="23.1" customHeight="1" x14ac:dyDescent="0.45">
      <c r="A1436" s="600">
        <v>517010300600000</v>
      </c>
      <c r="B1436" s="601" t="s">
        <v>1759</v>
      </c>
      <c r="C1436" s="600" t="s">
        <v>17</v>
      </c>
      <c r="D1436" s="602" t="s">
        <v>4749</v>
      </c>
      <c r="E1436" s="622">
        <v>10534</v>
      </c>
      <c r="F1436" s="604"/>
    </row>
    <row r="1437" spans="1:6" ht="23.1" customHeight="1" x14ac:dyDescent="0.45">
      <c r="A1437" s="600">
        <v>517010300700000</v>
      </c>
      <c r="B1437" s="601" t="s">
        <v>1760</v>
      </c>
      <c r="C1437" s="600" t="s">
        <v>17</v>
      </c>
      <c r="D1437" s="602" t="s">
        <v>4750</v>
      </c>
      <c r="E1437" s="622">
        <v>12927</v>
      </c>
      <c r="F1437" s="604"/>
    </row>
    <row r="1438" spans="1:6" ht="23.1" customHeight="1" x14ac:dyDescent="0.45">
      <c r="A1438" s="600">
        <v>517010300800000</v>
      </c>
      <c r="B1438" s="601" t="s">
        <v>1761</v>
      </c>
      <c r="C1438" s="600" t="s">
        <v>17</v>
      </c>
      <c r="D1438" s="602" t="s">
        <v>4751</v>
      </c>
      <c r="E1438" s="622">
        <v>15348</v>
      </c>
      <c r="F1438" s="604"/>
    </row>
    <row r="1439" spans="1:6" ht="23.1" customHeight="1" x14ac:dyDescent="0.45">
      <c r="A1439" s="600">
        <v>517010300900000</v>
      </c>
      <c r="B1439" s="601" t="s">
        <v>1762</v>
      </c>
      <c r="C1439" s="600" t="s">
        <v>17</v>
      </c>
      <c r="D1439" s="602" t="s">
        <v>4752</v>
      </c>
      <c r="E1439" s="622">
        <v>21339</v>
      </c>
      <c r="F1439" s="604"/>
    </row>
    <row r="1440" spans="1:6" ht="23.1" customHeight="1" x14ac:dyDescent="0.45">
      <c r="A1440" s="600">
        <v>517010301000000</v>
      </c>
      <c r="B1440" s="601" t="s">
        <v>1763</v>
      </c>
      <c r="C1440" s="600" t="s">
        <v>17</v>
      </c>
      <c r="D1440" s="602" t="s">
        <v>4753</v>
      </c>
      <c r="E1440" s="622">
        <v>28470</v>
      </c>
      <c r="F1440" s="604"/>
    </row>
    <row r="1441" spans="1:6" ht="23.1" customHeight="1" x14ac:dyDescent="0.45">
      <c r="A1441" s="600">
        <v>517010301100000</v>
      </c>
      <c r="B1441" s="601" t="s">
        <v>1764</v>
      </c>
      <c r="C1441" s="600" t="s">
        <v>17</v>
      </c>
      <c r="D1441" s="602" t="s">
        <v>4754</v>
      </c>
      <c r="E1441" s="622">
        <v>31095</v>
      </c>
      <c r="F1441" s="604"/>
    </row>
    <row r="1442" spans="1:6" ht="23.1" customHeight="1" x14ac:dyDescent="0.45">
      <c r="A1442" s="600">
        <v>517010301200000</v>
      </c>
      <c r="B1442" s="601" t="s">
        <v>1765</v>
      </c>
      <c r="C1442" s="600" t="s">
        <v>17</v>
      </c>
      <c r="D1442" s="602" t="s">
        <v>4755</v>
      </c>
      <c r="E1442" s="622">
        <v>36641</v>
      </c>
      <c r="F1442" s="604"/>
    </row>
    <row r="1443" spans="1:6" ht="23.1" customHeight="1" x14ac:dyDescent="0.45">
      <c r="A1443" s="600">
        <v>517010301300000</v>
      </c>
      <c r="B1443" s="601" t="s">
        <v>1766</v>
      </c>
      <c r="C1443" s="600" t="s">
        <v>17</v>
      </c>
      <c r="D1443" s="602" t="s">
        <v>4756</v>
      </c>
      <c r="E1443" s="622">
        <v>45720</v>
      </c>
      <c r="F1443" s="604"/>
    </row>
    <row r="1444" spans="1:6" ht="23.1" customHeight="1" x14ac:dyDescent="0.45">
      <c r="A1444" s="600">
        <v>517010301400000</v>
      </c>
      <c r="B1444" s="601" t="s">
        <v>1767</v>
      </c>
      <c r="C1444" s="600" t="s">
        <v>17</v>
      </c>
      <c r="D1444" s="602" t="s">
        <v>4757</v>
      </c>
      <c r="E1444" s="622">
        <v>56015</v>
      </c>
      <c r="F1444" s="604"/>
    </row>
    <row r="1445" spans="1:6" ht="23.1" customHeight="1" x14ac:dyDescent="0.45">
      <c r="A1445" s="600">
        <v>517010301500000</v>
      </c>
      <c r="B1445" s="601" t="s">
        <v>1768</v>
      </c>
      <c r="C1445" s="600" t="s">
        <v>17</v>
      </c>
      <c r="D1445" s="602" t="s">
        <v>4758</v>
      </c>
      <c r="E1445" s="622">
        <v>66722</v>
      </c>
      <c r="F1445" s="604"/>
    </row>
    <row r="1446" spans="1:6" ht="23.1" customHeight="1" x14ac:dyDescent="0.45">
      <c r="A1446" s="600">
        <v>517010301600000</v>
      </c>
      <c r="B1446" s="601" t="s">
        <v>1769</v>
      </c>
      <c r="C1446" s="600" t="s">
        <v>17</v>
      </c>
      <c r="D1446" s="602" t="s">
        <v>4759</v>
      </c>
      <c r="E1446" s="622">
        <v>75660</v>
      </c>
      <c r="F1446" s="604"/>
    </row>
    <row r="1447" spans="1:6" ht="23.1" customHeight="1" x14ac:dyDescent="0.45">
      <c r="A1447" s="599">
        <v>517010400000000</v>
      </c>
      <c r="B1447" s="1111" t="s">
        <v>1773</v>
      </c>
      <c r="C1447" s="1112"/>
      <c r="D1447" s="1112"/>
      <c r="E1447" s="1112"/>
      <c r="F1447" s="1113"/>
    </row>
    <row r="1448" spans="1:6" ht="23.1" customHeight="1" x14ac:dyDescent="0.45">
      <c r="A1448" s="600">
        <v>517010400100000</v>
      </c>
      <c r="B1448" s="601" t="s">
        <v>1754</v>
      </c>
      <c r="C1448" s="600" t="s">
        <v>17</v>
      </c>
      <c r="D1448" s="602" t="s">
        <v>4760</v>
      </c>
      <c r="E1448" s="622">
        <v>2380</v>
      </c>
      <c r="F1448" s="604"/>
    </row>
    <row r="1449" spans="1:6" ht="23.1" customHeight="1" x14ac:dyDescent="0.45">
      <c r="A1449" s="600">
        <v>517010400200000</v>
      </c>
      <c r="B1449" s="601" t="s">
        <v>1755</v>
      </c>
      <c r="C1449" s="600" t="s">
        <v>17</v>
      </c>
      <c r="D1449" s="602" t="s">
        <v>4761</v>
      </c>
      <c r="E1449" s="622">
        <v>3844</v>
      </c>
      <c r="F1449" s="604"/>
    </row>
    <row r="1450" spans="1:6" ht="23.1" customHeight="1" x14ac:dyDescent="0.45">
      <c r="A1450" s="600">
        <v>517010400300000</v>
      </c>
      <c r="B1450" s="601" t="s">
        <v>1756</v>
      </c>
      <c r="C1450" s="600" t="s">
        <v>17</v>
      </c>
      <c r="D1450" s="602" t="s">
        <v>4762</v>
      </c>
      <c r="E1450" s="622">
        <v>5370</v>
      </c>
      <c r="F1450" s="604"/>
    </row>
    <row r="1451" spans="1:6" ht="23.1" customHeight="1" x14ac:dyDescent="0.45">
      <c r="A1451" s="600">
        <v>517010400400000</v>
      </c>
      <c r="B1451" s="601" t="s">
        <v>1757</v>
      </c>
      <c r="C1451" s="600" t="s">
        <v>17</v>
      </c>
      <c r="D1451" s="602" t="s">
        <v>4763</v>
      </c>
      <c r="E1451" s="622">
        <v>6876</v>
      </c>
      <c r="F1451" s="604"/>
    </row>
    <row r="1452" spans="1:6" ht="23.1" customHeight="1" x14ac:dyDescent="0.45">
      <c r="A1452" s="600">
        <v>517010400500000</v>
      </c>
      <c r="B1452" s="601" t="s">
        <v>1758</v>
      </c>
      <c r="C1452" s="600" t="s">
        <v>17</v>
      </c>
      <c r="D1452" s="602" t="s">
        <v>4764</v>
      </c>
      <c r="E1452" s="622">
        <v>9046</v>
      </c>
      <c r="F1452" s="604"/>
    </row>
    <row r="1453" spans="1:6" ht="23.1" customHeight="1" x14ac:dyDescent="0.45">
      <c r="A1453" s="600">
        <v>517010400600000</v>
      </c>
      <c r="B1453" s="601" t="s">
        <v>1759</v>
      </c>
      <c r="C1453" s="600" t="s">
        <v>17</v>
      </c>
      <c r="D1453" s="602" t="s">
        <v>4765</v>
      </c>
      <c r="E1453" s="622">
        <v>11631</v>
      </c>
      <c r="F1453" s="604"/>
    </row>
    <row r="1454" spans="1:6" ht="23.1" customHeight="1" x14ac:dyDescent="0.45">
      <c r="A1454" s="600">
        <v>517010400700000</v>
      </c>
      <c r="B1454" s="601" t="s">
        <v>1760</v>
      </c>
      <c r="C1454" s="600" t="s">
        <v>17</v>
      </c>
      <c r="D1454" s="602" t="s">
        <v>4766</v>
      </c>
      <c r="E1454" s="622">
        <v>14171</v>
      </c>
      <c r="F1454" s="604"/>
    </row>
    <row r="1455" spans="1:6" ht="23.1" customHeight="1" x14ac:dyDescent="0.45">
      <c r="A1455" s="600">
        <v>517010400800000</v>
      </c>
      <c r="B1455" s="601" t="s">
        <v>1761</v>
      </c>
      <c r="C1455" s="600" t="s">
        <v>17</v>
      </c>
      <c r="D1455" s="602" t="s">
        <v>4767</v>
      </c>
      <c r="E1455" s="622">
        <v>18777</v>
      </c>
      <c r="F1455" s="604"/>
    </row>
    <row r="1456" spans="1:6" ht="23.1" customHeight="1" x14ac:dyDescent="0.45">
      <c r="A1456" s="600">
        <v>517010400900000</v>
      </c>
      <c r="B1456" s="601" t="s">
        <v>1762</v>
      </c>
      <c r="C1456" s="600" t="s">
        <v>17</v>
      </c>
      <c r="D1456" s="602" t="s">
        <v>4768</v>
      </c>
      <c r="E1456" s="622">
        <v>26369</v>
      </c>
      <c r="F1456" s="604"/>
    </row>
    <row r="1457" spans="1:6" ht="23.1" customHeight="1" x14ac:dyDescent="0.45">
      <c r="A1457" s="600">
        <v>517010401000000</v>
      </c>
      <c r="B1457" s="601" t="s">
        <v>1763</v>
      </c>
      <c r="C1457" s="600" t="s">
        <v>17</v>
      </c>
      <c r="D1457" s="602" t="s">
        <v>4769</v>
      </c>
      <c r="E1457" s="622">
        <v>35005</v>
      </c>
      <c r="F1457" s="604"/>
    </row>
    <row r="1458" spans="1:6" ht="23.1" customHeight="1" x14ac:dyDescent="0.45">
      <c r="A1458" s="600">
        <v>517010401100000</v>
      </c>
      <c r="B1458" s="601" t="s">
        <v>1764</v>
      </c>
      <c r="C1458" s="600" t="s">
        <v>17</v>
      </c>
      <c r="D1458" s="602" t="s">
        <v>4770</v>
      </c>
      <c r="E1458" s="622">
        <v>38218</v>
      </c>
      <c r="F1458" s="604"/>
    </row>
    <row r="1459" spans="1:6" ht="23.1" customHeight="1" x14ac:dyDescent="0.45">
      <c r="A1459" s="600">
        <v>517010401200000</v>
      </c>
      <c r="B1459" s="601" t="s">
        <v>1765</v>
      </c>
      <c r="C1459" s="600" t="s">
        <v>17</v>
      </c>
      <c r="D1459" s="602" t="s">
        <v>4771</v>
      </c>
      <c r="E1459" s="622">
        <v>45240</v>
      </c>
      <c r="F1459" s="604"/>
    </row>
    <row r="1460" spans="1:6" ht="23.1" customHeight="1" x14ac:dyDescent="0.45">
      <c r="A1460" s="600">
        <v>517010401300000</v>
      </c>
      <c r="B1460" s="601" t="s">
        <v>1766</v>
      </c>
      <c r="C1460" s="600" t="s">
        <v>17</v>
      </c>
      <c r="D1460" s="602" t="s">
        <v>4772</v>
      </c>
      <c r="E1460" s="622">
        <v>56535</v>
      </c>
      <c r="F1460" s="604"/>
    </row>
    <row r="1461" spans="1:6" ht="23.1" customHeight="1" x14ac:dyDescent="0.45">
      <c r="A1461" s="600">
        <v>517010401400000</v>
      </c>
      <c r="B1461" s="601" t="s">
        <v>1767</v>
      </c>
      <c r="C1461" s="600" t="s">
        <v>17</v>
      </c>
      <c r="D1461" s="602" t="s">
        <v>4773</v>
      </c>
      <c r="E1461" s="622">
        <v>69401</v>
      </c>
      <c r="F1461" s="604"/>
    </row>
    <row r="1462" spans="1:6" ht="23.1" customHeight="1" x14ac:dyDescent="0.45">
      <c r="A1462" s="600">
        <v>517010401500000</v>
      </c>
      <c r="B1462" s="601" t="s">
        <v>1768</v>
      </c>
      <c r="C1462" s="600" t="s">
        <v>17</v>
      </c>
      <c r="D1462" s="602" t="s">
        <v>4774</v>
      </c>
      <c r="E1462" s="622">
        <v>82770</v>
      </c>
      <c r="F1462" s="604"/>
    </row>
    <row r="1463" spans="1:6" ht="23.1" customHeight="1" x14ac:dyDescent="0.45">
      <c r="A1463" s="600">
        <v>517010401600000</v>
      </c>
      <c r="B1463" s="601" t="s">
        <v>1774</v>
      </c>
      <c r="C1463" s="600" t="s">
        <v>17</v>
      </c>
      <c r="D1463" s="602" t="s">
        <v>4775</v>
      </c>
      <c r="E1463" s="622">
        <v>93841</v>
      </c>
      <c r="F1463" s="604"/>
    </row>
    <row r="1464" spans="1:6" ht="23.1" customHeight="1" x14ac:dyDescent="0.45">
      <c r="A1464" s="599">
        <v>517010500000000</v>
      </c>
      <c r="B1464" s="1111" t="s">
        <v>1775</v>
      </c>
      <c r="C1464" s="1112"/>
      <c r="D1464" s="1112"/>
      <c r="E1464" s="1112"/>
      <c r="F1464" s="1113"/>
    </row>
    <row r="1465" spans="1:6" ht="23.1" customHeight="1" x14ac:dyDescent="0.45">
      <c r="A1465" s="600">
        <v>517010500100000</v>
      </c>
      <c r="B1465" s="601" t="s">
        <v>1754</v>
      </c>
      <c r="C1465" s="600" t="s">
        <v>17</v>
      </c>
      <c r="D1465" s="602" t="s">
        <v>4776</v>
      </c>
      <c r="E1465" s="622">
        <v>2588</v>
      </c>
      <c r="F1465" s="604"/>
    </row>
    <row r="1466" spans="1:6" ht="23.1" customHeight="1" x14ac:dyDescent="0.45">
      <c r="A1466" s="600">
        <v>517010500200000</v>
      </c>
      <c r="B1466" s="601" t="s">
        <v>1755</v>
      </c>
      <c r="C1466" s="600" t="s">
        <v>17</v>
      </c>
      <c r="D1466" s="602" t="s">
        <v>4777</v>
      </c>
      <c r="E1466" s="622">
        <v>4107</v>
      </c>
      <c r="F1466" s="604"/>
    </row>
    <row r="1467" spans="1:6" ht="23.1" customHeight="1" x14ac:dyDescent="0.45">
      <c r="A1467" s="600">
        <v>517010500300000</v>
      </c>
      <c r="B1467" s="601" t="s">
        <v>1756</v>
      </c>
      <c r="C1467" s="600" t="s">
        <v>17</v>
      </c>
      <c r="D1467" s="602" t="s">
        <v>4778</v>
      </c>
      <c r="E1467" s="622">
        <v>5721</v>
      </c>
      <c r="F1467" s="604"/>
    </row>
    <row r="1468" spans="1:6" ht="23.1" customHeight="1" x14ac:dyDescent="0.45">
      <c r="A1468" s="600">
        <v>517010500400000</v>
      </c>
      <c r="B1468" s="601" t="s">
        <v>1757</v>
      </c>
      <c r="C1468" s="600" t="s">
        <v>17</v>
      </c>
      <c r="D1468" s="602" t="s">
        <v>4779</v>
      </c>
      <c r="E1468" s="622">
        <v>7396</v>
      </c>
      <c r="F1468" s="604"/>
    </row>
    <row r="1469" spans="1:6" ht="23.1" customHeight="1" x14ac:dyDescent="0.45">
      <c r="A1469" s="600">
        <v>517010500500000</v>
      </c>
      <c r="B1469" s="601" t="s">
        <v>1758</v>
      </c>
      <c r="C1469" s="600" t="s">
        <v>17</v>
      </c>
      <c r="D1469" s="602" t="s">
        <v>4780</v>
      </c>
      <c r="E1469" s="622">
        <v>9858</v>
      </c>
      <c r="F1469" s="604"/>
    </row>
    <row r="1470" spans="1:6" ht="23.1" customHeight="1" x14ac:dyDescent="0.45">
      <c r="A1470" s="600">
        <v>517010500600000</v>
      </c>
      <c r="B1470" s="601" t="s">
        <v>1759</v>
      </c>
      <c r="C1470" s="600" t="s">
        <v>17</v>
      </c>
      <c r="D1470" s="602" t="s">
        <v>4781</v>
      </c>
      <c r="E1470" s="622">
        <v>12709</v>
      </c>
      <c r="F1470" s="604"/>
    </row>
    <row r="1471" spans="1:6" ht="23.1" customHeight="1" x14ac:dyDescent="0.45">
      <c r="A1471" s="600">
        <v>517010500700000</v>
      </c>
      <c r="B1471" s="601" t="s">
        <v>1760</v>
      </c>
      <c r="C1471" s="600" t="s">
        <v>17</v>
      </c>
      <c r="D1471" s="602" t="s">
        <v>4782</v>
      </c>
      <c r="E1471" s="622">
        <v>15746</v>
      </c>
      <c r="F1471" s="604"/>
    </row>
    <row r="1472" spans="1:6" ht="23.1" customHeight="1" x14ac:dyDescent="0.45">
      <c r="A1472" s="600">
        <v>517010500800000</v>
      </c>
      <c r="B1472" s="601" t="s">
        <v>1761</v>
      </c>
      <c r="C1472" s="600" t="s">
        <v>17</v>
      </c>
      <c r="D1472" s="602" t="s">
        <v>4783</v>
      </c>
      <c r="E1472" s="622">
        <v>16890</v>
      </c>
      <c r="F1472" s="604"/>
    </row>
    <row r="1473" spans="1:6" ht="23.1" customHeight="1" x14ac:dyDescent="0.45">
      <c r="A1473" s="600">
        <v>517010500900000</v>
      </c>
      <c r="B1473" s="601" t="s">
        <v>1762</v>
      </c>
      <c r="C1473" s="600" t="s">
        <v>17</v>
      </c>
      <c r="D1473" s="602" t="s">
        <v>4784</v>
      </c>
      <c r="E1473" s="622">
        <v>23424</v>
      </c>
      <c r="F1473" s="604"/>
    </row>
    <row r="1474" spans="1:6" ht="23.1" customHeight="1" x14ac:dyDescent="0.45">
      <c r="A1474" s="600">
        <v>517010501000000</v>
      </c>
      <c r="B1474" s="601" t="s">
        <v>1763</v>
      </c>
      <c r="C1474" s="600" t="s">
        <v>17</v>
      </c>
      <c r="D1474" s="602" t="s">
        <v>4785</v>
      </c>
      <c r="E1474" s="622">
        <v>31318</v>
      </c>
      <c r="F1474" s="604"/>
    </row>
    <row r="1475" spans="1:6" ht="23.1" customHeight="1" x14ac:dyDescent="0.45">
      <c r="A1475" s="600">
        <v>517010501100000</v>
      </c>
      <c r="B1475" s="601" t="s">
        <v>1764</v>
      </c>
      <c r="C1475" s="600" t="s">
        <v>17</v>
      </c>
      <c r="D1475" s="602" t="s">
        <v>4786</v>
      </c>
      <c r="E1475" s="622">
        <v>34189</v>
      </c>
      <c r="F1475" s="604"/>
    </row>
    <row r="1476" spans="1:6" ht="23.1" customHeight="1" x14ac:dyDescent="0.45">
      <c r="A1476" s="600">
        <v>517010501200000</v>
      </c>
      <c r="B1476" s="601" t="s">
        <v>1765</v>
      </c>
      <c r="C1476" s="600" t="s">
        <v>17</v>
      </c>
      <c r="D1476" s="602" t="s">
        <v>4787</v>
      </c>
      <c r="E1476" s="622">
        <v>40384</v>
      </c>
      <c r="F1476" s="604"/>
    </row>
    <row r="1477" spans="1:6" ht="23.1" customHeight="1" x14ac:dyDescent="0.45">
      <c r="A1477" s="599">
        <v>517010600000000</v>
      </c>
      <c r="B1477" s="1111" t="s">
        <v>1776</v>
      </c>
      <c r="C1477" s="1112"/>
      <c r="D1477" s="1112"/>
      <c r="E1477" s="1112"/>
      <c r="F1477" s="1113"/>
    </row>
    <row r="1478" spans="1:6" ht="23.1" customHeight="1" x14ac:dyDescent="0.45">
      <c r="A1478" s="600">
        <v>517010600100000</v>
      </c>
      <c r="B1478" s="601" t="s">
        <v>1777</v>
      </c>
      <c r="C1478" s="600" t="s">
        <v>17</v>
      </c>
      <c r="D1478" s="602" t="s">
        <v>4788</v>
      </c>
      <c r="E1478" s="622">
        <v>2731</v>
      </c>
      <c r="F1478" s="604"/>
    </row>
    <row r="1479" spans="1:6" ht="23.1" customHeight="1" x14ac:dyDescent="0.45">
      <c r="A1479" s="600">
        <v>517010600200000</v>
      </c>
      <c r="B1479" s="601" t="s">
        <v>1755</v>
      </c>
      <c r="C1479" s="600" t="s">
        <v>17</v>
      </c>
      <c r="D1479" s="602" t="s">
        <v>4789</v>
      </c>
      <c r="E1479" s="622">
        <v>4351</v>
      </c>
      <c r="F1479" s="604"/>
    </row>
    <row r="1480" spans="1:6" ht="23.1" customHeight="1" x14ac:dyDescent="0.45">
      <c r="A1480" s="600">
        <v>517010600300000</v>
      </c>
      <c r="B1480" s="601" t="s">
        <v>1756</v>
      </c>
      <c r="C1480" s="600" t="s">
        <v>17</v>
      </c>
      <c r="D1480" s="602" t="s">
        <v>4790</v>
      </c>
      <c r="E1480" s="622">
        <v>6172</v>
      </c>
      <c r="F1480" s="604"/>
    </row>
    <row r="1481" spans="1:6" ht="23.1" customHeight="1" x14ac:dyDescent="0.45">
      <c r="A1481" s="600">
        <v>517010600400000</v>
      </c>
      <c r="B1481" s="601" t="s">
        <v>1757</v>
      </c>
      <c r="C1481" s="600" t="s">
        <v>17</v>
      </c>
      <c r="D1481" s="602" t="s">
        <v>4732</v>
      </c>
      <c r="E1481" s="622">
        <v>7962</v>
      </c>
      <c r="F1481" s="604"/>
    </row>
    <row r="1482" spans="1:6" ht="23.1" customHeight="1" x14ac:dyDescent="0.45">
      <c r="A1482" s="600">
        <v>517010600500000</v>
      </c>
      <c r="B1482" s="601" t="s">
        <v>1758</v>
      </c>
      <c r="C1482" s="600" t="s">
        <v>17</v>
      </c>
      <c r="D1482" s="602" t="s">
        <v>4791</v>
      </c>
      <c r="E1482" s="622">
        <v>10617</v>
      </c>
      <c r="F1482" s="604"/>
    </row>
    <row r="1483" spans="1:6" ht="23.1" customHeight="1" x14ac:dyDescent="0.45">
      <c r="A1483" s="600">
        <v>517010600600000</v>
      </c>
      <c r="B1483" s="601" t="s">
        <v>1759</v>
      </c>
      <c r="C1483" s="600" t="s">
        <v>17</v>
      </c>
      <c r="D1483" s="602" t="s">
        <v>4792</v>
      </c>
      <c r="E1483" s="622">
        <v>13717</v>
      </c>
      <c r="F1483" s="604"/>
    </row>
    <row r="1484" spans="1:6" ht="23.1" customHeight="1" x14ac:dyDescent="0.45">
      <c r="A1484" s="600">
        <v>517010600700000</v>
      </c>
      <c r="B1484" s="601" t="s">
        <v>1760</v>
      </c>
      <c r="C1484" s="600" t="s">
        <v>17</v>
      </c>
      <c r="D1484" s="602" t="s">
        <v>4793</v>
      </c>
      <c r="E1484" s="622">
        <v>17023</v>
      </c>
      <c r="F1484" s="604"/>
    </row>
    <row r="1485" spans="1:6" ht="23.1" customHeight="1" x14ac:dyDescent="0.45">
      <c r="A1485" s="600">
        <v>517010600800000</v>
      </c>
      <c r="B1485" s="601" t="s">
        <v>1761</v>
      </c>
      <c r="C1485" s="600" t="s">
        <v>17</v>
      </c>
      <c r="D1485" s="602" t="s">
        <v>4794</v>
      </c>
      <c r="E1485" s="622">
        <v>20289</v>
      </c>
      <c r="F1485" s="604"/>
    </row>
    <row r="1486" spans="1:6" ht="23.1" customHeight="1" x14ac:dyDescent="0.45">
      <c r="A1486" s="600">
        <v>517010600900000</v>
      </c>
      <c r="B1486" s="601" t="s">
        <v>1762</v>
      </c>
      <c r="C1486" s="600" t="s">
        <v>17</v>
      </c>
      <c r="D1486" s="602" t="s">
        <v>4795</v>
      </c>
      <c r="E1486" s="622">
        <v>28528</v>
      </c>
      <c r="F1486" s="604"/>
    </row>
    <row r="1487" spans="1:6" ht="23.1" customHeight="1" x14ac:dyDescent="0.45">
      <c r="A1487" s="600">
        <v>517010601000000</v>
      </c>
      <c r="B1487" s="601" t="s">
        <v>1763</v>
      </c>
      <c r="C1487" s="600" t="s">
        <v>17</v>
      </c>
      <c r="D1487" s="602" t="s">
        <v>4796</v>
      </c>
      <c r="E1487" s="622">
        <v>37932</v>
      </c>
      <c r="F1487" s="604"/>
    </row>
    <row r="1488" spans="1:6" ht="23.1" customHeight="1" x14ac:dyDescent="0.45">
      <c r="A1488" s="600">
        <v>517010601100000</v>
      </c>
      <c r="B1488" s="601" t="s">
        <v>1764</v>
      </c>
      <c r="C1488" s="600" t="s">
        <v>17</v>
      </c>
      <c r="D1488" s="602" t="s">
        <v>4797</v>
      </c>
      <c r="E1488" s="622">
        <v>41456</v>
      </c>
      <c r="F1488" s="604"/>
    </row>
    <row r="1489" spans="1:6" ht="23.1" customHeight="1" x14ac:dyDescent="0.45">
      <c r="A1489" s="600">
        <v>517010601200000</v>
      </c>
      <c r="B1489" s="601" t="s">
        <v>1765</v>
      </c>
      <c r="C1489" s="600" t="s">
        <v>17</v>
      </c>
      <c r="D1489" s="602" t="s">
        <v>4798</v>
      </c>
      <c r="E1489" s="622">
        <v>49057</v>
      </c>
      <c r="F1489" s="604"/>
    </row>
    <row r="1490" spans="1:6" ht="23.1" customHeight="1" x14ac:dyDescent="0.45">
      <c r="A1490" s="599">
        <v>517020100000000</v>
      </c>
      <c r="B1490" s="1111" t="s">
        <v>1778</v>
      </c>
      <c r="C1490" s="1112"/>
      <c r="D1490" s="1112"/>
      <c r="E1490" s="1112"/>
      <c r="F1490" s="1113"/>
    </row>
    <row r="1491" spans="1:6" ht="23.1" customHeight="1" x14ac:dyDescent="0.45">
      <c r="A1491" s="600">
        <v>517020100100000</v>
      </c>
      <c r="B1491" s="601" t="s">
        <v>1754</v>
      </c>
      <c r="C1491" s="600" t="s">
        <v>3916</v>
      </c>
      <c r="D1491" s="602" t="s">
        <v>4799</v>
      </c>
      <c r="E1491" s="622">
        <v>3564</v>
      </c>
      <c r="F1491" s="604"/>
    </row>
    <row r="1492" spans="1:6" ht="23.1" customHeight="1" x14ac:dyDescent="0.45">
      <c r="A1492" s="600">
        <v>517020100200000</v>
      </c>
      <c r="B1492" s="601" t="s">
        <v>1755</v>
      </c>
      <c r="C1492" s="600" t="s">
        <v>3916</v>
      </c>
      <c r="D1492" s="602" t="s">
        <v>4800</v>
      </c>
      <c r="E1492" s="622">
        <v>4576</v>
      </c>
      <c r="F1492" s="604"/>
    </row>
    <row r="1493" spans="1:6" ht="23.1" customHeight="1" x14ac:dyDescent="0.45">
      <c r="A1493" s="600">
        <v>517020100300000</v>
      </c>
      <c r="B1493" s="601" t="s">
        <v>1756</v>
      </c>
      <c r="C1493" s="600" t="s">
        <v>3916</v>
      </c>
      <c r="D1493" s="602" t="s">
        <v>4801</v>
      </c>
      <c r="E1493" s="622">
        <v>4732</v>
      </c>
      <c r="F1493" s="604"/>
    </row>
    <row r="1494" spans="1:6" ht="23.1" customHeight="1" x14ac:dyDescent="0.45">
      <c r="A1494" s="600">
        <v>517020100400000</v>
      </c>
      <c r="B1494" s="601" t="s">
        <v>1757</v>
      </c>
      <c r="C1494" s="600" t="s">
        <v>3916</v>
      </c>
      <c r="D1494" s="602" t="s">
        <v>4802</v>
      </c>
      <c r="E1494" s="622">
        <v>5082</v>
      </c>
      <c r="F1494" s="604"/>
    </row>
    <row r="1495" spans="1:6" ht="23.1" customHeight="1" x14ac:dyDescent="0.45">
      <c r="A1495" s="600">
        <v>517020100500000</v>
      </c>
      <c r="B1495" s="601" t="s">
        <v>1758</v>
      </c>
      <c r="C1495" s="600" t="s">
        <v>3916</v>
      </c>
      <c r="D1495" s="602" t="s">
        <v>4803</v>
      </c>
      <c r="E1495" s="622">
        <v>8112</v>
      </c>
      <c r="F1495" s="604"/>
    </row>
    <row r="1496" spans="1:6" ht="23.1" customHeight="1" x14ac:dyDescent="0.45">
      <c r="A1496" s="600">
        <v>517020100600000</v>
      </c>
      <c r="B1496" s="601" t="s">
        <v>1759</v>
      </c>
      <c r="C1496" s="600" t="s">
        <v>3916</v>
      </c>
      <c r="D1496" s="602" t="s">
        <v>4804</v>
      </c>
      <c r="E1496" s="622">
        <v>11052</v>
      </c>
      <c r="F1496" s="604"/>
    </row>
    <row r="1497" spans="1:6" ht="23.1" customHeight="1" x14ac:dyDescent="0.45">
      <c r="A1497" s="600">
        <v>517020100700000</v>
      </c>
      <c r="B1497" s="601" t="s">
        <v>1760</v>
      </c>
      <c r="C1497" s="600" t="s">
        <v>3916</v>
      </c>
      <c r="D1497" s="602" t="s">
        <v>4805</v>
      </c>
      <c r="E1497" s="622">
        <v>13356</v>
      </c>
      <c r="F1497" s="604"/>
    </row>
    <row r="1498" spans="1:6" ht="23.1" customHeight="1" x14ac:dyDescent="0.45">
      <c r="A1498" s="600">
        <v>517020100800000</v>
      </c>
      <c r="B1498" s="601" t="s">
        <v>1761</v>
      </c>
      <c r="C1498" s="600" t="s">
        <v>3916</v>
      </c>
      <c r="D1498" s="602" t="s">
        <v>4806</v>
      </c>
      <c r="E1498" s="622">
        <v>15948</v>
      </c>
      <c r="F1498" s="604"/>
    </row>
    <row r="1499" spans="1:6" ht="23.1" customHeight="1" x14ac:dyDescent="0.45">
      <c r="A1499" s="600">
        <v>517020100900000</v>
      </c>
      <c r="B1499" s="601" t="s">
        <v>1762</v>
      </c>
      <c r="C1499" s="600" t="s">
        <v>3916</v>
      </c>
      <c r="D1499" s="602" t="s">
        <v>4807</v>
      </c>
      <c r="E1499" s="622">
        <v>23580</v>
      </c>
      <c r="F1499" s="604"/>
    </row>
    <row r="1500" spans="1:6" ht="23.1" customHeight="1" x14ac:dyDescent="0.45">
      <c r="A1500" s="599">
        <v>517020200000000</v>
      </c>
      <c r="B1500" s="1111" t="s">
        <v>1779</v>
      </c>
      <c r="C1500" s="1112"/>
      <c r="D1500" s="1112"/>
      <c r="E1500" s="1112"/>
      <c r="F1500" s="1113"/>
    </row>
    <row r="1501" spans="1:6" ht="23.1" customHeight="1" x14ac:dyDescent="0.45">
      <c r="A1501" s="600">
        <v>517020200100000</v>
      </c>
      <c r="B1501" s="601" t="s">
        <v>1754</v>
      </c>
      <c r="C1501" s="600" t="s">
        <v>3916</v>
      </c>
      <c r="D1501" s="602" t="s">
        <v>4808</v>
      </c>
      <c r="E1501" s="622">
        <v>3654</v>
      </c>
      <c r="F1501" s="604"/>
    </row>
    <row r="1502" spans="1:6" ht="23.1" customHeight="1" x14ac:dyDescent="0.45">
      <c r="A1502" s="600">
        <v>517020200200000</v>
      </c>
      <c r="B1502" s="601" t="s">
        <v>1755</v>
      </c>
      <c r="C1502" s="600" t="s">
        <v>3916</v>
      </c>
      <c r="D1502" s="602" t="s">
        <v>4809</v>
      </c>
      <c r="E1502" s="622">
        <v>4688</v>
      </c>
      <c r="F1502" s="604"/>
    </row>
    <row r="1503" spans="1:6" ht="23.1" customHeight="1" x14ac:dyDescent="0.45">
      <c r="A1503" s="600">
        <v>517020200300000</v>
      </c>
      <c r="B1503" s="601" t="s">
        <v>1756</v>
      </c>
      <c r="C1503" s="600" t="s">
        <v>3916</v>
      </c>
      <c r="D1503" s="602" t="s">
        <v>4810</v>
      </c>
      <c r="E1503" s="622">
        <v>4956</v>
      </c>
      <c r="F1503" s="604"/>
    </row>
    <row r="1504" spans="1:6" ht="23.1" customHeight="1" x14ac:dyDescent="0.45">
      <c r="A1504" s="600">
        <v>517020200400000</v>
      </c>
      <c r="B1504" s="601" t="s">
        <v>1757</v>
      </c>
      <c r="C1504" s="600" t="s">
        <v>3916</v>
      </c>
      <c r="D1504" s="602" t="s">
        <v>4811</v>
      </c>
      <c r="E1504" s="622">
        <v>5412</v>
      </c>
      <c r="F1504" s="604"/>
    </row>
    <row r="1505" spans="1:6" ht="23.1" customHeight="1" x14ac:dyDescent="0.45">
      <c r="A1505" s="600">
        <v>517020200500000</v>
      </c>
      <c r="B1505" s="601" t="s">
        <v>1758</v>
      </c>
      <c r="C1505" s="600" t="s">
        <v>3916</v>
      </c>
      <c r="D1505" s="602" t="s">
        <v>4812</v>
      </c>
      <c r="E1505" s="622">
        <v>8352</v>
      </c>
      <c r="F1505" s="604"/>
    </row>
    <row r="1506" spans="1:6" ht="23.1" customHeight="1" x14ac:dyDescent="0.45">
      <c r="A1506" s="600">
        <v>517020200600000</v>
      </c>
      <c r="B1506" s="601" t="s">
        <v>1759</v>
      </c>
      <c r="C1506" s="600" t="s">
        <v>3916</v>
      </c>
      <c r="D1506" s="602" t="s">
        <v>4813</v>
      </c>
      <c r="E1506" s="622">
        <v>11652</v>
      </c>
      <c r="F1506" s="604"/>
    </row>
    <row r="1507" spans="1:6" ht="23.1" customHeight="1" x14ac:dyDescent="0.45">
      <c r="A1507" s="600">
        <v>517020200700000</v>
      </c>
      <c r="B1507" s="601" t="s">
        <v>1760</v>
      </c>
      <c r="C1507" s="600" t="s">
        <v>3916</v>
      </c>
      <c r="D1507" s="602" t="s">
        <v>4814</v>
      </c>
      <c r="E1507" s="622">
        <v>14448</v>
      </c>
      <c r="F1507" s="604"/>
    </row>
    <row r="1508" spans="1:6" ht="23.1" customHeight="1" x14ac:dyDescent="0.45">
      <c r="A1508" s="600">
        <v>517020200800000</v>
      </c>
      <c r="B1508" s="601" t="s">
        <v>1761</v>
      </c>
      <c r="C1508" s="600" t="s">
        <v>3916</v>
      </c>
      <c r="D1508" s="602" t="s">
        <v>4815</v>
      </c>
      <c r="E1508" s="622">
        <v>17280</v>
      </c>
      <c r="F1508" s="604"/>
    </row>
    <row r="1509" spans="1:6" ht="23.1" customHeight="1" x14ac:dyDescent="0.45">
      <c r="A1509" s="600">
        <v>517020200900000</v>
      </c>
      <c r="B1509" s="601" t="s">
        <v>1762</v>
      </c>
      <c r="C1509" s="600" t="s">
        <v>3916</v>
      </c>
      <c r="D1509" s="602" t="s">
        <v>4816</v>
      </c>
      <c r="E1509" s="622">
        <v>24816</v>
      </c>
      <c r="F1509" s="604"/>
    </row>
    <row r="1510" spans="1:6" ht="23.1" customHeight="1" x14ac:dyDescent="0.45">
      <c r="A1510" s="599">
        <v>517020300000000</v>
      </c>
      <c r="B1510" s="1111" t="s">
        <v>1780</v>
      </c>
      <c r="C1510" s="1112"/>
      <c r="D1510" s="1112"/>
      <c r="E1510" s="1112"/>
      <c r="F1510" s="1113"/>
    </row>
    <row r="1511" spans="1:6" ht="23.1" customHeight="1" x14ac:dyDescent="0.45">
      <c r="A1511" s="600">
        <v>517020300100000</v>
      </c>
      <c r="B1511" s="601" t="s">
        <v>1754</v>
      </c>
      <c r="C1511" s="600" t="s">
        <v>3916</v>
      </c>
      <c r="D1511" s="602" t="s">
        <v>4817</v>
      </c>
      <c r="E1511" s="622">
        <v>3726</v>
      </c>
      <c r="F1511" s="604"/>
    </row>
    <row r="1512" spans="1:6" ht="23.1" customHeight="1" x14ac:dyDescent="0.45">
      <c r="A1512" s="600">
        <v>517020300200000</v>
      </c>
      <c r="B1512" s="601" t="s">
        <v>1755</v>
      </c>
      <c r="C1512" s="600" t="s">
        <v>3916</v>
      </c>
      <c r="D1512" s="602" t="s">
        <v>4818</v>
      </c>
      <c r="E1512" s="622">
        <v>4800</v>
      </c>
      <c r="F1512" s="604"/>
    </row>
    <row r="1513" spans="1:6" ht="23.1" customHeight="1" x14ac:dyDescent="0.45">
      <c r="A1513" s="600">
        <v>517020300300000</v>
      </c>
      <c r="B1513" s="601" t="s">
        <v>1756</v>
      </c>
      <c r="C1513" s="600" t="s">
        <v>3916</v>
      </c>
      <c r="D1513" s="602" t="s">
        <v>4819</v>
      </c>
      <c r="E1513" s="622">
        <v>5068</v>
      </c>
      <c r="F1513" s="604"/>
    </row>
    <row r="1514" spans="1:6" ht="23.1" customHeight="1" x14ac:dyDescent="0.45">
      <c r="A1514" s="600">
        <v>517020300400000</v>
      </c>
      <c r="B1514" s="601" t="s">
        <v>1757</v>
      </c>
      <c r="C1514" s="600" t="s">
        <v>3916</v>
      </c>
      <c r="D1514" s="602" t="s">
        <v>4820</v>
      </c>
      <c r="E1514" s="622">
        <v>5652</v>
      </c>
      <c r="F1514" s="604"/>
    </row>
    <row r="1515" spans="1:6" ht="23.1" customHeight="1" x14ac:dyDescent="0.45">
      <c r="A1515" s="600">
        <v>517020300500000</v>
      </c>
      <c r="B1515" s="601" t="s">
        <v>1758</v>
      </c>
      <c r="C1515" s="600" t="s">
        <v>3916</v>
      </c>
      <c r="D1515" s="602" t="s">
        <v>4821</v>
      </c>
      <c r="E1515" s="622">
        <v>8820</v>
      </c>
      <c r="F1515" s="604"/>
    </row>
    <row r="1516" spans="1:6" ht="23.1" customHeight="1" x14ac:dyDescent="0.45">
      <c r="A1516" s="600">
        <v>517020300600000</v>
      </c>
      <c r="B1516" s="601" t="s">
        <v>1771</v>
      </c>
      <c r="C1516" s="600" t="s">
        <v>3916</v>
      </c>
      <c r="D1516" s="602" t="s">
        <v>4822</v>
      </c>
      <c r="E1516" s="622">
        <v>12540</v>
      </c>
      <c r="F1516" s="604"/>
    </row>
    <row r="1517" spans="1:6" ht="23.1" customHeight="1" x14ac:dyDescent="0.45">
      <c r="A1517" s="600">
        <v>517020300700000</v>
      </c>
      <c r="B1517" s="601" t="s">
        <v>1760</v>
      </c>
      <c r="C1517" s="600" t="s">
        <v>3916</v>
      </c>
      <c r="D1517" s="602" t="s">
        <v>4823</v>
      </c>
      <c r="E1517" s="622">
        <v>15552</v>
      </c>
      <c r="F1517" s="604"/>
    </row>
    <row r="1518" spans="1:6" ht="23.1" customHeight="1" x14ac:dyDescent="0.45">
      <c r="A1518" s="600">
        <v>517020300800000</v>
      </c>
      <c r="B1518" s="601" t="s">
        <v>1761</v>
      </c>
      <c r="C1518" s="600" t="s">
        <v>3916</v>
      </c>
      <c r="D1518" s="602" t="s">
        <v>4824</v>
      </c>
      <c r="E1518" s="622">
        <v>18612</v>
      </c>
      <c r="F1518" s="604"/>
    </row>
    <row r="1519" spans="1:6" ht="23.1" customHeight="1" x14ac:dyDescent="0.45">
      <c r="A1519" s="600">
        <v>517020300900000</v>
      </c>
      <c r="B1519" s="601" t="s">
        <v>1762</v>
      </c>
      <c r="C1519" s="600" t="s">
        <v>3916</v>
      </c>
      <c r="D1519" s="602" t="s">
        <v>4825</v>
      </c>
      <c r="E1519" s="622">
        <v>26676</v>
      </c>
      <c r="F1519" s="604"/>
    </row>
    <row r="1520" spans="1:6" ht="23.1" customHeight="1" x14ac:dyDescent="0.45">
      <c r="A1520" s="599">
        <v>517020400000000</v>
      </c>
      <c r="B1520" s="1111" t="s">
        <v>1781</v>
      </c>
      <c r="C1520" s="1112"/>
      <c r="D1520" s="1112"/>
      <c r="E1520" s="1112"/>
      <c r="F1520" s="1113"/>
    </row>
    <row r="1521" spans="1:6" ht="23.1" customHeight="1" x14ac:dyDescent="0.45">
      <c r="A1521" s="600">
        <v>517020400100000</v>
      </c>
      <c r="B1521" s="601" t="s">
        <v>1754</v>
      </c>
      <c r="C1521" s="600" t="s">
        <v>3916</v>
      </c>
      <c r="D1521" s="602" t="s">
        <v>4826</v>
      </c>
      <c r="E1521" s="622">
        <v>4068</v>
      </c>
      <c r="F1521" s="604"/>
    </row>
    <row r="1522" spans="1:6" ht="23.1" customHeight="1" x14ac:dyDescent="0.45">
      <c r="A1522" s="600">
        <v>517020400200000</v>
      </c>
      <c r="B1522" s="601" t="s">
        <v>1755</v>
      </c>
      <c r="C1522" s="600" t="s">
        <v>3916</v>
      </c>
      <c r="D1522" s="602" t="s">
        <v>4827</v>
      </c>
      <c r="E1522" s="622">
        <v>5424</v>
      </c>
      <c r="F1522" s="604"/>
    </row>
    <row r="1523" spans="1:6" ht="23.1" customHeight="1" x14ac:dyDescent="0.45">
      <c r="A1523" s="600">
        <v>517020400300000</v>
      </c>
      <c r="B1523" s="601" t="s">
        <v>1756</v>
      </c>
      <c r="C1523" s="600" t="s">
        <v>3916</v>
      </c>
      <c r="D1523" s="602" t="s">
        <v>4828</v>
      </c>
      <c r="E1523" s="622">
        <v>5894</v>
      </c>
      <c r="F1523" s="604"/>
    </row>
    <row r="1524" spans="1:6" ht="23.1" customHeight="1" x14ac:dyDescent="0.45">
      <c r="A1524" s="600">
        <v>517020400400000</v>
      </c>
      <c r="B1524" s="601" t="s">
        <v>1782</v>
      </c>
      <c r="C1524" s="600" t="s">
        <v>3916</v>
      </c>
      <c r="D1524" s="602" t="s">
        <v>4829</v>
      </c>
      <c r="E1524" s="622">
        <v>6768</v>
      </c>
      <c r="F1524" s="604"/>
    </row>
    <row r="1525" spans="1:6" ht="23.1" customHeight="1" x14ac:dyDescent="0.45">
      <c r="A1525" s="600">
        <v>517020400500000</v>
      </c>
      <c r="B1525" s="601" t="s">
        <v>1783</v>
      </c>
      <c r="C1525" s="600" t="s">
        <v>3916</v>
      </c>
      <c r="D1525" s="602" t="s">
        <v>4830</v>
      </c>
      <c r="E1525" s="622">
        <v>11028</v>
      </c>
      <c r="F1525" s="604"/>
    </row>
    <row r="1526" spans="1:6" ht="23.1" customHeight="1" x14ac:dyDescent="0.45">
      <c r="A1526" s="600">
        <v>517020400600000</v>
      </c>
      <c r="B1526" s="601" t="s">
        <v>1759</v>
      </c>
      <c r="C1526" s="600" t="s">
        <v>3916</v>
      </c>
      <c r="D1526" s="602" t="s">
        <v>4831</v>
      </c>
      <c r="E1526" s="622">
        <v>15444</v>
      </c>
      <c r="F1526" s="604"/>
    </row>
    <row r="1527" spans="1:6" ht="23.1" customHeight="1" x14ac:dyDescent="0.45">
      <c r="A1527" s="600">
        <v>517020400700000</v>
      </c>
      <c r="B1527" s="601" t="s">
        <v>1760</v>
      </c>
      <c r="C1527" s="600" t="s">
        <v>3916</v>
      </c>
      <c r="D1527" s="602" t="s">
        <v>4832</v>
      </c>
      <c r="E1527" s="622">
        <v>19284</v>
      </c>
      <c r="F1527" s="604"/>
    </row>
    <row r="1528" spans="1:6" ht="23.1" customHeight="1" x14ac:dyDescent="0.45">
      <c r="A1528" s="600">
        <v>517020400800000</v>
      </c>
      <c r="B1528" s="601" t="s">
        <v>1761</v>
      </c>
      <c r="C1528" s="600" t="s">
        <v>3916</v>
      </c>
      <c r="D1528" s="602" t="s">
        <v>4833</v>
      </c>
      <c r="E1528" s="622">
        <v>23292</v>
      </c>
      <c r="F1528" s="604"/>
    </row>
    <row r="1529" spans="1:6" ht="23.1" customHeight="1" x14ac:dyDescent="0.45">
      <c r="A1529" s="600">
        <v>517020400900000</v>
      </c>
      <c r="B1529" s="601" t="s">
        <v>1762</v>
      </c>
      <c r="C1529" s="600" t="s">
        <v>3916</v>
      </c>
      <c r="D1529" s="602" t="s">
        <v>4834</v>
      </c>
      <c r="E1529" s="622">
        <v>35100</v>
      </c>
      <c r="F1529" s="604"/>
    </row>
    <row r="1530" spans="1:6" ht="23.1" customHeight="1" x14ac:dyDescent="0.45">
      <c r="A1530" s="599">
        <v>517020500000000</v>
      </c>
      <c r="B1530" s="1111" t="s">
        <v>1784</v>
      </c>
      <c r="C1530" s="1112"/>
      <c r="D1530" s="1112"/>
      <c r="E1530" s="1112"/>
      <c r="F1530" s="1113"/>
    </row>
    <row r="1531" spans="1:6" ht="23.1" customHeight="1" x14ac:dyDescent="0.45">
      <c r="A1531" s="600">
        <v>517020500100000</v>
      </c>
      <c r="B1531" s="601" t="s">
        <v>1754</v>
      </c>
      <c r="C1531" s="600" t="s">
        <v>3916</v>
      </c>
      <c r="D1531" s="602" t="s">
        <v>4835</v>
      </c>
      <c r="E1531" s="622">
        <v>4140</v>
      </c>
      <c r="F1531" s="604"/>
    </row>
    <row r="1532" spans="1:6" ht="23.1" customHeight="1" x14ac:dyDescent="0.45">
      <c r="A1532" s="600">
        <v>517020500200000</v>
      </c>
      <c r="B1532" s="601" t="s">
        <v>1755</v>
      </c>
      <c r="C1532" s="600" t="s">
        <v>3916</v>
      </c>
      <c r="D1532" s="602" t="s">
        <v>4836</v>
      </c>
      <c r="E1532" s="622">
        <v>5760</v>
      </c>
      <c r="F1532" s="604"/>
    </row>
    <row r="1533" spans="1:6" ht="23.1" customHeight="1" x14ac:dyDescent="0.45">
      <c r="A1533" s="600">
        <v>517020500300000</v>
      </c>
      <c r="B1533" s="601" t="s">
        <v>1756</v>
      </c>
      <c r="C1533" s="600" t="s">
        <v>3916</v>
      </c>
      <c r="D1533" s="602" t="s">
        <v>4837</v>
      </c>
      <c r="E1533" s="622">
        <v>6328</v>
      </c>
      <c r="F1533" s="604"/>
    </row>
    <row r="1534" spans="1:6" ht="23.1" customHeight="1" x14ac:dyDescent="0.45">
      <c r="A1534" s="600">
        <v>517020500400000</v>
      </c>
      <c r="B1534" s="601" t="s">
        <v>1757</v>
      </c>
      <c r="C1534" s="600" t="s">
        <v>3916</v>
      </c>
      <c r="D1534" s="602" t="s">
        <v>4838</v>
      </c>
      <c r="E1534" s="622">
        <v>7272</v>
      </c>
      <c r="F1534" s="604"/>
    </row>
    <row r="1535" spans="1:6" ht="23.1" customHeight="1" x14ac:dyDescent="0.45">
      <c r="A1535" s="600">
        <v>517020500500000</v>
      </c>
      <c r="B1535" s="601" t="s">
        <v>1758</v>
      </c>
      <c r="C1535" s="600" t="s">
        <v>3916</v>
      </c>
      <c r="D1535" s="602" t="s">
        <v>4839</v>
      </c>
      <c r="E1535" s="622">
        <v>12204</v>
      </c>
      <c r="F1535" s="604"/>
    </row>
    <row r="1536" spans="1:6" ht="23.1" customHeight="1" x14ac:dyDescent="0.45">
      <c r="A1536" s="600">
        <v>517020500600000</v>
      </c>
      <c r="B1536" s="601" t="s">
        <v>1759</v>
      </c>
      <c r="C1536" s="600" t="s">
        <v>3916</v>
      </c>
      <c r="D1536" s="602" t="s">
        <v>4840</v>
      </c>
      <c r="E1536" s="622">
        <v>17232</v>
      </c>
      <c r="F1536" s="604"/>
    </row>
    <row r="1537" spans="1:6" ht="23.1" customHeight="1" x14ac:dyDescent="0.45">
      <c r="A1537" s="600">
        <v>517020500700000</v>
      </c>
      <c r="B1537" s="601" t="s">
        <v>1760</v>
      </c>
      <c r="C1537" s="600" t="s">
        <v>3916</v>
      </c>
      <c r="D1537" s="602" t="s">
        <v>4841</v>
      </c>
      <c r="E1537" s="622">
        <v>21492</v>
      </c>
      <c r="F1537" s="604"/>
    </row>
    <row r="1538" spans="1:6" ht="23.1" customHeight="1" x14ac:dyDescent="0.45">
      <c r="A1538" s="600">
        <v>517020500800000</v>
      </c>
      <c r="B1538" s="601" t="s">
        <v>1761</v>
      </c>
      <c r="C1538" s="600" t="s">
        <v>3916</v>
      </c>
      <c r="D1538" s="602" t="s">
        <v>4842</v>
      </c>
      <c r="E1538" s="622">
        <v>26388</v>
      </c>
      <c r="F1538" s="604"/>
    </row>
    <row r="1539" spans="1:6" ht="23.1" customHeight="1" x14ac:dyDescent="0.45">
      <c r="A1539" s="600">
        <v>517020500900000</v>
      </c>
      <c r="B1539" s="601" t="s">
        <v>1785</v>
      </c>
      <c r="C1539" s="600" t="s">
        <v>3916</v>
      </c>
      <c r="D1539" s="602" t="s">
        <v>4843</v>
      </c>
      <c r="E1539" s="622">
        <v>40056</v>
      </c>
      <c r="F1539" s="604"/>
    </row>
    <row r="1540" spans="1:6" ht="23.1" customHeight="1" x14ac:dyDescent="0.45">
      <c r="A1540" s="599">
        <v>517020600000000</v>
      </c>
      <c r="B1540" s="1111" t="s">
        <v>1786</v>
      </c>
      <c r="C1540" s="1112"/>
      <c r="D1540" s="1112"/>
      <c r="E1540" s="1112"/>
      <c r="F1540" s="1113"/>
    </row>
    <row r="1541" spans="1:6" ht="23.1" customHeight="1" x14ac:dyDescent="0.45">
      <c r="A1541" s="600">
        <v>517020600100000</v>
      </c>
      <c r="B1541" s="601" t="s">
        <v>1787</v>
      </c>
      <c r="C1541" s="600" t="s">
        <v>3916</v>
      </c>
      <c r="D1541" s="602" t="s">
        <v>4844</v>
      </c>
      <c r="E1541" s="622">
        <v>4734</v>
      </c>
      <c r="F1541" s="604"/>
    </row>
    <row r="1542" spans="1:6" ht="23.1" customHeight="1" x14ac:dyDescent="0.45">
      <c r="A1542" s="600">
        <v>517020600200000</v>
      </c>
      <c r="B1542" s="601" t="s">
        <v>1755</v>
      </c>
      <c r="C1542" s="600" t="s">
        <v>3916</v>
      </c>
      <c r="D1542" s="602" t="s">
        <v>4845</v>
      </c>
      <c r="E1542" s="622">
        <v>7938</v>
      </c>
      <c r="F1542" s="604"/>
    </row>
    <row r="1543" spans="1:6" ht="23.1" customHeight="1" x14ac:dyDescent="0.45">
      <c r="A1543" s="600">
        <v>517020600300000</v>
      </c>
      <c r="B1543" s="601" t="s">
        <v>1756</v>
      </c>
      <c r="C1543" s="600" t="s">
        <v>3916</v>
      </c>
      <c r="D1543" s="602" t="s">
        <v>4846</v>
      </c>
      <c r="E1543" s="622">
        <v>10332</v>
      </c>
      <c r="F1543" s="604"/>
    </row>
    <row r="1544" spans="1:6" ht="23.1" customHeight="1" x14ac:dyDescent="0.45">
      <c r="A1544" s="600">
        <v>517020600400000</v>
      </c>
      <c r="B1544" s="601" t="s">
        <v>1757</v>
      </c>
      <c r="C1544" s="600" t="s">
        <v>3916</v>
      </c>
      <c r="D1544" s="602" t="s">
        <v>4847</v>
      </c>
      <c r="E1544" s="622">
        <v>14256</v>
      </c>
      <c r="F1544" s="604"/>
    </row>
    <row r="1545" spans="1:6" ht="23.1" customHeight="1" x14ac:dyDescent="0.45">
      <c r="A1545" s="600">
        <v>517020600500000</v>
      </c>
      <c r="B1545" s="601" t="s">
        <v>1758</v>
      </c>
      <c r="C1545" s="600" t="s">
        <v>3916</v>
      </c>
      <c r="D1545" s="602" t="s">
        <v>4848</v>
      </c>
      <c r="E1545" s="622">
        <v>25146</v>
      </c>
      <c r="F1545" s="604"/>
    </row>
    <row r="1546" spans="1:6" ht="23.1" customHeight="1" x14ac:dyDescent="0.45">
      <c r="A1546" s="600">
        <v>517020600600000</v>
      </c>
      <c r="B1546" s="601" t="s">
        <v>1759</v>
      </c>
      <c r="C1546" s="600" t="s">
        <v>3916</v>
      </c>
      <c r="D1546" s="602" t="s">
        <v>4849</v>
      </c>
      <c r="E1546" s="622">
        <v>36000</v>
      </c>
      <c r="F1546" s="604"/>
    </row>
    <row r="1547" spans="1:6" ht="23.1" customHeight="1" x14ac:dyDescent="0.45">
      <c r="A1547" s="600">
        <v>517020600700000</v>
      </c>
      <c r="B1547" s="601" t="s">
        <v>1760</v>
      </c>
      <c r="C1547" s="600" t="s">
        <v>3916</v>
      </c>
      <c r="D1547" s="602" t="s">
        <v>4850</v>
      </c>
      <c r="E1547" s="622">
        <v>45540</v>
      </c>
      <c r="F1547" s="604"/>
    </row>
    <row r="1548" spans="1:6" ht="23.1" customHeight="1" x14ac:dyDescent="0.45">
      <c r="A1548" s="600">
        <v>517020600800000</v>
      </c>
      <c r="B1548" s="601" t="s">
        <v>1761</v>
      </c>
      <c r="C1548" s="600" t="s">
        <v>3916</v>
      </c>
      <c r="D1548" s="602" t="s">
        <v>4851</v>
      </c>
      <c r="E1548" s="622">
        <v>55908</v>
      </c>
      <c r="F1548" s="604"/>
    </row>
    <row r="1549" spans="1:6" ht="23.1" customHeight="1" x14ac:dyDescent="0.45">
      <c r="A1549" s="600">
        <v>517020600900000</v>
      </c>
      <c r="B1549" s="601" t="s">
        <v>1762</v>
      </c>
      <c r="C1549" s="600" t="s">
        <v>3916</v>
      </c>
      <c r="D1549" s="602" t="s">
        <v>4852</v>
      </c>
      <c r="E1549" s="622">
        <v>57168</v>
      </c>
      <c r="F1549" s="604"/>
    </row>
    <row r="1550" spans="1:6" ht="23.1" customHeight="1" x14ac:dyDescent="0.45">
      <c r="A1550" s="599">
        <v>517020700000000</v>
      </c>
      <c r="B1550" s="1111" t="s">
        <v>1788</v>
      </c>
      <c r="C1550" s="1112"/>
      <c r="D1550" s="1112"/>
      <c r="E1550" s="1112"/>
      <c r="F1550" s="1113"/>
    </row>
    <row r="1551" spans="1:6" ht="23.1" customHeight="1" x14ac:dyDescent="0.45">
      <c r="A1551" s="600">
        <v>517020700100000</v>
      </c>
      <c r="B1551" s="601" t="s">
        <v>1789</v>
      </c>
      <c r="C1551" s="600" t="s">
        <v>3916</v>
      </c>
      <c r="D1551" s="602" t="s">
        <v>4853</v>
      </c>
      <c r="E1551" s="622">
        <v>6180</v>
      </c>
      <c r="F1551" s="604"/>
    </row>
    <row r="1552" spans="1:6" ht="23.1" customHeight="1" x14ac:dyDescent="0.45">
      <c r="A1552" s="600">
        <v>517020700200000</v>
      </c>
      <c r="B1552" s="601" t="s">
        <v>1790</v>
      </c>
      <c r="C1552" s="600" t="s">
        <v>3916</v>
      </c>
      <c r="D1552" s="602" t="s">
        <v>4854</v>
      </c>
      <c r="E1552" s="622">
        <v>7140</v>
      </c>
      <c r="F1552" s="604"/>
    </row>
    <row r="1553" spans="1:6" ht="23.1" customHeight="1" x14ac:dyDescent="0.45">
      <c r="A1553" s="600">
        <v>517020700300000</v>
      </c>
      <c r="B1553" s="601" t="s">
        <v>1791</v>
      </c>
      <c r="C1553" s="600" t="s">
        <v>3916</v>
      </c>
      <c r="D1553" s="602" t="s">
        <v>4855</v>
      </c>
      <c r="E1553" s="622">
        <v>8950</v>
      </c>
      <c r="F1553" s="604"/>
    </row>
    <row r="1554" spans="1:6" ht="23.1" customHeight="1" x14ac:dyDescent="0.45">
      <c r="A1554" s="600">
        <v>517020700400000</v>
      </c>
      <c r="B1554" s="601" t="s">
        <v>1792</v>
      </c>
      <c r="C1554" s="600" t="s">
        <v>3916</v>
      </c>
      <c r="D1554" s="602" t="s">
        <v>4856</v>
      </c>
      <c r="E1554" s="622">
        <v>10590</v>
      </c>
      <c r="F1554" s="604"/>
    </row>
    <row r="1555" spans="1:6" ht="23.1" customHeight="1" x14ac:dyDescent="0.45">
      <c r="A1555" s="600">
        <v>517020700500000</v>
      </c>
      <c r="B1555" s="601" t="s">
        <v>1793</v>
      </c>
      <c r="C1555" s="600" t="s">
        <v>3916</v>
      </c>
      <c r="D1555" s="602" t="s">
        <v>4857</v>
      </c>
      <c r="E1555" s="622">
        <v>15470</v>
      </c>
      <c r="F1555" s="604"/>
    </row>
    <row r="1556" spans="1:6" ht="23.1" customHeight="1" x14ac:dyDescent="0.45">
      <c r="A1556" s="600">
        <v>517020700600000</v>
      </c>
      <c r="B1556" s="601" t="s">
        <v>1794</v>
      </c>
      <c r="C1556" s="600" t="s">
        <v>3916</v>
      </c>
      <c r="D1556" s="602" t="s">
        <v>4858</v>
      </c>
      <c r="E1556" s="622">
        <v>19550</v>
      </c>
      <c r="F1556" s="604"/>
    </row>
    <row r="1557" spans="1:6" ht="23.1" customHeight="1" x14ac:dyDescent="0.45">
      <c r="A1557" s="600">
        <v>517020700700000</v>
      </c>
      <c r="B1557" s="601" t="s">
        <v>1795</v>
      </c>
      <c r="C1557" s="600" t="s">
        <v>3916</v>
      </c>
      <c r="D1557" s="602" t="s">
        <v>4859</v>
      </c>
      <c r="E1557" s="622">
        <v>27860</v>
      </c>
      <c r="F1557" s="604"/>
    </row>
    <row r="1558" spans="1:6" ht="23.1" customHeight="1" x14ac:dyDescent="0.45">
      <c r="A1558" s="600">
        <v>517020700800000</v>
      </c>
      <c r="B1558" s="601" t="s">
        <v>1796</v>
      </c>
      <c r="C1558" s="600" t="s">
        <v>3916</v>
      </c>
      <c r="D1558" s="602" t="s">
        <v>4860</v>
      </c>
      <c r="E1558" s="622">
        <v>32170</v>
      </c>
      <c r="F1558" s="604"/>
    </row>
    <row r="1559" spans="1:6" ht="23.1" customHeight="1" x14ac:dyDescent="0.45">
      <c r="A1559" s="600">
        <v>517020700900000</v>
      </c>
      <c r="B1559" s="601" t="s">
        <v>1797</v>
      </c>
      <c r="C1559" s="600" t="s">
        <v>3916</v>
      </c>
      <c r="D1559" s="602" t="s">
        <v>4861</v>
      </c>
      <c r="E1559" s="622">
        <v>39770</v>
      </c>
      <c r="F1559" s="604"/>
    </row>
    <row r="1560" spans="1:6" ht="23.1" customHeight="1" x14ac:dyDescent="0.45">
      <c r="A1560" s="600">
        <v>517020701000000</v>
      </c>
      <c r="B1560" s="601" t="s">
        <v>1798</v>
      </c>
      <c r="C1560" s="600" t="s">
        <v>3916</v>
      </c>
      <c r="D1560" s="602" t="s">
        <v>4862</v>
      </c>
      <c r="E1560" s="622">
        <v>10090</v>
      </c>
      <c r="F1560" s="604"/>
    </row>
    <row r="1561" spans="1:6" ht="23.1" customHeight="1" x14ac:dyDescent="0.45">
      <c r="A1561" s="600">
        <v>517020701100000</v>
      </c>
      <c r="B1561" s="601" t="s">
        <v>1799</v>
      </c>
      <c r="C1561" s="600" t="s">
        <v>3916</v>
      </c>
      <c r="D1561" s="602" t="s">
        <v>4863</v>
      </c>
      <c r="E1561" s="622">
        <v>11020</v>
      </c>
      <c r="F1561" s="604"/>
    </row>
    <row r="1562" spans="1:6" ht="23.1" customHeight="1" x14ac:dyDescent="0.45">
      <c r="A1562" s="600">
        <v>517020701200000</v>
      </c>
      <c r="B1562" s="601" t="s">
        <v>1800</v>
      </c>
      <c r="C1562" s="600" t="s">
        <v>3916</v>
      </c>
      <c r="D1562" s="602" t="s">
        <v>4864</v>
      </c>
      <c r="E1562" s="622">
        <v>12400</v>
      </c>
      <c r="F1562" s="604"/>
    </row>
    <row r="1563" spans="1:6" ht="23.1" customHeight="1" x14ac:dyDescent="0.45">
      <c r="A1563" s="600">
        <v>517020701300000</v>
      </c>
      <c r="B1563" s="601" t="s">
        <v>1801</v>
      </c>
      <c r="C1563" s="600" t="s">
        <v>3916</v>
      </c>
      <c r="D1563" s="602" t="s">
        <v>4865</v>
      </c>
      <c r="E1563" s="622">
        <v>16950</v>
      </c>
      <c r="F1563" s="604"/>
    </row>
    <row r="1564" spans="1:6" ht="23.1" customHeight="1" x14ac:dyDescent="0.45">
      <c r="A1564" s="600">
        <v>517020701400000</v>
      </c>
      <c r="B1564" s="601" t="s">
        <v>1802</v>
      </c>
      <c r="C1564" s="600" t="s">
        <v>3916</v>
      </c>
      <c r="D1564" s="602" t="s">
        <v>4866</v>
      </c>
      <c r="E1564" s="622">
        <v>20750</v>
      </c>
      <c r="F1564" s="604"/>
    </row>
    <row r="1565" spans="1:6" ht="23.1" customHeight="1" x14ac:dyDescent="0.45">
      <c r="A1565" s="600">
        <v>517020701500000</v>
      </c>
      <c r="B1565" s="601" t="s">
        <v>1803</v>
      </c>
      <c r="C1565" s="600" t="s">
        <v>3916</v>
      </c>
      <c r="D1565" s="602" t="s">
        <v>4867</v>
      </c>
      <c r="E1565" s="622">
        <v>29230</v>
      </c>
      <c r="F1565" s="604"/>
    </row>
    <row r="1566" spans="1:6" ht="23.1" customHeight="1" x14ac:dyDescent="0.45">
      <c r="A1566" s="600">
        <v>517020701600000</v>
      </c>
      <c r="B1566" s="601" t="s">
        <v>1804</v>
      </c>
      <c r="C1566" s="600" t="s">
        <v>3916</v>
      </c>
      <c r="D1566" s="602" t="s">
        <v>4868</v>
      </c>
      <c r="E1566" s="622">
        <v>33570</v>
      </c>
      <c r="F1566" s="604"/>
    </row>
    <row r="1567" spans="1:6" ht="23.1" customHeight="1" x14ac:dyDescent="0.45">
      <c r="A1567" s="600">
        <v>517020701700000</v>
      </c>
      <c r="B1567" s="601" t="s">
        <v>1805</v>
      </c>
      <c r="C1567" s="600" t="s">
        <v>3916</v>
      </c>
      <c r="D1567" s="602" t="s">
        <v>4869</v>
      </c>
      <c r="E1567" s="622">
        <v>44930</v>
      </c>
      <c r="F1567" s="604"/>
    </row>
    <row r="1568" spans="1:6" ht="23.1" customHeight="1" x14ac:dyDescent="0.45">
      <c r="A1568" s="600">
        <v>517020701800000</v>
      </c>
      <c r="B1568" s="601" t="s">
        <v>1806</v>
      </c>
      <c r="C1568" s="600" t="s">
        <v>3916</v>
      </c>
      <c r="D1568" s="602" t="s">
        <v>4870</v>
      </c>
      <c r="E1568" s="622">
        <v>13500</v>
      </c>
      <c r="F1568" s="604"/>
    </row>
    <row r="1569" spans="1:6" ht="23.1" customHeight="1" x14ac:dyDescent="0.45">
      <c r="A1569" s="600">
        <v>517020701900000</v>
      </c>
      <c r="B1569" s="601" t="s">
        <v>1807</v>
      </c>
      <c r="C1569" s="600" t="s">
        <v>3916</v>
      </c>
      <c r="D1569" s="602" t="s">
        <v>4871</v>
      </c>
      <c r="E1569" s="622">
        <v>14860</v>
      </c>
      <c r="F1569" s="604"/>
    </row>
    <row r="1570" spans="1:6" ht="23.1" customHeight="1" x14ac:dyDescent="0.45">
      <c r="A1570" s="600">
        <v>517020702000000</v>
      </c>
      <c r="B1570" s="601" t="s">
        <v>1808</v>
      </c>
      <c r="C1570" s="600" t="s">
        <v>3916</v>
      </c>
      <c r="D1570" s="602" t="s">
        <v>4872</v>
      </c>
      <c r="E1570" s="622">
        <v>19270</v>
      </c>
      <c r="F1570" s="604"/>
    </row>
    <row r="1571" spans="1:6" ht="23.1" customHeight="1" x14ac:dyDescent="0.45">
      <c r="A1571" s="600">
        <v>517020702100000</v>
      </c>
      <c r="B1571" s="601" t="s">
        <v>1809</v>
      </c>
      <c r="C1571" s="600" t="s">
        <v>3916</v>
      </c>
      <c r="D1571" s="602" t="s">
        <v>4873</v>
      </c>
      <c r="E1571" s="622">
        <v>22700</v>
      </c>
      <c r="F1571" s="604"/>
    </row>
    <row r="1572" spans="1:6" ht="23.1" customHeight="1" x14ac:dyDescent="0.45">
      <c r="A1572" s="600">
        <v>517020702200000</v>
      </c>
      <c r="B1572" s="601" t="s">
        <v>1810</v>
      </c>
      <c r="C1572" s="600" t="s">
        <v>3916</v>
      </c>
      <c r="D1572" s="602" t="s">
        <v>4874</v>
      </c>
      <c r="E1572" s="622">
        <v>30460</v>
      </c>
      <c r="F1572" s="604"/>
    </row>
    <row r="1573" spans="1:6" ht="23.1" customHeight="1" x14ac:dyDescent="0.45">
      <c r="A1573" s="600">
        <v>517020702300000</v>
      </c>
      <c r="B1573" s="601" t="s">
        <v>1811</v>
      </c>
      <c r="C1573" s="600" t="s">
        <v>3916</v>
      </c>
      <c r="D1573" s="602" t="s">
        <v>4875</v>
      </c>
      <c r="E1573" s="622">
        <v>34490</v>
      </c>
      <c r="F1573" s="604"/>
    </row>
    <row r="1574" spans="1:6" ht="23.1" customHeight="1" x14ac:dyDescent="0.45">
      <c r="A1574" s="600">
        <v>517020702400000</v>
      </c>
      <c r="B1574" s="601" t="s">
        <v>1812</v>
      </c>
      <c r="C1574" s="600" t="s">
        <v>3916</v>
      </c>
      <c r="D1574" s="602" t="s">
        <v>4876</v>
      </c>
      <c r="E1574" s="622">
        <v>45910</v>
      </c>
      <c r="F1574" s="604"/>
    </row>
    <row r="1575" spans="1:6" ht="23.1" customHeight="1" x14ac:dyDescent="0.45">
      <c r="A1575" s="600">
        <v>517020702500000</v>
      </c>
      <c r="B1575" s="601" t="s">
        <v>1813</v>
      </c>
      <c r="C1575" s="600" t="s">
        <v>3916</v>
      </c>
      <c r="D1575" s="602" t="s">
        <v>4877</v>
      </c>
      <c r="E1575" s="622">
        <v>18130</v>
      </c>
      <c r="F1575" s="604"/>
    </row>
    <row r="1576" spans="1:6" ht="23.1" customHeight="1" x14ac:dyDescent="0.45">
      <c r="A1576" s="600">
        <v>517020702600000</v>
      </c>
      <c r="B1576" s="601" t="s">
        <v>1814</v>
      </c>
      <c r="C1576" s="600" t="s">
        <v>3916</v>
      </c>
      <c r="D1576" s="602" t="s">
        <v>4878</v>
      </c>
      <c r="E1576" s="622">
        <v>22770</v>
      </c>
      <c r="F1576" s="604"/>
    </row>
    <row r="1577" spans="1:6" ht="23.1" customHeight="1" x14ac:dyDescent="0.45">
      <c r="A1577" s="600">
        <v>517020702700000</v>
      </c>
      <c r="B1577" s="601" t="s">
        <v>1815</v>
      </c>
      <c r="C1577" s="600" t="s">
        <v>3916</v>
      </c>
      <c r="D1577" s="602" t="s">
        <v>4879</v>
      </c>
      <c r="E1577" s="622">
        <v>26400</v>
      </c>
      <c r="F1577" s="604"/>
    </row>
    <row r="1578" spans="1:6" ht="23.1" customHeight="1" x14ac:dyDescent="0.45">
      <c r="A1578" s="600">
        <v>517020702800000</v>
      </c>
      <c r="B1578" s="601" t="s">
        <v>1816</v>
      </c>
      <c r="C1578" s="600" t="s">
        <v>3916</v>
      </c>
      <c r="D1578" s="602" t="s">
        <v>4880</v>
      </c>
      <c r="E1578" s="622">
        <v>33810</v>
      </c>
      <c r="F1578" s="604"/>
    </row>
    <row r="1579" spans="1:6" ht="23.1" customHeight="1" x14ac:dyDescent="0.45">
      <c r="A1579" s="600">
        <v>517020702900000</v>
      </c>
      <c r="B1579" s="601" t="s">
        <v>1817</v>
      </c>
      <c r="C1579" s="600" t="s">
        <v>3916</v>
      </c>
      <c r="D1579" s="602" t="s">
        <v>4881</v>
      </c>
      <c r="E1579" s="622">
        <v>37090</v>
      </c>
      <c r="F1579" s="604"/>
    </row>
    <row r="1580" spans="1:6" ht="23.1" customHeight="1" x14ac:dyDescent="0.45">
      <c r="A1580" s="600">
        <v>517020703000000</v>
      </c>
      <c r="B1580" s="601" t="s">
        <v>1818</v>
      </c>
      <c r="C1580" s="600" t="s">
        <v>3916</v>
      </c>
      <c r="D1580" s="602" t="s">
        <v>4882</v>
      </c>
      <c r="E1580" s="622">
        <v>47300</v>
      </c>
      <c r="F1580" s="604"/>
    </row>
    <row r="1581" spans="1:6" ht="23.1" customHeight="1" x14ac:dyDescent="0.45">
      <c r="A1581" s="600">
        <v>517020703100000</v>
      </c>
      <c r="B1581" s="601" t="s">
        <v>1819</v>
      </c>
      <c r="C1581" s="600" t="s">
        <v>3916</v>
      </c>
      <c r="D1581" s="602" t="s">
        <v>4883</v>
      </c>
      <c r="E1581" s="622">
        <v>28980</v>
      </c>
      <c r="F1581" s="604"/>
    </row>
    <row r="1582" spans="1:6" ht="23.1" customHeight="1" x14ac:dyDescent="0.45">
      <c r="A1582" s="600">
        <v>517020703200000</v>
      </c>
      <c r="B1582" s="601" t="s">
        <v>1820</v>
      </c>
      <c r="C1582" s="600" t="s">
        <v>3916</v>
      </c>
      <c r="D1582" s="602" t="s">
        <v>4884</v>
      </c>
      <c r="E1582" s="622">
        <v>32840</v>
      </c>
      <c r="F1582" s="604"/>
    </row>
    <row r="1583" spans="1:6" ht="23.1" customHeight="1" x14ac:dyDescent="0.45">
      <c r="A1583" s="600">
        <v>517020703300000</v>
      </c>
      <c r="B1583" s="601" t="s">
        <v>1821</v>
      </c>
      <c r="C1583" s="600" t="s">
        <v>3916</v>
      </c>
      <c r="D1583" s="602" t="s">
        <v>4885</v>
      </c>
      <c r="E1583" s="622">
        <v>40970</v>
      </c>
      <c r="F1583" s="604"/>
    </row>
    <row r="1584" spans="1:6" ht="23.1" customHeight="1" x14ac:dyDescent="0.45">
      <c r="A1584" s="600">
        <v>517020703400000</v>
      </c>
      <c r="B1584" s="601" t="s">
        <v>1822</v>
      </c>
      <c r="C1584" s="600" t="s">
        <v>3916</v>
      </c>
      <c r="D1584" s="602" t="s">
        <v>4886</v>
      </c>
      <c r="E1584" s="622">
        <v>44450</v>
      </c>
      <c r="F1584" s="604"/>
    </row>
    <row r="1585" spans="1:6" ht="23.1" customHeight="1" x14ac:dyDescent="0.45">
      <c r="A1585" s="600">
        <v>517020703500000</v>
      </c>
      <c r="B1585" s="601" t="s">
        <v>1823</v>
      </c>
      <c r="C1585" s="600" t="s">
        <v>3916</v>
      </c>
      <c r="D1585" s="602" t="s">
        <v>4887</v>
      </c>
      <c r="E1585" s="622">
        <v>52930</v>
      </c>
      <c r="F1585" s="604"/>
    </row>
    <row r="1586" spans="1:6" ht="23.1" customHeight="1" x14ac:dyDescent="0.45">
      <c r="A1586" s="600">
        <v>517020703600000</v>
      </c>
      <c r="B1586" s="601" t="s">
        <v>1824</v>
      </c>
      <c r="C1586" s="600" t="s">
        <v>3916</v>
      </c>
      <c r="D1586" s="602" t="s">
        <v>4888</v>
      </c>
      <c r="E1586" s="622">
        <v>40120</v>
      </c>
      <c r="F1586" s="604"/>
    </row>
    <row r="1587" spans="1:6" ht="23.1" customHeight="1" x14ac:dyDescent="0.45">
      <c r="A1587" s="600">
        <v>517020703700000</v>
      </c>
      <c r="B1587" s="601" t="s">
        <v>1825</v>
      </c>
      <c r="C1587" s="600" t="s">
        <v>3916</v>
      </c>
      <c r="D1587" s="602" t="s">
        <v>4889</v>
      </c>
      <c r="E1587" s="622">
        <v>49280</v>
      </c>
      <c r="F1587" s="604"/>
    </row>
    <row r="1588" spans="1:6" ht="23.1" customHeight="1" x14ac:dyDescent="0.45">
      <c r="A1588" s="600">
        <v>517020703800000</v>
      </c>
      <c r="B1588" s="601" t="s">
        <v>1826</v>
      </c>
      <c r="C1588" s="600" t="s">
        <v>3916</v>
      </c>
      <c r="D1588" s="602" t="s">
        <v>4890</v>
      </c>
      <c r="E1588" s="622">
        <v>52950</v>
      </c>
      <c r="F1588" s="604"/>
    </row>
    <row r="1589" spans="1:6" ht="23.1" customHeight="1" x14ac:dyDescent="0.45">
      <c r="A1589" s="600">
        <v>517020703900000</v>
      </c>
      <c r="B1589" s="601" t="s">
        <v>1827</v>
      </c>
      <c r="C1589" s="600" t="s">
        <v>3916</v>
      </c>
      <c r="D1589" s="602" t="s">
        <v>4891</v>
      </c>
      <c r="E1589" s="622">
        <v>61230</v>
      </c>
      <c r="F1589" s="604"/>
    </row>
    <row r="1590" spans="1:6" ht="23.1" customHeight="1" x14ac:dyDescent="0.45">
      <c r="A1590" s="600">
        <v>517020704000000</v>
      </c>
      <c r="B1590" s="601" t="s">
        <v>1828</v>
      </c>
      <c r="C1590" s="600" t="s">
        <v>3916</v>
      </c>
      <c r="D1590" s="602" t="s">
        <v>4892</v>
      </c>
      <c r="E1590" s="622">
        <v>57800</v>
      </c>
      <c r="F1590" s="604"/>
    </row>
    <row r="1591" spans="1:6" ht="23.1" customHeight="1" x14ac:dyDescent="0.45">
      <c r="A1591" s="600">
        <v>517020704100000</v>
      </c>
      <c r="B1591" s="601" t="s">
        <v>1829</v>
      </c>
      <c r="C1591" s="600" t="s">
        <v>3916</v>
      </c>
      <c r="D1591" s="602" t="s">
        <v>4893</v>
      </c>
      <c r="E1591" s="622">
        <v>61550</v>
      </c>
      <c r="F1591" s="604"/>
    </row>
    <row r="1592" spans="1:6" ht="23.1" customHeight="1" x14ac:dyDescent="0.45">
      <c r="A1592" s="600">
        <v>517020704200000</v>
      </c>
      <c r="B1592" s="601" t="s">
        <v>1830</v>
      </c>
      <c r="C1592" s="600" t="s">
        <v>3916</v>
      </c>
      <c r="D1592" s="602" t="s">
        <v>4894</v>
      </c>
      <c r="E1592" s="622">
        <v>70860</v>
      </c>
      <c r="F1592" s="604"/>
    </row>
    <row r="1593" spans="1:6" ht="23.1" customHeight="1" x14ac:dyDescent="0.45">
      <c r="A1593" s="600">
        <v>517020704300000</v>
      </c>
      <c r="B1593" s="601" t="s">
        <v>1831</v>
      </c>
      <c r="C1593" s="600" t="s">
        <v>3916</v>
      </c>
      <c r="D1593" s="602" t="s">
        <v>4895</v>
      </c>
      <c r="E1593" s="622">
        <v>71370</v>
      </c>
      <c r="F1593" s="604"/>
    </row>
    <row r="1594" spans="1:6" ht="23.1" customHeight="1" x14ac:dyDescent="0.45">
      <c r="A1594" s="600">
        <v>517020704400000</v>
      </c>
      <c r="B1594" s="601" t="s">
        <v>1832</v>
      </c>
      <c r="C1594" s="600" t="s">
        <v>3916</v>
      </c>
      <c r="D1594" s="602" t="s">
        <v>4896</v>
      </c>
      <c r="E1594" s="622">
        <v>76920</v>
      </c>
      <c r="F1594" s="604"/>
    </row>
    <row r="1595" spans="1:6" ht="23.1" customHeight="1" x14ac:dyDescent="0.45">
      <c r="A1595" s="600">
        <v>517020704500000</v>
      </c>
      <c r="B1595" s="601" t="s">
        <v>1833</v>
      </c>
      <c r="C1595" s="600" t="s">
        <v>3916</v>
      </c>
      <c r="D1595" s="602" t="s">
        <v>4897</v>
      </c>
      <c r="E1595" s="622">
        <v>109560</v>
      </c>
      <c r="F1595" s="604"/>
    </row>
    <row r="1596" spans="1:6" ht="23.1" customHeight="1" x14ac:dyDescent="0.45">
      <c r="A1596" s="599">
        <v>517020800000000</v>
      </c>
      <c r="B1596" s="1111" t="s">
        <v>1834</v>
      </c>
      <c r="C1596" s="1112"/>
      <c r="D1596" s="1112"/>
      <c r="E1596" s="1112"/>
      <c r="F1596" s="1113"/>
    </row>
    <row r="1597" spans="1:6" ht="23.1" customHeight="1" x14ac:dyDescent="0.45">
      <c r="A1597" s="600">
        <v>517020800100000</v>
      </c>
      <c r="B1597" s="601" t="s">
        <v>1835</v>
      </c>
      <c r="C1597" s="600" t="s">
        <v>3916</v>
      </c>
      <c r="D1597" s="602" t="s">
        <v>4898</v>
      </c>
      <c r="E1597" s="622">
        <v>6300</v>
      </c>
      <c r="F1597" s="604"/>
    </row>
    <row r="1598" spans="1:6" ht="23.1" customHeight="1" x14ac:dyDescent="0.45">
      <c r="A1598" s="600">
        <v>517020800200000</v>
      </c>
      <c r="B1598" s="601" t="s">
        <v>1836</v>
      </c>
      <c r="C1598" s="600" t="s">
        <v>3916</v>
      </c>
      <c r="D1598" s="602" t="s">
        <v>4899</v>
      </c>
      <c r="E1598" s="622">
        <v>9060</v>
      </c>
      <c r="F1598" s="604"/>
    </row>
    <row r="1599" spans="1:6" ht="23.1" customHeight="1" x14ac:dyDescent="0.45">
      <c r="A1599" s="600">
        <v>517020800300000</v>
      </c>
      <c r="B1599" s="601" t="s">
        <v>1837</v>
      </c>
      <c r="C1599" s="600" t="s">
        <v>3916</v>
      </c>
      <c r="D1599" s="602" t="s">
        <v>4900</v>
      </c>
      <c r="E1599" s="622">
        <v>13300</v>
      </c>
      <c r="F1599" s="604"/>
    </row>
    <row r="1600" spans="1:6" ht="23.1" customHeight="1" x14ac:dyDescent="0.45">
      <c r="A1600" s="600">
        <v>517020800400000</v>
      </c>
      <c r="B1600" s="601" t="s">
        <v>1838</v>
      </c>
      <c r="C1600" s="600" t="s">
        <v>3916</v>
      </c>
      <c r="D1600" s="602" t="s">
        <v>4901</v>
      </c>
      <c r="E1600" s="622">
        <v>13590</v>
      </c>
      <c r="F1600" s="604"/>
    </row>
    <row r="1601" spans="1:6" ht="23.1" customHeight="1" x14ac:dyDescent="0.45">
      <c r="A1601" s="600">
        <v>517020800500000</v>
      </c>
      <c r="B1601" s="601" t="s">
        <v>1839</v>
      </c>
      <c r="C1601" s="600" t="s">
        <v>3916</v>
      </c>
      <c r="D1601" s="602" t="s">
        <v>4902</v>
      </c>
      <c r="E1601" s="622">
        <v>20540</v>
      </c>
      <c r="F1601" s="604"/>
    </row>
    <row r="1602" spans="1:6" ht="23.1" customHeight="1" x14ac:dyDescent="0.45">
      <c r="A1602" s="600">
        <v>517020800600000</v>
      </c>
      <c r="B1602" s="601" t="s">
        <v>1840</v>
      </c>
      <c r="C1602" s="600" t="s">
        <v>3916</v>
      </c>
      <c r="D1602" s="602" t="s">
        <v>4903</v>
      </c>
      <c r="E1602" s="622">
        <v>20410</v>
      </c>
      <c r="F1602" s="604"/>
    </row>
    <row r="1603" spans="1:6" ht="23.1" customHeight="1" x14ac:dyDescent="0.45">
      <c r="A1603" s="600">
        <v>517020800700000</v>
      </c>
      <c r="B1603" s="601" t="s">
        <v>1841</v>
      </c>
      <c r="C1603" s="600" t="s">
        <v>3916</v>
      </c>
      <c r="D1603" s="602" t="s">
        <v>4904</v>
      </c>
      <c r="E1603" s="622">
        <v>29350</v>
      </c>
      <c r="F1603" s="604"/>
    </row>
    <row r="1604" spans="1:6" ht="23.1" customHeight="1" x14ac:dyDescent="0.45">
      <c r="A1604" s="600">
        <v>517020800800000</v>
      </c>
      <c r="B1604" s="601" t="s">
        <v>1842</v>
      </c>
      <c r="C1604" s="600" t="s">
        <v>3916</v>
      </c>
      <c r="D1604" s="602" t="s">
        <v>4905</v>
      </c>
      <c r="E1604" s="622">
        <v>26960</v>
      </c>
      <c r="F1604" s="604"/>
    </row>
    <row r="1605" spans="1:6" ht="23.1" customHeight="1" x14ac:dyDescent="0.45">
      <c r="A1605" s="600">
        <v>517020800900000</v>
      </c>
      <c r="B1605" s="601" t="s">
        <v>1843</v>
      </c>
      <c r="C1605" s="600" t="s">
        <v>3916</v>
      </c>
      <c r="D1605" s="602" t="s">
        <v>4906</v>
      </c>
      <c r="E1605" s="622">
        <v>38700</v>
      </c>
      <c r="F1605" s="604"/>
    </row>
    <row r="1606" spans="1:6" ht="23.1" customHeight="1" x14ac:dyDescent="0.45">
      <c r="A1606" s="600">
        <v>517020801000000</v>
      </c>
      <c r="B1606" s="601" t="s">
        <v>1844</v>
      </c>
      <c r="C1606" s="600" t="s">
        <v>3916</v>
      </c>
      <c r="D1606" s="602" t="s">
        <v>4907</v>
      </c>
      <c r="E1606" s="622">
        <v>36710</v>
      </c>
      <c r="F1606" s="604"/>
    </row>
    <row r="1607" spans="1:6" ht="23.1" customHeight="1" x14ac:dyDescent="0.45">
      <c r="A1607" s="600">
        <v>517020801100000</v>
      </c>
      <c r="B1607" s="601" t="s">
        <v>1845</v>
      </c>
      <c r="C1607" s="600" t="s">
        <v>3916</v>
      </c>
      <c r="D1607" s="602" t="s">
        <v>4908</v>
      </c>
      <c r="E1607" s="622">
        <v>49740</v>
      </c>
      <c r="F1607" s="604"/>
    </row>
    <row r="1608" spans="1:6" ht="23.1" customHeight="1" x14ac:dyDescent="0.45">
      <c r="A1608" s="600">
        <v>517020801200000</v>
      </c>
      <c r="B1608" s="601" t="s">
        <v>1846</v>
      </c>
      <c r="C1608" s="600" t="s">
        <v>3916</v>
      </c>
      <c r="D1608" s="602" t="s">
        <v>4909</v>
      </c>
      <c r="E1608" s="622">
        <v>45590</v>
      </c>
      <c r="F1608" s="604"/>
    </row>
    <row r="1609" spans="1:6" ht="23.1" customHeight="1" x14ac:dyDescent="0.45">
      <c r="A1609" s="600">
        <v>517020801300000</v>
      </c>
      <c r="B1609" s="601" t="s">
        <v>1847</v>
      </c>
      <c r="C1609" s="600" t="s">
        <v>3916</v>
      </c>
      <c r="D1609" s="602" t="s">
        <v>4910</v>
      </c>
      <c r="E1609" s="622">
        <v>64080</v>
      </c>
      <c r="F1609" s="604"/>
    </row>
    <row r="1610" spans="1:6" ht="23.1" customHeight="1" x14ac:dyDescent="0.45">
      <c r="A1610" s="600">
        <v>517020801400000</v>
      </c>
      <c r="B1610" s="601" t="s">
        <v>1848</v>
      </c>
      <c r="C1610" s="600" t="s">
        <v>3916</v>
      </c>
      <c r="D1610" s="602" t="s">
        <v>4911</v>
      </c>
      <c r="E1610" s="622">
        <v>59020</v>
      </c>
      <c r="F1610" s="604"/>
    </row>
    <row r="1611" spans="1:6" ht="23.1" customHeight="1" x14ac:dyDescent="0.45">
      <c r="A1611" s="599">
        <v>517020900000000</v>
      </c>
      <c r="B1611" s="1111" t="s">
        <v>1849</v>
      </c>
      <c r="C1611" s="1112"/>
      <c r="D1611" s="1112"/>
      <c r="E1611" s="1112"/>
      <c r="F1611" s="1113"/>
    </row>
    <row r="1612" spans="1:6" ht="23.1" customHeight="1" x14ac:dyDescent="0.45">
      <c r="A1612" s="600">
        <v>517020900100000</v>
      </c>
      <c r="B1612" s="601" t="s">
        <v>1754</v>
      </c>
      <c r="C1612" s="600" t="s">
        <v>3916</v>
      </c>
      <c r="D1612" s="602" t="s">
        <v>4912</v>
      </c>
      <c r="E1612" s="622">
        <v>1181</v>
      </c>
      <c r="F1612" s="604"/>
    </row>
    <row r="1613" spans="1:6" ht="23.1" customHeight="1" x14ac:dyDescent="0.45">
      <c r="A1613" s="600">
        <v>517020900200000</v>
      </c>
      <c r="B1613" s="601" t="s">
        <v>1850</v>
      </c>
      <c r="C1613" s="600" t="s">
        <v>3916</v>
      </c>
      <c r="D1613" s="602" t="s">
        <v>4913</v>
      </c>
      <c r="E1613" s="622">
        <v>1523</v>
      </c>
      <c r="F1613" s="604"/>
    </row>
    <row r="1614" spans="1:6" ht="23.1" customHeight="1" x14ac:dyDescent="0.45">
      <c r="A1614" s="600">
        <v>517020900300000</v>
      </c>
      <c r="B1614" s="601" t="s">
        <v>1851</v>
      </c>
      <c r="C1614" s="600" t="s">
        <v>3916</v>
      </c>
      <c r="D1614" s="602" t="s">
        <v>4914</v>
      </c>
      <c r="E1614" s="622">
        <v>1796</v>
      </c>
      <c r="F1614" s="604"/>
    </row>
    <row r="1615" spans="1:6" ht="23.1" customHeight="1" x14ac:dyDescent="0.45">
      <c r="A1615" s="600">
        <v>517020900400000</v>
      </c>
      <c r="B1615" s="601" t="s">
        <v>1757</v>
      </c>
      <c r="C1615" s="600" t="s">
        <v>3916</v>
      </c>
      <c r="D1615" s="602" t="s">
        <v>4915</v>
      </c>
      <c r="E1615" s="622">
        <v>2112</v>
      </c>
      <c r="F1615" s="604"/>
    </row>
    <row r="1616" spans="1:6" ht="23.1" customHeight="1" x14ac:dyDescent="0.45">
      <c r="A1616" s="600">
        <v>517020900500000</v>
      </c>
      <c r="B1616" s="601" t="s">
        <v>1852</v>
      </c>
      <c r="C1616" s="600" t="s">
        <v>3916</v>
      </c>
      <c r="D1616" s="602" t="s">
        <v>3958</v>
      </c>
      <c r="E1616" s="622">
        <v>2630</v>
      </c>
      <c r="F1616" s="604"/>
    </row>
    <row r="1617" spans="1:6" ht="23.1" customHeight="1" x14ac:dyDescent="0.45">
      <c r="A1617" s="600">
        <v>517020900600000</v>
      </c>
      <c r="B1617" s="601" t="s">
        <v>1759</v>
      </c>
      <c r="C1617" s="600" t="s">
        <v>3916</v>
      </c>
      <c r="D1617" s="602" t="s">
        <v>4916</v>
      </c>
      <c r="E1617" s="622">
        <v>3796</v>
      </c>
      <c r="F1617" s="604"/>
    </row>
    <row r="1618" spans="1:6" ht="23.1" customHeight="1" x14ac:dyDescent="0.45">
      <c r="A1618" s="600">
        <v>517020900700000</v>
      </c>
      <c r="B1618" s="601" t="s">
        <v>1760</v>
      </c>
      <c r="C1618" s="600" t="s">
        <v>3916</v>
      </c>
      <c r="D1618" s="602" t="s">
        <v>4917</v>
      </c>
      <c r="E1618" s="622">
        <v>4382</v>
      </c>
      <c r="F1618" s="604"/>
    </row>
    <row r="1619" spans="1:6" ht="23.1" customHeight="1" x14ac:dyDescent="0.45">
      <c r="A1619" s="600">
        <v>517020900800000</v>
      </c>
      <c r="B1619" s="601" t="s">
        <v>1761</v>
      </c>
      <c r="C1619" s="600" t="s">
        <v>3916</v>
      </c>
      <c r="D1619" s="602" t="s">
        <v>4918</v>
      </c>
      <c r="E1619" s="622">
        <v>4748</v>
      </c>
      <c r="F1619" s="604"/>
    </row>
    <row r="1620" spans="1:6" ht="23.1" customHeight="1" x14ac:dyDescent="0.45">
      <c r="A1620" s="600">
        <v>517020900900000</v>
      </c>
      <c r="B1620" s="601" t="s">
        <v>1762</v>
      </c>
      <c r="C1620" s="600" t="s">
        <v>3916</v>
      </c>
      <c r="D1620" s="602" t="s">
        <v>4919</v>
      </c>
      <c r="E1620" s="622">
        <v>6217</v>
      </c>
      <c r="F1620" s="604"/>
    </row>
    <row r="1621" spans="1:6" ht="23.1" customHeight="1" x14ac:dyDescent="0.45">
      <c r="A1621" s="599">
        <v>517021000000000</v>
      </c>
      <c r="B1621" s="1111" t="s">
        <v>1853</v>
      </c>
      <c r="C1621" s="1112"/>
      <c r="D1621" s="1112"/>
      <c r="E1621" s="1112"/>
      <c r="F1621" s="1113"/>
    </row>
    <row r="1622" spans="1:6" ht="23.1" customHeight="1" x14ac:dyDescent="0.45">
      <c r="A1622" s="600">
        <v>517021000100000</v>
      </c>
      <c r="B1622" s="601" t="s">
        <v>1754</v>
      </c>
      <c r="C1622" s="600" t="s">
        <v>3916</v>
      </c>
      <c r="D1622" s="602" t="s">
        <v>4920</v>
      </c>
      <c r="E1622" s="622">
        <v>4100</v>
      </c>
      <c r="F1622" s="604"/>
    </row>
    <row r="1623" spans="1:6" ht="23.1" customHeight="1" x14ac:dyDescent="0.45">
      <c r="A1623" s="600">
        <v>517021000200000</v>
      </c>
      <c r="B1623" s="601" t="s">
        <v>1755</v>
      </c>
      <c r="C1623" s="600" t="s">
        <v>3916</v>
      </c>
      <c r="D1623" s="602" t="s">
        <v>4921</v>
      </c>
      <c r="E1623" s="622">
        <v>6810</v>
      </c>
      <c r="F1623" s="604"/>
    </row>
    <row r="1624" spans="1:6" ht="23.1" customHeight="1" x14ac:dyDescent="0.45">
      <c r="A1624" s="600">
        <v>517021000300000</v>
      </c>
      <c r="B1624" s="601" t="s">
        <v>1756</v>
      </c>
      <c r="C1624" s="600" t="s">
        <v>3916</v>
      </c>
      <c r="D1624" s="602" t="s">
        <v>4922</v>
      </c>
      <c r="E1624" s="622">
        <v>9140</v>
      </c>
      <c r="F1624" s="604"/>
    </row>
    <row r="1625" spans="1:6" ht="23.1" customHeight="1" x14ac:dyDescent="0.45">
      <c r="A1625" s="600">
        <v>517021000400000</v>
      </c>
      <c r="B1625" s="601" t="s">
        <v>1757</v>
      </c>
      <c r="C1625" s="600" t="s">
        <v>3916</v>
      </c>
      <c r="D1625" s="602" t="s">
        <v>4679</v>
      </c>
      <c r="E1625" s="622">
        <v>11960</v>
      </c>
      <c r="F1625" s="604"/>
    </row>
    <row r="1626" spans="1:6" ht="23.1" customHeight="1" x14ac:dyDescent="0.45">
      <c r="A1626" s="600">
        <v>517021000500000</v>
      </c>
      <c r="B1626" s="601" t="s">
        <v>1758</v>
      </c>
      <c r="C1626" s="600" t="s">
        <v>3916</v>
      </c>
      <c r="D1626" s="602" t="s">
        <v>4923</v>
      </c>
      <c r="E1626" s="622">
        <v>16540</v>
      </c>
      <c r="F1626" s="604"/>
    </row>
    <row r="1627" spans="1:6" ht="23.1" customHeight="1" x14ac:dyDescent="0.45">
      <c r="A1627" s="600">
        <v>517021000600000</v>
      </c>
      <c r="B1627" s="601" t="s">
        <v>1759</v>
      </c>
      <c r="C1627" s="600" t="s">
        <v>3916</v>
      </c>
      <c r="D1627" s="602" t="s">
        <v>4924</v>
      </c>
      <c r="E1627" s="622">
        <v>22050</v>
      </c>
      <c r="F1627" s="604"/>
    </row>
    <row r="1628" spans="1:6" ht="23.1" customHeight="1" x14ac:dyDescent="0.45">
      <c r="A1628" s="600">
        <v>517021000700000</v>
      </c>
      <c r="B1628" s="601" t="s">
        <v>1760</v>
      </c>
      <c r="C1628" s="600" t="s">
        <v>3916</v>
      </c>
      <c r="D1628" s="602" t="s">
        <v>4925</v>
      </c>
      <c r="E1628" s="622">
        <v>25620</v>
      </c>
      <c r="F1628" s="604"/>
    </row>
    <row r="1629" spans="1:6" ht="23.1" customHeight="1" x14ac:dyDescent="0.45">
      <c r="A1629" s="600">
        <v>517021000800000</v>
      </c>
      <c r="B1629" s="601" t="s">
        <v>1761</v>
      </c>
      <c r="C1629" s="600" t="s">
        <v>3916</v>
      </c>
      <c r="D1629" s="602" t="s">
        <v>4926</v>
      </c>
      <c r="E1629" s="622">
        <v>36890</v>
      </c>
      <c r="F1629" s="604"/>
    </row>
    <row r="1630" spans="1:6" ht="23.1" customHeight="1" x14ac:dyDescent="0.45">
      <c r="A1630" s="600">
        <v>517021000900000</v>
      </c>
      <c r="B1630" s="601" t="s">
        <v>1762</v>
      </c>
      <c r="C1630" s="600" t="s">
        <v>3916</v>
      </c>
      <c r="D1630" s="602" t="s">
        <v>4927</v>
      </c>
      <c r="E1630" s="622">
        <v>54490</v>
      </c>
      <c r="F1630" s="604"/>
    </row>
    <row r="1631" spans="1:6" ht="23.1" customHeight="1" x14ac:dyDescent="0.45">
      <c r="A1631" s="605"/>
      <c r="B1631"/>
      <c r="C1631"/>
      <c r="D1631"/>
      <c r="E1631"/>
      <c r="F1631" s="604"/>
    </row>
    <row r="1632" spans="1:6" ht="23.1" customHeight="1" x14ac:dyDescent="0.45">
      <c r="A1632" s="596">
        <v>518000000000000</v>
      </c>
      <c r="B1632" s="597" t="s">
        <v>239</v>
      </c>
      <c r="C1632" s="598" t="s">
        <v>2</v>
      </c>
      <c r="D1632" s="598" t="s">
        <v>197</v>
      </c>
      <c r="E1632" s="598" t="s">
        <v>5499</v>
      </c>
      <c r="F1632" s="604"/>
    </row>
    <row r="1633" spans="1:6" ht="23.1" customHeight="1" x14ac:dyDescent="0.45">
      <c r="A1633" s="600">
        <v>518010100100000</v>
      </c>
      <c r="B1633" s="601" t="s">
        <v>1854</v>
      </c>
      <c r="C1633" s="600" t="s">
        <v>12</v>
      </c>
      <c r="D1633" s="602" t="s">
        <v>5752</v>
      </c>
      <c r="E1633" s="602">
        <v>245</v>
      </c>
      <c r="F1633" s="604"/>
    </row>
    <row r="1634" spans="1:6" ht="23.1" customHeight="1" x14ac:dyDescent="0.45">
      <c r="A1634" s="600">
        <v>518010100200000</v>
      </c>
      <c r="B1634" s="601" t="s">
        <v>1855</v>
      </c>
      <c r="C1634" s="600" t="s">
        <v>12</v>
      </c>
      <c r="D1634" s="602" t="s">
        <v>4585</v>
      </c>
      <c r="E1634" s="602">
        <v>360</v>
      </c>
      <c r="F1634" s="604"/>
    </row>
    <row r="1635" spans="1:6" ht="23.1" customHeight="1" x14ac:dyDescent="0.45">
      <c r="A1635" s="600">
        <v>518010100300000</v>
      </c>
      <c r="B1635" s="601" t="s">
        <v>1856</v>
      </c>
      <c r="C1635" s="600" t="s">
        <v>12</v>
      </c>
      <c r="D1635" s="602" t="s">
        <v>4535</v>
      </c>
      <c r="E1635" s="602">
        <v>470</v>
      </c>
      <c r="F1635" s="604"/>
    </row>
    <row r="1636" spans="1:6" ht="23.1" customHeight="1" x14ac:dyDescent="0.45">
      <c r="A1636" s="600">
        <v>518010100400000</v>
      </c>
      <c r="B1636" s="601" t="s">
        <v>1857</v>
      </c>
      <c r="C1636" s="600" t="s">
        <v>12</v>
      </c>
      <c r="D1636" s="602" t="s">
        <v>4986</v>
      </c>
      <c r="E1636" s="602">
        <v>580</v>
      </c>
      <c r="F1636" s="604"/>
    </row>
    <row r="1637" spans="1:6" ht="23.1" customHeight="1" x14ac:dyDescent="0.45">
      <c r="A1637" s="600">
        <v>518010100500000</v>
      </c>
      <c r="B1637" s="601" t="s">
        <v>1858</v>
      </c>
      <c r="C1637" s="600" t="s">
        <v>12</v>
      </c>
      <c r="D1637" s="602" t="s">
        <v>5753</v>
      </c>
      <c r="E1637" s="602">
        <v>695</v>
      </c>
      <c r="F1637" s="604"/>
    </row>
    <row r="1638" spans="1:6" ht="23.1" customHeight="1" x14ac:dyDescent="0.45">
      <c r="A1638" s="600">
        <v>518010100600000</v>
      </c>
      <c r="B1638" s="601" t="s">
        <v>1859</v>
      </c>
      <c r="C1638" s="600" t="s">
        <v>12</v>
      </c>
      <c r="D1638" s="602" t="s">
        <v>4928</v>
      </c>
      <c r="E1638" s="602">
        <v>930</v>
      </c>
      <c r="F1638" s="604"/>
    </row>
    <row r="1639" spans="1:6" ht="23.1" customHeight="1" x14ac:dyDescent="0.45">
      <c r="A1639" s="600">
        <v>518010100700000</v>
      </c>
      <c r="B1639" s="601" t="s">
        <v>1860</v>
      </c>
      <c r="C1639" s="600" t="s">
        <v>12</v>
      </c>
      <c r="D1639" s="602" t="s">
        <v>5754</v>
      </c>
      <c r="E1639" s="622">
        <v>1190</v>
      </c>
      <c r="F1639" s="604"/>
    </row>
    <row r="1640" spans="1:6" ht="23.1" customHeight="1" x14ac:dyDescent="0.45">
      <c r="A1640" s="600">
        <v>518010100800000</v>
      </c>
      <c r="B1640" s="601" t="s">
        <v>1861</v>
      </c>
      <c r="C1640" s="600" t="s">
        <v>12</v>
      </c>
      <c r="D1640" s="602" t="s">
        <v>4540</v>
      </c>
      <c r="E1640" s="622">
        <v>1430</v>
      </c>
      <c r="F1640" s="604"/>
    </row>
    <row r="1641" spans="1:6" ht="23.1" customHeight="1" x14ac:dyDescent="0.45">
      <c r="A1641" s="600">
        <v>518010100900000</v>
      </c>
      <c r="B1641" s="601" t="s">
        <v>1862</v>
      </c>
      <c r="C1641" s="600" t="s">
        <v>12</v>
      </c>
      <c r="D1641" s="602" t="s">
        <v>5755</v>
      </c>
      <c r="E1641" s="622">
        <v>2385</v>
      </c>
      <c r="F1641" s="604"/>
    </row>
    <row r="1642" spans="1:6" ht="23.1" customHeight="1" x14ac:dyDescent="0.45">
      <c r="A1642" s="605"/>
      <c r="B1642"/>
      <c r="C1642"/>
      <c r="D1642"/>
      <c r="E1642"/>
      <c r="F1642" s="604"/>
    </row>
    <row r="1643" spans="1:6" ht="23.1" customHeight="1" x14ac:dyDescent="0.45">
      <c r="A1643" s="596">
        <v>600000000000000</v>
      </c>
      <c r="B1643" s="597" t="s">
        <v>240</v>
      </c>
      <c r="C1643" s="598" t="s">
        <v>2</v>
      </c>
      <c r="D1643" s="598" t="s">
        <v>197</v>
      </c>
      <c r="E1643" s="598" t="s">
        <v>5499</v>
      </c>
      <c r="F1643" s="604"/>
    </row>
    <row r="1644" spans="1:6" ht="23.1" customHeight="1" x14ac:dyDescent="0.45">
      <c r="A1644" s="599">
        <v>601000000000000</v>
      </c>
      <c r="B1644" s="1111" t="s">
        <v>241</v>
      </c>
      <c r="C1644" s="1112"/>
      <c r="D1644" s="1112"/>
      <c r="E1644" s="1112"/>
      <c r="F1644" s="1113"/>
    </row>
    <row r="1645" spans="1:6" ht="23.1" customHeight="1" x14ac:dyDescent="0.45">
      <c r="A1645" s="599">
        <v>601010000000000</v>
      </c>
      <c r="B1645" s="1111" t="s">
        <v>1863</v>
      </c>
      <c r="C1645" s="1112"/>
      <c r="D1645" s="1112"/>
      <c r="E1645" s="1112"/>
      <c r="F1645" s="1113"/>
    </row>
    <row r="1646" spans="1:6" ht="23.1" customHeight="1" x14ac:dyDescent="0.45">
      <c r="A1646" s="600">
        <v>601010100100000</v>
      </c>
      <c r="B1646" s="601" t="s">
        <v>1864</v>
      </c>
      <c r="C1646" s="600" t="s">
        <v>7</v>
      </c>
      <c r="D1646" s="602" t="s">
        <v>4402</v>
      </c>
      <c r="E1646" s="602">
        <v>82</v>
      </c>
      <c r="F1646" s="604"/>
    </row>
    <row r="1647" spans="1:6" ht="23.1" customHeight="1" x14ac:dyDescent="0.45">
      <c r="A1647" s="600">
        <v>601010100200000</v>
      </c>
      <c r="B1647" s="601" t="s">
        <v>1865</v>
      </c>
      <c r="C1647" s="600" t="s">
        <v>7</v>
      </c>
      <c r="D1647" s="602" t="s">
        <v>4461</v>
      </c>
      <c r="E1647" s="602">
        <v>73</v>
      </c>
      <c r="F1647" s="604"/>
    </row>
    <row r="1648" spans="1:6" ht="23.1" customHeight="1" x14ac:dyDescent="0.45">
      <c r="A1648" s="600">
        <v>601010100300000</v>
      </c>
      <c r="B1648" s="601" t="s">
        <v>1866</v>
      </c>
      <c r="C1648" s="600" t="s">
        <v>7</v>
      </c>
      <c r="D1648" s="602" t="s">
        <v>5756</v>
      </c>
      <c r="E1648" s="602">
        <v>95</v>
      </c>
      <c r="F1648" s="604"/>
    </row>
    <row r="1649" spans="1:6" ht="23.1" customHeight="1" x14ac:dyDescent="0.45">
      <c r="A1649" s="600">
        <v>601010100400000</v>
      </c>
      <c r="B1649" s="601" t="s">
        <v>1867</v>
      </c>
      <c r="C1649" s="600" t="s">
        <v>7</v>
      </c>
      <c r="D1649" s="602" t="s">
        <v>4574</v>
      </c>
      <c r="E1649" s="602">
        <v>80</v>
      </c>
      <c r="F1649" s="604"/>
    </row>
    <row r="1650" spans="1:6" ht="23.1" customHeight="1" x14ac:dyDescent="0.45">
      <c r="A1650" s="600">
        <v>601010100500000</v>
      </c>
      <c r="B1650" s="601" t="s">
        <v>1868</v>
      </c>
      <c r="C1650" s="600" t="s">
        <v>7</v>
      </c>
      <c r="D1650" s="602" t="s">
        <v>5756</v>
      </c>
      <c r="E1650" s="602">
        <v>95</v>
      </c>
      <c r="F1650" s="604"/>
    </row>
    <row r="1651" spans="1:6" ht="23.1" customHeight="1" x14ac:dyDescent="0.45">
      <c r="A1651" s="600">
        <v>601010100600000</v>
      </c>
      <c r="B1651" s="601" t="s">
        <v>1869</v>
      </c>
      <c r="C1651" s="600" t="s">
        <v>7</v>
      </c>
      <c r="D1651" s="602" t="s">
        <v>4574</v>
      </c>
      <c r="E1651" s="602">
        <v>80</v>
      </c>
      <c r="F1651" s="604"/>
    </row>
    <row r="1652" spans="1:6" ht="23.1" customHeight="1" x14ac:dyDescent="0.45">
      <c r="A1652" s="600">
        <v>601010100700000</v>
      </c>
      <c r="B1652" s="601" t="s">
        <v>1870</v>
      </c>
      <c r="C1652" s="600" t="s">
        <v>7</v>
      </c>
      <c r="D1652" s="602" t="s">
        <v>4614</v>
      </c>
      <c r="E1652" s="602">
        <v>102</v>
      </c>
      <c r="F1652" s="604"/>
    </row>
    <row r="1653" spans="1:6" ht="23.1" customHeight="1" x14ac:dyDescent="0.45">
      <c r="A1653" s="600">
        <v>601010100800000</v>
      </c>
      <c r="B1653" s="601" t="s">
        <v>1871</v>
      </c>
      <c r="C1653" s="600" t="s">
        <v>7</v>
      </c>
      <c r="D1653" s="602" t="s">
        <v>4971</v>
      </c>
      <c r="E1653" s="602">
        <v>90</v>
      </c>
      <c r="F1653" s="604"/>
    </row>
    <row r="1654" spans="1:6" ht="23.1" customHeight="1" x14ac:dyDescent="0.45">
      <c r="A1654" s="599">
        <v>601020000000000</v>
      </c>
      <c r="B1654" s="1111" t="s">
        <v>1872</v>
      </c>
      <c r="C1654" s="1112"/>
      <c r="D1654" s="1112"/>
      <c r="E1654" s="1112"/>
      <c r="F1654" s="1113"/>
    </row>
    <row r="1655" spans="1:6" ht="23.1" customHeight="1" x14ac:dyDescent="0.45">
      <c r="A1655" s="600">
        <v>601020100100000</v>
      </c>
      <c r="B1655" s="601" t="s">
        <v>1873</v>
      </c>
      <c r="C1655" s="600" t="s">
        <v>3844</v>
      </c>
      <c r="D1655" s="602" t="s">
        <v>4984</v>
      </c>
      <c r="E1655" s="602">
        <v>940</v>
      </c>
      <c r="F1655" s="604"/>
    </row>
    <row r="1656" spans="1:6" ht="23.1" customHeight="1" x14ac:dyDescent="0.45">
      <c r="A1656" s="600">
        <v>601020100200000</v>
      </c>
      <c r="B1656" s="601" t="s">
        <v>1874</v>
      </c>
      <c r="C1656" s="600" t="s">
        <v>3844</v>
      </c>
      <c r="D1656" s="602" t="s">
        <v>4984</v>
      </c>
      <c r="E1656" s="602">
        <v>940</v>
      </c>
      <c r="F1656" s="604"/>
    </row>
    <row r="1657" spans="1:6" ht="23.1" customHeight="1" x14ac:dyDescent="0.45">
      <c r="A1657" s="600">
        <v>601020100300000</v>
      </c>
      <c r="B1657" s="601" t="s">
        <v>1875</v>
      </c>
      <c r="C1657" s="600" t="s">
        <v>3844</v>
      </c>
      <c r="D1657" s="602" t="s">
        <v>4984</v>
      </c>
      <c r="E1657" s="602">
        <v>940</v>
      </c>
      <c r="F1657" s="604"/>
    </row>
    <row r="1658" spans="1:6" ht="23.1" customHeight="1" x14ac:dyDescent="0.45">
      <c r="A1658" s="600">
        <v>601020100400000</v>
      </c>
      <c r="B1658" s="601" t="s">
        <v>1876</v>
      </c>
      <c r="C1658" s="600" t="s">
        <v>3844</v>
      </c>
      <c r="D1658" s="602" t="s">
        <v>4487</v>
      </c>
      <c r="E1658" s="602">
        <v>840</v>
      </c>
      <c r="F1658" s="604"/>
    </row>
    <row r="1659" spans="1:6" ht="23.1" customHeight="1" x14ac:dyDescent="0.45">
      <c r="A1659" s="600">
        <v>601020100500000</v>
      </c>
      <c r="B1659" s="601" t="s">
        <v>1877</v>
      </c>
      <c r="C1659" s="600" t="s">
        <v>3844</v>
      </c>
      <c r="D1659" s="602" t="s">
        <v>5037</v>
      </c>
      <c r="E1659" s="602">
        <v>640</v>
      </c>
      <c r="F1659" s="604"/>
    </row>
    <row r="1660" spans="1:6" ht="23.1" customHeight="1" x14ac:dyDescent="0.45">
      <c r="A1660" s="600">
        <v>601020100600000</v>
      </c>
      <c r="B1660" s="601" t="s">
        <v>1878</v>
      </c>
      <c r="C1660" s="600" t="s">
        <v>3844</v>
      </c>
      <c r="D1660" s="602" t="s">
        <v>5757</v>
      </c>
      <c r="E1660" s="602">
        <v>540</v>
      </c>
      <c r="F1660" s="604"/>
    </row>
    <row r="1661" spans="1:6" ht="23.1" customHeight="1" x14ac:dyDescent="0.45">
      <c r="A1661" s="605"/>
      <c r="B1661"/>
      <c r="C1661"/>
      <c r="D1661"/>
      <c r="E1661"/>
      <c r="F1661" s="604"/>
    </row>
    <row r="1662" spans="1:6" ht="23.1" customHeight="1" x14ac:dyDescent="0.45">
      <c r="A1662" s="596">
        <v>603000000000000</v>
      </c>
      <c r="B1662" s="597" t="s">
        <v>242</v>
      </c>
      <c r="C1662" s="598" t="s">
        <v>2</v>
      </c>
      <c r="D1662" s="598" t="s">
        <v>197</v>
      </c>
      <c r="E1662" s="598" t="s">
        <v>5499</v>
      </c>
      <c r="F1662" s="604"/>
    </row>
    <row r="1663" spans="1:6" ht="23.1" customHeight="1" x14ac:dyDescent="0.45">
      <c r="A1663" s="600">
        <v>603010100100000</v>
      </c>
      <c r="B1663" s="601" t="s">
        <v>1879</v>
      </c>
      <c r="C1663" s="600" t="s">
        <v>51</v>
      </c>
      <c r="D1663" s="602" t="s">
        <v>4079</v>
      </c>
      <c r="E1663" s="602">
        <v>32</v>
      </c>
      <c r="F1663" s="604"/>
    </row>
    <row r="1664" spans="1:6" ht="23.1" customHeight="1" x14ac:dyDescent="0.45">
      <c r="A1664" s="600">
        <v>603010100200000</v>
      </c>
      <c r="B1664" s="601" t="s">
        <v>1880</v>
      </c>
      <c r="C1664" s="600" t="s">
        <v>51</v>
      </c>
      <c r="D1664" s="602" t="s">
        <v>4934</v>
      </c>
      <c r="E1664" s="602">
        <v>31</v>
      </c>
      <c r="F1664" s="604"/>
    </row>
    <row r="1665" spans="1:6" ht="23.1" customHeight="1" x14ac:dyDescent="0.45">
      <c r="A1665" s="600">
        <v>603010100300000</v>
      </c>
      <c r="B1665" s="601" t="s">
        <v>1881</v>
      </c>
      <c r="C1665" s="600" t="s">
        <v>51</v>
      </c>
      <c r="D1665" s="602" t="s">
        <v>3966</v>
      </c>
      <c r="E1665" s="602">
        <v>30</v>
      </c>
      <c r="F1665" s="604"/>
    </row>
    <row r="1666" spans="1:6" ht="23.1" customHeight="1" x14ac:dyDescent="0.45">
      <c r="A1666" s="605"/>
      <c r="B1666"/>
      <c r="C1666"/>
      <c r="D1666"/>
      <c r="E1666"/>
      <c r="F1666" s="604"/>
    </row>
    <row r="1667" spans="1:6" ht="23.1" customHeight="1" x14ac:dyDescent="0.45">
      <c r="A1667" s="596">
        <v>700000000000000</v>
      </c>
      <c r="B1667" s="597" t="s">
        <v>243</v>
      </c>
      <c r="C1667" s="598" t="s">
        <v>2</v>
      </c>
      <c r="D1667" s="598" t="s">
        <v>197</v>
      </c>
      <c r="E1667" s="598" t="s">
        <v>5499</v>
      </c>
      <c r="F1667" s="604"/>
    </row>
    <row r="1668" spans="1:6" ht="23.1" customHeight="1" x14ac:dyDescent="0.45">
      <c r="A1668" s="599">
        <v>701000000000000</v>
      </c>
      <c r="B1668" s="1111" t="s">
        <v>244</v>
      </c>
      <c r="C1668" s="1112"/>
      <c r="D1668" s="1112"/>
      <c r="E1668" s="1112"/>
      <c r="F1668" s="1113"/>
    </row>
    <row r="1669" spans="1:6" ht="23.1" customHeight="1" x14ac:dyDescent="0.45">
      <c r="A1669" s="600">
        <v>701010100100000</v>
      </c>
      <c r="B1669" s="601" t="s">
        <v>1882</v>
      </c>
      <c r="C1669" s="600" t="s">
        <v>3844</v>
      </c>
      <c r="D1669" s="602" t="s">
        <v>4935</v>
      </c>
      <c r="E1669" s="622">
        <v>1725</v>
      </c>
      <c r="F1669" s="604"/>
    </row>
    <row r="1670" spans="1:6" ht="23.1" customHeight="1" x14ac:dyDescent="0.45">
      <c r="A1670" s="600">
        <v>701010100200000</v>
      </c>
      <c r="B1670" s="601" t="s">
        <v>1883</v>
      </c>
      <c r="C1670" s="600" t="s">
        <v>3844</v>
      </c>
      <c r="D1670" s="602" t="s">
        <v>4936</v>
      </c>
      <c r="E1670" s="622">
        <v>1690</v>
      </c>
      <c r="F1670" s="604"/>
    </row>
    <row r="1671" spans="1:6" ht="23.1" customHeight="1" x14ac:dyDescent="0.45">
      <c r="A1671" s="600">
        <v>701010100300000</v>
      </c>
      <c r="B1671" s="601" t="s">
        <v>1884</v>
      </c>
      <c r="C1671" s="600" t="s">
        <v>3844</v>
      </c>
      <c r="D1671" s="602" t="s">
        <v>4937</v>
      </c>
      <c r="E1671" s="622">
        <v>2625</v>
      </c>
      <c r="F1671" s="604"/>
    </row>
    <row r="1672" spans="1:6" ht="23.1" customHeight="1" x14ac:dyDescent="0.45">
      <c r="A1672" s="600">
        <v>701010100400000</v>
      </c>
      <c r="B1672" s="601" t="s">
        <v>1885</v>
      </c>
      <c r="C1672" s="600" t="s">
        <v>3844</v>
      </c>
      <c r="D1672" s="602" t="s">
        <v>4938</v>
      </c>
      <c r="E1672" s="622">
        <v>2140</v>
      </c>
      <c r="F1672" s="604"/>
    </row>
    <row r="1673" spans="1:6" ht="23.1" customHeight="1" x14ac:dyDescent="0.45">
      <c r="A1673" s="600">
        <v>701010100700000</v>
      </c>
      <c r="B1673" s="601" t="s">
        <v>1886</v>
      </c>
      <c r="C1673" s="600" t="s">
        <v>3844</v>
      </c>
      <c r="D1673" s="602" t="s">
        <v>4939</v>
      </c>
      <c r="E1673" s="622">
        <v>2376</v>
      </c>
      <c r="F1673" s="604"/>
    </row>
    <row r="1674" spans="1:6" ht="23.1" customHeight="1" x14ac:dyDescent="0.45">
      <c r="A1674" s="600">
        <v>701010100800000</v>
      </c>
      <c r="B1674" s="601" t="s">
        <v>1887</v>
      </c>
      <c r="C1674" s="600" t="s">
        <v>3844</v>
      </c>
      <c r="D1674" s="602" t="s">
        <v>4940</v>
      </c>
      <c r="E1674" s="622">
        <v>1832</v>
      </c>
      <c r="F1674" s="604"/>
    </row>
    <row r="1675" spans="1:6" ht="23.1" customHeight="1" x14ac:dyDescent="0.45">
      <c r="A1675" s="600">
        <v>701010100900000</v>
      </c>
      <c r="B1675" s="601" t="s">
        <v>1888</v>
      </c>
      <c r="C1675" s="600" t="s">
        <v>3844</v>
      </c>
      <c r="D1675" s="602" t="s">
        <v>4941</v>
      </c>
      <c r="E1675" s="622">
        <v>2312</v>
      </c>
      <c r="F1675" s="604"/>
    </row>
    <row r="1676" spans="1:6" ht="23.1" customHeight="1" x14ac:dyDescent="0.45">
      <c r="A1676" s="600">
        <v>701010101000000</v>
      </c>
      <c r="B1676" s="601" t="s">
        <v>1889</v>
      </c>
      <c r="C1676" s="600" t="s">
        <v>3844</v>
      </c>
      <c r="D1676" s="602" t="s">
        <v>4942</v>
      </c>
      <c r="E1676" s="622">
        <v>3184</v>
      </c>
      <c r="F1676" s="604"/>
    </row>
    <row r="1677" spans="1:6" ht="23.1" customHeight="1" x14ac:dyDescent="0.45">
      <c r="A1677" s="605"/>
      <c r="B1677"/>
      <c r="C1677"/>
      <c r="D1677"/>
      <c r="E1677"/>
      <c r="F1677" s="604"/>
    </row>
    <row r="1678" spans="1:6" ht="23.1" customHeight="1" x14ac:dyDescent="0.45">
      <c r="A1678" s="596">
        <v>702000000000000</v>
      </c>
      <c r="B1678" s="597" t="s">
        <v>245</v>
      </c>
      <c r="C1678" s="598" t="s">
        <v>2</v>
      </c>
      <c r="D1678" s="598" t="s">
        <v>197</v>
      </c>
      <c r="E1678" s="598" t="s">
        <v>5499</v>
      </c>
      <c r="F1678" s="604"/>
    </row>
    <row r="1679" spans="1:6" ht="23.1" customHeight="1" x14ac:dyDescent="0.45">
      <c r="A1679" s="600">
        <v>702010100100000</v>
      </c>
      <c r="B1679" s="601" t="s">
        <v>1890</v>
      </c>
      <c r="C1679" s="600" t="s">
        <v>3844</v>
      </c>
      <c r="D1679" s="602" t="s">
        <v>4943</v>
      </c>
      <c r="E1679" s="622">
        <v>3375</v>
      </c>
      <c r="F1679" s="604"/>
    </row>
    <row r="1680" spans="1:6" ht="23.1" customHeight="1" x14ac:dyDescent="0.45">
      <c r="A1680" s="605"/>
      <c r="B1680"/>
      <c r="C1680"/>
      <c r="D1680"/>
      <c r="E1680"/>
      <c r="F1680" s="604"/>
    </row>
    <row r="1681" spans="1:6" ht="23.1" customHeight="1" x14ac:dyDescent="0.45">
      <c r="A1681" s="596">
        <v>800000000000000</v>
      </c>
      <c r="B1681" s="597" t="s">
        <v>246</v>
      </c>
      <c r="C1681" s="598" t="s">
        <v>2</v>
      </c>
      <c r="D1681" s="598" t="s">
        <v>197</v>
      </c>
      <c r="E1681" s="598" t="s">
        <v>5499</v>
      </c>
      <c r="F1681" s="604"/>
    </row>
    <row r="1682" spans="1:6" ht="23.1" customHeight="1" x14ac:dyDescent="0.45">
      <c r="A1682" s="599">
        <v>801000000000000</v>
      </c>
      <c r="B1682" s="1111" t="s">
        <v>247</v>
      </c>
      <c r="C1682" s="1112"/>
      <c r="D1682" s="1112"/>
      <c r="E1682" s="1112"/>
      <c r="F1682" s="1113"/>
    </row>
    <row r="1683" spans="1:6" ht="23.1" customHeight="1" x14ac:dyDescent="0.45">
      <c r="A1683" s="600">
        <v>801010100200000</v>
      </c>
      <c r="B1683" s="601" t="s">
        <v>1891</v>
      </c>
      <c r="C1683" s="600" t="s">
        <v>11</v>
      </c>
      <c r="D1683" s="602" t="s">
        <v>3983</v>
      </c>
      <c r="E1683" s="602">
        <v>12</v>
      </c>
      <c r="F1683" s="604"/>
    </row>
    <row r="1684" spans="1:6" ht="23.1" customHeight="1" x14ac:dyDescent="0.45">
      <c r="A1684" s="600">
        <v>801010100400000</v>
      </c>
      <c r="B1684" s="601" t="s">
        <v>1892</v>
      </c>
      <c r="C1684" s="600" t="s">
        <v>11</v>
      </c>
      <c r="D1684" s="602" t="s">
        <v>3983</v>
      </c>
      <c r="E1684" s="602">
        <v>12</v>
      </c>
      <c r="F1684" s="604"/>
    </row>
    <row r="1685" spans="1:6" ht="23.1" customHeight="1" x14ac:dyDescent="0.45">
      <c r="A1685" s="600">
        <v>801010100500000</v>
      </c>
      <c r="B1685" s="601" t="s">
        <v>1893</v>
      </c>
      <c r="C1685" s="600" t="s">
        <v>11</v>
      </c>
      <c r="D1685" s="602" t="s">
        <v>3983</v>
      </c>
      <c r="E1685" s="602">
        <v>12</v>
      </c>
      <c r="F1685" s="604"/>
    </row>
    <row r="1686" spans="1:6" ht="23.1" customHeight="1" x14ac:dyDescent="0.45">
      <c r="A1686" s="600">
        <v>801010100600000</v>
      </c>
      <c r="B1686" s="601" t="s">
        <v>1894</v>
      </c>
      <c r="C1686" s="600" t="s">
        <v>11</v>
      </c>
      <c r="D1686" s="602" t="s">
        <v>3982</v>
      </c>
      <c r="E1686" s="602">
        <v>16</v>
      </c>
      <c r="F1686" s="604"/>
    </row>
    <row r="1687" spans="1:6" ht="23.1" customHeight="1" x14ac:dyDescent="0.45">
      <c r="A1687" s="600">
        <v>801010100700000</v>
      </c>
      <c r="B1687" s="601" t="s">
        <v>1895</v>
      </c>
      <c r="C1687" s="600" t="s">
        <v>11</v>
      </c>
      <c r="D1687" s="602" t="s">
        <v>3982</v>
      </c>
      <c r="E1687" s="602">
        <v>16</v>
      </c>
      <c r="F1687" s="604"/>
    </row>
    <row r="1688" spans="1:6" ht="23.1" customHeight="1" x14ac:dyDescent="0.45">
      <c r="A1688" s="600">
        <v>801010100800000</v>
      </c>
      <c r="B1688" s="601" t="s">
        <v>1896</v>
      </c>
      <c r="C1688" s="600" t="s">
        <v>11</v>
      </c>
      <c r="D1688" s="602" t="s">
        <v>3982</v>
      </c>
      <c r="E1688" s="602">
        <v>16</v>
      </c>
      <c r="F1688" s="604"/>
    </row>
    <row r="1689" spans="1:6" ht="23.1" customHeight="1" x14ac:dyDescent="0.45">
      <c r="A1689" s="600">
        <v>801010101500000</v>
      </c>
      <c r="B1689" s="601" t="s">
        <v>1897</v>
      </c>
      <c r="C1689" s="600" t="s">
        <v>11</v>
      </c>
      <c r="D1689" s="602" t="s">
        <v>3983</v>
      </c>
      <c r="E1689" s="602">
        <v>12</v>
      </c>
      <c r="F1689" s="604"/>
    </row>
    <row r="1690" spans="1:6" ht="23.1" customHeight="1" x14ac:dyDescent="0.45">
      <c r="A1690" s="605"/>
      <c r="B1690"/>
      <c r="C1690"/>
      <c r="D1690"/>
      <c r="E1690"/>
      <c r="F1690" s="604"/>
    </row>
    <row r="1691" spans="1:6" ht="23.1" customHeight="1" x14ac:dyDescent="0.45">
      <c r="A1691" s="596">
        <v>802000000000000</v>
      </c>
      <c r="B1691" s="597" t="s">
        <v>248</v>
      </c>
      <c r="C1691" s="598" t="s">
        <v>2</v>
      </c>
      <c r="D1691" s="598" t="s">
        <v>197</v>
      </c>
      <c r="E1691" s="598" t="s">
        <v>5499</v>
      </c>
      <c r="F1691" s="604"/>
    </row>
    <row r="1692" spans="1:6" ht="23.1" customHeight="1" x14ac:dyDescent="0.45">
      <c r="A1692" s="600">
        <v>802010100100000</v>
      </c>
      <c r="B1692" s="601" t="s">
        <v>1898</v>
      </c>
      <c r="C1692" s="600" t="s">
        <v>11</v>
      </c>
      <c r="D1692" s="602" t="s">
        <v>4318</v>
      </c>
      <c r="E1692" s="602">
        <v>26</v>
      </c>
      <c r="F1692" s="604"/>
    </row>
    <row r="1693" spans="1:6" ht="23.1" customHeight="1" x14ac:dyDescent="0.45">
      <c r="A1693" s="600">
        <v>802010100200000</v>
      </c>
      <c r="B1693" s="601" t="s">
        <v>1899</v>
      </c>
      <c r="C1693" s="600" t="s">
        <v>11</v>
      </c>
      <c r="D1693" s="602" t="s">
        <v>4318</v>
      </c>
      <c r="E1693" s="602">
        <v>26</v>
      </c>
      <c r="F1693" s="604"/>
    </row>
    <row r="1694" spans="1:6" ht="23.1" customHeight="1" x14ac:dyDescent="0.45">
      <c r="A1694" s="600">
        <v>802010100300000</v>
      </c>
      <c r="B1694" s="601" t="s">
        <v>1900</v>
      </c>
      <c r="C1694" s="600" t="s">
        <v>11</v>
      </c>
      <c r="D1694" s="602" t="s">
        <v>4079</v>
      </c>
      <c r="E1694" s="602">
        <v>32</v>
      </c>
      <c r="F1694" s="604"/>
    </row>
    <row r="1695" spans="1:6" ht="23.1" customHeight="1" x14ac:dyDescent="0.45">
      <c r="A1695" s="600">
        <v>802010100400000</v>
      </c>
      <c r="B1695" s="601" t="s">
        <v>1901</v>
      </c>
      <c r="C1695" s="600" t="s">
        <v>11</v>
      </c>
      <c r="D1695" s="602" t="s">
        <v>4080</v>
      </c>
      <c r="E1695" s="602">
        <v>40</v>
      </c>
      <c r="F1695" s="604"/>
    </row>
    <row r="1696" spans="1:6" ht="23.1" customHeight="1" x14ac:dyDescent="0.45">
      <c r="A1696" s="600">
        <v>802010100500000</v>
      </c>
      <c r="B1696" s="601" t="s">
        <v>1902</v>
      </c>
      <c r="C1696" s="600" t="s">
        <v>11</v>
      </c>
      <c r="D1696" s="602" t="s">
        <v>4080</v>
      </c>
      <c r="E1696" s="602">
        <v>40</v>
      </c>
      <c r="F1696" s="604"/>
    </row>
    <row r="1697" spans="1:6" ht="23.1" customHeight="1" x14ac:dyDescent="0.45">
      <c r="A1697" s="600">
        <v>802010100600000</v>
      </c>
      <c r="B1697" s="601" t="s">
        <v>1903</v>
      </c>
      <c r="C1697" s="600" t="s">
        <v>11</v>
      </c>
      <c r="D1697" s="602" t="s">
        <v>4079</v>
      </c>
      <c r="E1697" s="602">
        <v>32</v>
      </c>
      <c r="F1697" s="604"/>
    </row>
    <row r="1698" spans="1:6" ht="23.1" customHeight="1" x14ac:dyDescent="0.45">
      <c r="A1698" s="600">
        <v>802010100700000</v>
      </c>
      <c r="B1698" s="601" t="s">
        <v>1904</v>
      </c>
      <c r="C1698" s="600" t="s">
        <v>11</v>
      </c>
      <c r="D1698" s="602" t="s">
        <v>4944</v>
      </c>
      <c r="E1698" s="602">
        <v>50</v>
      </c>
      <c r="F1698" s="604"/>
    </row>
    <row r="1699" spans="1:6" ht="23.1" customHeight="1" x14ac:dyDescent="0.45">
      <c r="A1699" s="600">
        <v>802010100800000</v>
      </c>
      <c r="B1699" s="601" t="s">
        <v>1905</v>
      </c>
      <c r="C1699" s="600" t="s">
        <v>11</v>
      </c>
      <c r="D1699" s="602" t="s">
        <v>4944</v>
      </c>
      <c r="E1699" s="602">
        <v>50</v>
      </c>
      <c r="F1699" s="604"/>
    </row>
    <row r="1700" spans="1:6" ht="23.1" customHeight="1" x14ac:dyDescent="0.45">
      <c r="A1700" s="605"/>
      <c r="B1700"/>
      <c r="C1700"/>
      <c r="D1700"/>
      <c r="E1700"/>
      <c r="F1700" s="604"/>
    </row>
    <row r="1701" spans="1:6" ht="23.1" customHeight="1" x14ac:dyDescent="0.45">
      <c r="A1701" s="596">
        <v>803000000000000</v>
      </c>
      <c r="B1701" s="597" t="s">
        <v>249</v>
      </c>
      <c r="C1701" s="598" t="s">
        <v>2</v>
      </c>
      <c r="D1701" s="598" t="s">
        <v>197</v>
      </c>
      <c r="E1701" s="598" t="s">
        <v>5499</v>
      </c>
      <c r="F1701" s="604"/>
    </row>
    <row r="1702" spans="1:6" ht="23.1" customHeight="1" x14ac:dyDescent="0.45">
      <c r="A1702" s="600">
        <v>803010100100000</v>
      </c>
      <c r="B1702" s="601" t="s">
        <v>1906</v>
      </c>
      <c r="C1702" s="600" t="s">
        <v>11</v>
      </c>
      <c r="D1702" s="602" t="s">
        <v>4596</v>
      </c>
      <c r="E1702" s="602">
        <v>350</v>
      </c>
      <c r="F1702" s="604"/>
    </row>
    <row r="1703" spans="1:6" ht="23.1" customHeight="1" x14ac:dyDescent="0.45">
      <c r="A1703" s="600">
        <v>803010100200000</v>
      </c>
      <c r="B1703" s="601" t="s">
        <v>1907</v>
      </c>
      <c r="C1703" s="600" t="s">
        <v>11</v>
      </c>
      <c r="D1703" s="602" t="s">
        <v>4682</v>
      </c>
      <c r="E1703" s="602">
        <v>250</v>
      </c>
      <c r="F1703" s="604"/>
    </row>
    <row r="1704" spans="1:6" ht="23.1" customHeight="1" x14ac:dyDescent="0.45">
      <c r="A1704" s="600">
        <v>803010100300000</v>
      </c>
      <c r="B1704" s="601" t="s">
        <v>1908</v>
      </c>
      <c r="C1704" s="600" t="s">
        <v>11</v>
      </c>
      <c r="D1704" s="602" t="s">
        <v>4042</v>
      </c>
      <c r="E1704" s="602">
        <v>310</v>
      </c>
      <c r="F1704" s="604"/>
    </row>
    <row r="1705" spans="1:6" ht="23.1" customHeight="1" x14ac:dyDescent="0.45">
      <c r="A1705" s="600">
        <v>803010100400000</v>
      </c>
      <c r="B1705" s="601" t="s">
        <v>1909</v>
      </c>
      <c r="C1705" s="600" t="s">
        <v>11</v>
      </c>
      <c r="D1705" s="602" t="s">
        <v>4945</v>
      </c>
      <c r="E1705" s="602">
        <v>275</v>
      </c>
      <c r="F1705" s="604"/>
    </row>
    <row r="1706" spans="1:6" ht="23.1" customHeight="1" x14ac:dyDescent="0.45">
      <c r="A1706" s="600">
        <v>803010100500000</v>
      </c>
      <c r="B1706" s="601" t="s">
        <v>1910</v>
      </c>
      <c r="C1706" s="600" t="s">
        <v>11</v>
      </c>
      <c r="D1706" s="602" t="s">
        <v>4946</v>
      </c>
      <c r="E1706" s="602">
        <v>340</v>
      </c>
      <c r="F1706" s="604"/>
    </row>
    <row r="1707" spans="1:6" ht="23.1" customHeight="1" x14ac:dyDescent="0.45">
      <c r="A1707" s="600">
        <v>803010100600000</v>
      </c>
      <c r="B1707" s="601" t="s">
        <v>1911</v>
      </c>
      <c r="C1707" s="600" t="s">
        <v>11</v>
      </c>
      <c r="D1707" s="602" t="s">
        <v>4107</v>
      </c>
      <c r="E1707" s="602">
        <v>530</v>
      </c>
      <c r="F1707" s="604"/>
    </row>
    <row r="1708" spans="1:6" ht="23.1" customHeight="1" x14ac:dyDescent="0.45">
      <c r="A1708" s="600">
        <v>803010100700000</v>
      </c>
      <c r="B1708" s="601" t="s">
        <v>1912</v>
      </c>
      <c r="C1708" s="600" t="s">
        <v>11</v>
      </c>
      <c r="D1708" s="602" t="s">
        <v>4947</v>
      </c>
      <c r="E1708" s="602">
        <v>665</v>
      </c>
      <c r="F1708" s="604"/>
    </row>
    <row r="1709" spans="1:6" ht="23.1" customHeight="1" x14ac:dyDescent="0.45">
      <c r="A1709" s="605"/>
      <c r="B1709"/>
      <c r="C1709"/>
      <c r="D1709"/>
      <c r="E1709"/>
      <c r="F1709" s="604"/>
    </row>
    <row r="1710" spans="1:6" ht="23.1" customHeight="1" x14ac:dyDescent="0.45">
      <c r="A1710" s="596">
        <v>806000000000000</v>
      </c>
      <c r="B1710" s="597" t="s">
        <v>250</v>
      </c>
      <c r="C1710" s="598" t="s">
        <v>2</v>
      </c>
      <c r="D1710" s="598" t="s">
        <v>197</v>
      </c>
      <c r="E1710" s="598" t="s">
        <v>5499</v>
      </c>
      <c r="F1710" s="604"/>
    </row>
    <row r="1711" spans="1:6" ht="23.1" customHeight="1" x14ac:dyDescent="0.45">
      <c r="A1711" s="599">
        <v>806010000000000</v>
      </c>
      <c r="B1711" s="1111" t="s">
        <v>1913</v>
      </c>
      <c r="C1711" s="1112"/>
      <c r="D1711" s="1112"/>
      <c r="E1711" s="1112"/>
      <c r="F1711" s="1113"/>
    </row>
    <row r="1712" spans="1:6" ht="23.1" customHeight="1" x14ac:dyDescent="0.45">
      <c r="A1712" s="599">
        <v>806010100000000</v>
      </c>
      <c r="B1712" s="1111" t="s">
        <v>1914</v>
      </c>
      <c r="C1712" s="1112"/>
      <c r="D1712" s="1112"/>
      <c r="E1712" s="1112"/>
      <c r="F1712" s="1113"/>
    </row>
    <row r="1713" spans="1:6" ht="23.1" customHeight="1" x14ac:dyDescent="0.45">
      <c r="A1713" s="600">
        <v>806010100100000</v>
      </c>
      <c r="B1713" s="601" t="s">
        <v>1915</v>
      </c>
      <c r="C1713" s="600" t="s">
        <v>3858</v>
      </c>
      <c r="D1713" s="602" t="s">
        <v>4948</v>
      </c>
      <c r="E1713" s="602">
        <v>19.16</v>
      </c>
      <c r="F1713" s="604"/>
    </row>
    <row r="1714" spans="1:6" ht="23.1" customHeight="1" x14ac:dyDescent="0.45">
      <c r="A1714" s="605"/>
      <c r="B1714"/>
      <c r="C1714"/>
      <c r="D1714"/>
      <c r="E1714"/>
      <c r="F1714" s="604"/>
    </row>
    <row r="1715" spans="1:6" ht="23.1" customHeight="1" x14ac:dyDescent="0.45">
      <c r="A1715" s="596">
        <v>807000000000000</v>
      </c>
      <c r="B1715" s="597" t="s">
        <v>251</v>
      </c>
      <c r="C1715" s="598" t="s">
        <v>2</v>
      </c>
      <c r="D1715" s="598" t="s">
        <v>197</v>
      </c>
      <c r="E1715" s="598" t="s">
        <v>5499</v>
      </c>
      <c r="F1715" s="604"/>
    </row>
    <row r="1716" spans="1:6" ht="23.1" customHeight="1" x14ac:dyDescent="0.45">
      <c r="A1716" s="599">
        <v>807010000000000</v>
      </c>
      <c r="B1716" s="1111" t="s">
        <v>1916</v>
      </c>
      <c r="C1716" s="1112"/>
      <c r="D1716" s="1112"/>
      <c r="E1716" s="1112"/>
      <c r="F1716" s="1113"/>
    </row>
    <row r="1717" spans="1:6" ht="23.1" customHeight="1" x14ac:dyDescent="0.45">
      <c r="A1717" s="600">
        <v>807010100900000</v>
      </c>
      <c r="B1717" s="601" t="s">
        <v>1917</v>
      </c>
      <c r="C1717" s="600" t="s">
        <v>11</v>
      </c>
      <c r="D1717" s="602" t="s">
        <v>4163</v>
      </c>
      <c r="E1717" s="602">
        <v>58</v>
      </c>
      <c r="F1717" s="604"/>
    </row>
    <row r="1718" spans="1:6" ht="23.1" customHeight="1" x14ac:dyDescent="0.45">
      <c r="A1718" s="600">
        <v>807010101100000</v>
      </c>
      <c r="B1718" s="601" t="s">
        <v>1918</v>
      </c>
      <c r="C1718" s="600" t="s">
        <v>11</v>
      </c>
      <c r="D1718" s="602" t="s">
        <v>4949</v>
      </c>
      <c r="E1718" s="602">
        <v>67</v>
      </c>
      <c r="F1718" s="604"/>
    </row>
    <row r="1719" spans="1:6" ht="23.1" customHeight="1" x14ac:dyDescent="0.45">
      <c r="A1719" s="600">
        <v>807010101200000</v>
      </c>
      <c r="B1719" s="601" t="s">
        <v>1919</v>
      </c>
      <c r="C1719" s="600" t="s">
        <v>11</v>
      </c>
      <c r="D1719" s="602" t="s">
        <v>4450</v>
      </c>
      <c r="E1719" s="602">
        <v>84</v>
      </c>
      <c r="F1719" s="604"/>
    </row>
    <row r="1720" spans="1:6" ht="23.1" customHeight="1" x14ac:dyDescent="0.45">
      <c r="A1720" s="600">
        <v>807020100100000</v>
      </c>
      <c r="B1720" s="601" t="s">
        <v>1920</v>
      </c>
      <c r="C1720" s="600" t="s">
        <v>11</v>
      </c>
      <c r="D1720" s="602" t="s">
        <v>4074</v>
      </c>
      <c r="E1720" s="602">
        <v>52</v>
      </c>
      <c r="F1720" s="604"/>
    </row>
    <row r="1721" spans="1:6" ht="23.1" customHeight="1" x14ac:dyDescent="0.45">
      <c r="A1721" s="600">
        <v>807020100200000</v>
      </c>
      <c r="B1721" s="601" t="s">
        <v>1921</v>
      </c>
      <c r="C1721" s="600" t="s">
        <v>11</v>
      </c>
      <c r="D1721" s="602" t="s">
        <v>4566</v>
      </c>
      <c r="E1721" s="602">
        <v>64</v>
      </c>
      <c r="F1721" s="604"/>
    </row>
    <row r="1722" spans="1:6" ht="23.1" customHeight="1" x14ac:dyDescent="0.45">
      <c r="A1722" s="600">
        <v>807020200100000</v>
      </c>
      <c r="B1722" s="601" t="s">
        <v>1922</v>
      </c>
      <c r="C1722" s="600" t="s">
        <v>11</v>
      </c>
      <c r="D1722" s="602" t="s">
        <v>4950</v>
      </c>
      <c r="E1722" s="602">
        <v>35</v>
      </c>
      <c r="F1722" s="604"/>
    </row>
    <row r="1723" spans="1:6" ht="23.1" customHeight="1" x14ac:dyDescent="0.45">
      <c r="A1723" s="600">
        <v>807020200200000</v>
      </c>
      <c r="B1723" s="601" t="s">
        <v>1923</v>
      </c>
      <c r="C1723" s="600" t="s">
        <v>11</v>
      </c>
      <c r="D1723" s="602" t="s">
        <v>4951</v>
      </c>
      <c r="E1723" s="602">
        <v>41</v>
      </c>
      <c r="F1723" s="604"/>
    </row>
    <row r="1724" spans="1:6" ht="23.1" customHeight="1" x14ac:dyDescent="0.45">
      <c r="A1724" s="605"/>
      <c r="B1724"/>
      <c r="C1724"/>
      <c r="D1724"/>
      <c r="E1724"/>
      <c r="F1724" s="604"/>
    </row>
    <row r="1725" spans="1:6" ht="23.1" customHeight="1" x14ac:dyDescent="0.45">
      <c r="A1725" s="596">
        <v>900000000000000</v>
      </c>
      <c r="B1725" s="597" t="s">
        <v>252</v>
      </c>
      <c r="C1725" s="598" t="s">
        <v>2</v>
      </c>
      <c r="D1725" s="598" t="s">
        <v>197</v>
      </c>
      <c r="E1725" s="598" t="s">
        <v>5499</v>
      </c>
      <c r="F1725" s="604"/>
    </row>
    <row r="1726" spans="1:6" ht="23.1" customHeight="1" x14ac:dyDescent="0.45">
      <c r="A1726" s="599">
        <v>902000000000000</v>
      </c>
      <c r="B1726" s="1111" t="s">
        <v>4952</v>
      </c>
      <c r="C1726" s="1112"/>
      <c r="D1726" s="1112"/>
      <c r="E1726" s="1112"/>
      <c r="F1726" s="1113"/>
    </row>
    <row r="1727" spans="1:6" ht="23.1" customHeight="1" x14ac:dyDescent="0.45">
      <c r="A1727" s="599">
        <v>902010000000000</v>
      </c>
      <c r="B1727" s="1111" t="s">
        <v>4953</v>
      </c>
      <c r="C1727" s="1112"/>
      <c r="D1727" s="1112"/>
      <c r="E1727" s="1112"/>
      <c r="F1727" s="1113"/>
    </row>
    <row r="1728" spans="1:6" ht="23.1" customHeight="1" x14ac:dyDescent="0.45">
      <c r="A1728" s="600">
        <v>902010100100000</v>
      </c>
      <c r="B1728" s="601" t="s">
        <v>4954</v>
      </c>
      <c r="C1728" s="600" t="s">
        <v>11</v>
      </c>
      <c r="D1728" s="602" t="s">
        <v>4001</v>
      </c>
      <c r="E1728" s="602">
        <v>480</v>
      </c>
      <c r="F1728" s="604"/>
    </row>
    <row r="1729" spans="1:6" ht="23.1" customHeight="1" x14ac:dyDescent="0.45">
      <c r="A1729" s="600">
        <v>902010100200000</v>
      </c>
      <c r="B1729" s="601" t="s">
        <v>4955</v>
      </c>
      <c r="C1729" s="600" t="s">
        <v>11</v>
      </c>
      <c r="D1729" s="602" t="s">
        <v>4956</v>
      </c>
      <c r="E1729" s="602">
        <v>700</v>
      </c>
      <c r="F1729" s="604"/>
    </row>
    <row r="1730" spans="1:6" ht="23.1" customHeight="1" x14ac:dyDescent="0.45">
      <c r="A1730" s="600">
        <v>902010100300000</v>
      </c>
      <c r="B1730" s="601" t="s">
        <v>4957</v>
      </c>
      <c r="C1730" s="600" t="s">
        <v>11</v>
      </c>
      <c r="D1730" s="602" t="s">
        <v>4643</v>
      </c>
      <c r="E1730" s="622">
        <v>1000</v>
      </c>
      <c r="F1730" s="604"/>
    </row>
    <row r="1731" spans="1:6" ht="23.1" customHeight="1" x14ac:dyDescent="0.45">
      <c r="A1731" s="600">
        <v>902010100400000</v>
      </c>
      <c r="B1731" s="601" t="s">
        <v>4958</v>
      </c>
      <c r="C1731" s="600" t="s">
        <v>11</v>
      </c>
      <c r="D1731" s="602" t="s">
        <v>4959</v>
      </c>
      <c r="E1731" s="622">
        <v>1600</v>
      </c>
      <c r="F1731" s="604"/>
    </row>
    <row r="1732" spans="1:6" ht="23.1" customHeight="1" x14ac:dyDescent="0.45">
      <c r="A1732" s="600">
        <v>902010100500000</v>
      </c>
      <c r="B1732" s="601" t="s">
        <v>4960</v>
      </c>
      <c r="C1732" s="600" t="s">
        <v>11</v>
      </c>
      <c r="D1732" s="602" t="s">
        <v>4961</v>
      </c>
      <c r="E1732" s="622">
        <v>1900</v>
      </c>
      <c r="F1732" s="604"/>
    </row>
    <row r="1733" spans="1:6" ht="23.1" customHeight="1" x14ac:dyDescent="0.45">
      <c r="A1733" s="605"/>
      <c r="B1733"/>
      <c r="C1733"/>
      <c r="D1733"/>
      <c r="E1733"/>
      <c r="F1733" s="604"/>
    </row>
    <row r="1734" spans="1:6" ht="23.1" customHeight="1" x14ac:dyDescent="0.45">
      <c r="A1734" s="596">
        <v>903000000000000</v>
      </c>
      <c r="B1734" s="597" t="s">
        <v>4962</v>
      </c>
      <c r="C1734" s="598" t="s">
        <v>2</v>
      </c>
      <c r="D1734" s="598" t="s">
        <v>197</v>
      </c>
      <c r="E1734" s="598" t="s">
        <v>5499</v>
      </c>
      <c r="F1734" s="604"/>
    </row>
    <row r="1735" spans="1:6" ht="23.1" customHeight="1" x14ac:dyDescent="0.45">
      <c r="A1735" s="600">
        <v>903030100100000</v>
      </c>
      <c r="B1735" s="601" t="s">
        <v>4963</v>
      </c>
      <c r="C1735" s="600" t="s">
        <v>11</v>
      </c>
      <c r="D1735" s="602" t="s">
        <v>4964</v>
      </c>
      <c r="E1735" s="602">
        <v>490</v>
      </c>
      <c r="F1735" s="604"/>
    </row>
    <row r="1736" spans="1:6" ht="23.1" customHeight="1" x14ac:dyDescent="0.45">
      <c r="A1736" s="605"/>
      <c r="B1736"/>
      <c r="C1736"/>
      <c r="D1736"/>
      <c r="E1736"/>
      <c r="F1736" s="604"/>
    </row>
    <row r="1737" spans="1:6" ht="23.1" customHeight="1" x14ac:dyDescent="0.45">
      <c r="A1737" s="596">
        <v>906000000000000</v>
      </c>
      <c r="B1737" s="597" t="s">
        <v>253</v>
      </c>
      <c r="C1737" s="598" t="s">
        <v>2</v>
      </c>
      <c r="D1737" s="598" t="s">
        <v>197</v>
      </c>
      <c r="E1737" s="598" t="s">
        <v>5499</v>
      </c>
      <c r="F1737" s="604"/>
    </row>
    <row r="1738" spans="1:6" ht="23.1" customHeight="1" x14ac:dyDescent="0.45">
      <c r="A1738" s="599">
        <v>906010000000000</v>
      </c>
      <c r="B1738" s="1111" t="s">
        <v>1924</v>
      </c>
      <c r="C1738" s="1112"/>
      <c r="D1738" s="1112"/>
      <c r="E1738" s="1112"/>
      <c r="F1738" s="1113"/>
    </row>
    <row r="1739" spans="1:6" ht="23.1" customHeight="1" x14ac:dyDescent="0.45">
      <c r="A1739" s="600">
        <v>906010101800000</v>
      </c>
      <c r="B1739" s="601" t="s">
        <v>1925</v>
      </c>
      <c r="C1739" s="600" t="s">
        <v>11</v>
      </c>
      <c r="D1739" s="602" t="s">
        <v>3966</v>
      </c>
      <c r="E1739" s="602">
        <v>30</v>
      </c>
      <c r="F1739" s="604"/>
    </row>
    <row r="1740" spans="1:6" ht="23.1" customHeight="1" x14ac:dyDescent="0.45">
      <c r="A1740" s="600">
        <v>906010101900000</v>
      </c>
      <c r="B1740" s="601" t="s">
        <v>1926</v>
      </c>
      <c r="C1740" s="600" t="s">
        <v>11</v>
      </c>
      <c r="D1740" s="602" t="s">
        <v>4060</v>
      </c>
      <c r="E1740" s="602">
        <v>238</v>
      </c>
      <c r="F1740" s="604"/>
    </row>
    <row r="1741" spans="1:6" ht="23.1" customHeight="1" x14ac:dyDescent="0.45">
      <c r="A1741" s="600">
        <v>906010102000000</v>
      </c>
      <c r="B1741" s="601" t="s">
        <v>1927</v>
      </c>
      <c r="C1741" s="600" t="s">
        <v>11</v>
      </c>
      <c r="D1741" s="602" t="s">
        <v>3975</v>
      </c>
      <c r="E1741" s="602">
        <v>288</v>
      </c>
      <c r="F1741" s="604"/>
    </row>
    <row r="1742" spans="1:6" ht="23.1" customHeight="1" x14ac:dyDescent="0.45">
      <c r="A1742" s="599">
        <v>906020000000000</v>
      </c>
      <c r="B1742" s="1111" t="s">
        <v>1928</v>
      </c>
      <c r="C1742" s="1112"/>
      <c r="D1742" s="1112"/>
      <c r="E1742" s="1112"/>
      <c r="F1742" s="1113"/>
    </row>
    <row r="1743" spans="1:6" ht="23.1" customHeight="1" x14ac:dyDescent="0.45">
      <c r="A1743" s="600">
        <v>906020101600000</v>
      </c>
      <c r="B1743" s="601" t="s">
        <v>1926</v>
      </c>
      <c r="C1743" s="600" t="s">
        <v>11</v>
      </c>
      <c r="D1743" s="602" t="s">
        <v>4965</v>
      </c>
      <c r="E1743" s="602">
        <v>352</v>
      </c>
      <c r="F1743" s="604"/>
    </row>
    <row r="1744" spans="1:6" ht="23.1" customHeight="1" x14ac:dyDescent="0.45">
      <c r="A1744" s="600">
        <v>906020101700000</v>
      </c>
      <c r="B1744" s="601" t="s">
        <v>1927</v>
      </c>
      <c r="C1744" s="600" t="s">
        <v>11</v>
      </c>
      <c r="D1744" s="602" t="s">
        <v>4562</v>
      </c>
      <c r="E1744" s="602">
        <v>420</v>
      </c>
      <c r="F1744" s="604"/>
    </row>
    <row r="1745" spans="1:6" ht="23.1" customHeight="1" x14ac:dyDescent="0.45">
      <c r="A1745" s="605"/>
      <c r="B1745"/>
      <c r="C1745"/>
      <c r="D1745"/>
      <c r="E1745"/>
      <c r="F1745" s="604"/>
    </row>
    <row r="1746" spans="1:6" ht="23.1" customHeight="1" x14ac:dyDescent="0.45">
      <c r="A1746" s="596">
        <v>907000000000000</v>
      </c>
      <c r="B1746" s="597" t="s">
        <v>254</v>
      </c>
      <c r="C1746" s="598" t="s">
        <v>2</v>
      </c>
      <c r="D1746" s="598" t="s">
        <v>197</v>
      </c>
      <c r="E1746" s="598" t="s">
        <v>5499</v>
      </c>
      <c r="F1746" s="604"/>
    </row>
    <row r="1747" spans="1:6" ht="23.1" customHeight="1" x14ac:dyDescent="0.45">
      <c r="A1747" s="600">
        <v>907010100500000</v>
      </c>
      <c r="B1747" s="601" t="s">
        <v>1927</v>
      </c>
      <c r="C1747" s="600" t="s">
        <v>11</v>
      </c>
      <c r="D1747" s="602" t="s">
        <v>4966</v>
      </c>
      <c r="E1747" s="602">
        <v>446</v>
      </c>
      <c r="F1747" s="604"/>
    </row>
    <row r="1748" spans="1:6" ht="23.1" customHeight="1" x14ac:dyDescent="0.45">
      <c r="A1748" s="600">
        <v>907010100600000</v>
      </c>
      <c r="B1748" s="601" t="s">
        <v>1929</v>
      </c>
      <c r="C1748" s="600" t="s">
        <v>11</v>
      </c>
      <c r="D1748" s="602" t="s">
        <v>4685</v>
      </c>
      <c r="E1748" s="602">
        <v>500</v>
      </c>
      <c r="F1748" s="604"/>
    </row>
    <row r="1749" spans="1:6" ht="23.1" customHeight="1" x14ac:dyDescent="0.45">
      <c r="A1749" s="605"/>
      <c r="B1749"/>
      <c r="C1749"/>
      <c r="D1749"/>
      <c r="E1749"/>
      <c r="F1749" s="604"/>
    </row>
    <row r="1750" spans="1:6" ht="23.1" customHeight="1" x14ac:dyDescent="0.45">
      <c r="A1750" s="596">
        <v>909000000000000</v>
      </c>
      <c r="B1750" s="597" t="s">
        <v>255</v>
      </c>
      <c r="C1750" s="598" t="s">
        <v>2</v>
      </c>
      <c r="D1750" s="598" t="s">
        <v>197</v>
      </c>
      <c r="E1750" s="598" t="s">
        <v>5499</v>
      </c>
      <c r="F1750" s="604"/>
    </row>
    <row r="1751" spans="1:6" ht="23.1" customHeight="1" x14ac:dyDescent="0.45">
      <c r="A1751" s="600">
        <v>909010100700000</v>
      </c>
      <c r="B1751" s="601" t="s">
        <v>1926</v>
      </c>
      <c r="C1751" s="600" t="s">
        <v>11</v>
      </c>
      <c r="D1751" s="602" t="s">
        <v>4965</v>
      </c>
      <c r="E1751" s="602">
        <v>352</v>
      </c>
      <c r="F1751" s="604"/>
    </row>
    <row r="1752" spans="1:6" ht="23.1" customHeight="1" x14ac:dyDescent="0.45">
      <c r="A1752" s="600">
        <v>909010100800000</v>
      </c>
      <c r="B1752" s="601" t="s">
        <v>1927</v>
      </c>
      <c r="C1752" s="600" t="s">
        <v>11</v>
      </c>
      <c r="D1752" s="602" t="s">
        <v>4562</v>
      </c>
      <c r="E1752" s="602">
        <v>420</v>
      </c>
      <c r="F1752" s="604"/>
    </row>
    <row r="1753" spans="1:6" ht="23.1" customHeight="1" x14ac:dyDescent="0.45">
      <c r="A1753" s="605"/>
      <c r="B1753"/>
      <c r="C1753"/>
      <c r="D1753"/>
      <c r="E1753"/>
      <c r="F1753" s="604"/>
    </row>
    <row r="1754" spans="1:6" ht="23.1" customHeight="1" x14ac:dyDescent="0.45">
      <c r="A1754" s="596">
        <v>911000000000000</v>
      </c>
      <c r="B1754" s="597" t="s">
        <v>250</v>
      </c>
      <c r="C1754" s="598" t="s">
        <v>2</v>
      </c>
      <c r="D1754" s="598" t="s">
        <v>197</v>
      </c>
      <c r="E1754" s="598" t="s">
        <v>5499</v>
      </c>
      <c r="F1754" s="604"/>
    </row>
    <row r="1755" spans="1:6" ht="23.1" customHeight="1" x14ac:dyDescent="0.45">
      <c r="A1755" s="599">
        <v>911010000000000</v>
      </c>
      <c r="B1755" s="1111" t="s">
        <v>1930</v>
      </c>
      <c r="C1755" s="1112"/>
      <c r="D1755" s="1112"/>
      <c r="E1755" s="1112"/>
      <c r="F1755" s="1113"/>
    </row>
    <row r="1756" spans="1:6" ht="23.1" customHeight="1" x14ac:dyDescent="0.45">
      <c r="A1756" s="600">
        <v>911010100300000</v>
      </c>
      <c r="B1756" s="601" t="s">
        <v>1931</v>
      </c>
      <c r="C1756" s="600" t="s">
        <v>11</v>
      </c>
      <c r="D1756" s="602" t="s">
        <v>4967</v>
      </c>
      <c r="E1756" s="602">
        <v>275.7</v>
      </c>
      <c r="F1756" s="604"/>
    </row>
    <row r="1757" spans="1:6" ht="23.1" customHeight="1" x14ac:dyDescent="0.45">
      <c r="A1757" s="600">
        <v>911010100400000</v>
      </c>
      <c r="B1757" s="601" t="s">
        <v>1932</v>
      </c>
      <c r="C1757" s="600" t="s">
        <v>11</v>
      </c>
      <c r="D1757" s="602" t="s">
        <v>4968</v>
      </c>
      <c r="E1757" s="602">
        <v>310.89999999999998</v>
      </c>
      <c r="F1757" s="604"/>
    </row>
    <row r="1758" spans="1:6" ht="23.1" customHeight="1" x14ac:dyDescent="0.45">
      <c r="A1758" s="600">
        <v>911010200100000</v>
      </c>
      <c r="B1758" s="601" t="s">
        <v>1933</v>
      </c>
      <c r="C1758" s="600" t="s">
        <v>11</v>
      </c>
      <c r="D1758" s="602" t="s">
        <v>4969</v>
      </c>
      <c r="E1758" s="602">
        <v>185.32</v>
      </c>
      <c r="F1758" s="604"/>
    </row>
    <row r="1759" spans="1:6" ht="23.1" customHeight="1" x14ac:dyDescent="0.45">
      <c r="A1759" s="605"/>
      <c r="B1759"/>
      <c r="C1759"/>
      <c r="D1759"/>
      <c r="E1759"/>
      <c r="F1759" s="604"/>
    </row>
    <row r="1760" spans="1:6" ht="23.1" customHeight="1" x14ac:dyDescent="0.45">
      <c r="A1760" s="596">
        <v>912000000000000</v>
      </c>
      <c r="B1760" s="597" t="s">
        <v>256</v>
      </c>
      <c r="C1760" s="598" t="s">
        <v>2</v>
      </c>
      <c r="D1760" s="598" t="s">
        <v>197</v>
      </c>
      <c r="E1760" s="598" t="s">
        <v>5499</v>
      </c>
      <c r="F1760" s="604"/>
    </row>
    <row r="1761" spans="1:6" ht="23.1" customHeight="1" x14ac:dyDescent="0.45">
      <c r="A1761" s="600">
        <v>912010100100000</v>
      </c>
      <c r="B1761" s="601" t="s">
        <v>1934</v>
      </c>
      <c r="C1761" s="600" t="s">
        <v>11</v>
      </c>
      <c r="D1761" s="602" t="s">
        <v>5758</v>
      </c>
      <c r="E1761" s="622">
        <v>1099.5</v>
      </c>
      <c r="F1761" s="604"/>
    </row>
    <row r="1762" spans="1:6" ht="23.1" customHeight="1" x14ac:dyDescent="0.45">
      <c r="A1762" s="600">
        <v>912010100200000</v>
      </c>
      <c r="B1762" s="601" t="s">
        <v>1935</v>
      </c>
      <c r="C1762" s="600" t="s">
        <v>11</v>
      </c>
      <c r="D1762" s="602" t="s">
        <v>5759</v>
      </c>
      <c r="E1762" s="622">
        <v>1371</v>
      </c>
      <c r="F1762" s="604"/>
    </row>
    <row r="1763" spans="1:6" ht="23.1" customHeight="1" x14ac:dyDescent="0.45">
      <c r="A1763" s="600">
        <v>912010100300000</v>
      </c>
      <c r="B1763" s="601" t="s">
        <v>1936</v>
      </c>
      <c r="C1763" s="600" t="s">
        <v>11</v>
      </c>
      <c r="D1763" s="602" t="s">
        <v>5760</v>
      </c>
      <c r="E1763" s="622">
        <v>3287</v>
      </c>
      <c r="F1763" s="604"/>
    </row>
    <row r="1764" spans="1:6" ht="23.1" customHeight="1" x14ac:dyDescent="0.45">
      <c r="A1764" s="600">
        <v>912010100400000</v>
      </c>
      <c r="B1764" s="601" t="s">
        <v>1937</v>
      </c>
      <c r="C1764" s="600" t="s">
        <v>11</v>
      </c>
      <c r="D1764" s="602" t="s">
        <v>5761</v>
      </c>
      <c r="E1764" s="622">
        <v>4919</v>
      </c>
      <c r="F1764" s="604"/>
    </row>
    <row r="1765" spans="1:6" ht="23.1" customHeight="1" x14ac:dyDescent="0.45">
      <c r="A1765" s="605"/>
      <c r="B1765"/>
      <c r="C1765"/>
      <c r="D1765"/>
      <c r="E1765"/>
      <c r="F1765" s="604"/>
    </row>
    <row r="1766" spans="1:6" ht="23.1" customHeight="1" x14ac:dyDescent="0.45">
      <c r="A1766" s="596">
        <v>913000000000000</v>
      </c>
      <c r="B1766" s="597" t="s">
        <v>257</v>
      </c>
      <c r="C1766" s="598" t="s">
        <v>2</v>
      </c>
      <c r="D1766" s="598" t="s">
        <v>197</v>
      </c>
      <c r="E1766" s="598" t="s">
        <v>5499</v>
      </c>
      <c r="F1766" s="604"/>
    </row>
    <row r="1767" spans="1:6" ht="23.1" customHeight="1" x14ac:dyDescent="0.45">
      <c r="A1767" s="599">
        <v>913010000000000</v>
      </c>
      <c r="B1767" s="1111" t="s">
        <v>1938</v>
      </c>
      <c r="C1767" s="1112"/>
      <c r="D1767" s="1112"/>
      <c r="E1767" s="1112"/>
      <c r="F1767" s="1113"/>
    </row>
    <row r="1768" spans="1:6" ht="23.1" customHeight="1" x14ac:dyDescent="0.45">
      <c r="A1768" s="600">
        <v>913010100100000</v>
      </c>
      <c r="B1768" s="601" t="s">
        <v>1939</v>
      </c>
      <c r="C1768" s="600" t="s">
        <v>4970</v>
      </c>
      <c r="D1768" s="602" t="s">
        <v>5762</v>
      </c>
      <c r="E1768" s="602">
        <v>57.75</v>
      </c>
      <c r="F1768" s="604"/>
    </row>
    <row r="1769" spans="1:6" ht="23.1" customHeight="1" x14ac:dyDescent="0.45">
      <c r="A1769" s="600">
        <v>913010100500000</v>
      </c>
      <c r="B1769" s="601" t="s">
        <v>1940</v>
      </c>
      <c r="C1769" s="600" t="s">
        <v>4970</v>
      </c>
      <c r="D1769" s="602" t="s">
        <v>5763</v>
      </c>
      <c r="E1769" s="602">
        <v>120.12</v>
      </c>
      <c r="F1769" s="604"/>
    </row>
    <row r="1770" spans="1:6" ht="23.1" customHeight="1" x14ac:dyDescent="0.45">
      <c r="A1770" s="599">
        <v>913020000000000</v>
      </c>
      <c r="B1770" s="1111" t="s">
        <v>1941</v>
      </c>
      <c r="C1770" s="1112"/>
      <c r="D1770" s="1112"/>
      <c r="E1770" s="1112"/>
      <c r="F1770" s="1113"/>
    </row>
    <row r="1771" spans="1:6" ht="23.1" customHeight="1" x14ac:dyDescent="0.45">
      <c r="A1771" s="600">
        <v>913020100100000</v>
      </c>
      <c r="B1771" s="601" t="s">
        <v>1942</v>
      </c>
      <c r="C1771" s="600" t="s">
        <v>4970</v>
      </c>
      <c r="D1771" s="602" t="s">
        <v>5764</v>
      </c>
      <c r="E1771" s="602">
        <v>92.4</v>
      </c>
      <c r="F1771" s="604"/>
    </row>
    <row r="1772" spans="1:6" ht="23.1" customHeight="1" x14ac:dyDescent="0.45">
      <c r="A1772" s="599">
        <v>913030000000000</v>
      </c>
      <c r="B1772" s="1111" t="s">
        <v>1943</v>
      </c>
      <c r="C1772" s="1112"/>
      <c r="D1772" s="1112"/>
      <c r="E1772" s="1112"/>
      <c r="F1772" s="1113"/>
    </row>
    <row r="1773" spans="1:6" ht="23.1" customHeight="1" x14ac:dyDescent="0.45">
      <c r="A1773" s="600">
        <v>913030100100000</v>
      </c>
      <c r="B1773" s="601" t="s">
        <v>1942</v>
      </c>
      <c r="C1773" s="600" t="s">
        <v>4970</v>
      </c>
      <c r="D1773" s="602" t="s">
        <v>5765</v>
      </c>
      <c r="E1773" s="602">
        <v>133.21</v>
      </c>
      <c r="F1773" s="604"/>
    </row>
    <row r="1774" spans="1:6" ht="23.1" customHeight="1" x14ac:dyDescent="0.45">
      <c r="A1774" s="605"/>
      <c r="B1774"/>
      <c r="C1774"/>
      <c r="D1774"/>
      <c r="E1774"/>
      <c r="F1774" s="604"/>
    </row>
    <row r="1775" spans="1:6" ht="23.1" customHeight="1" x14ac:dyDescent="0.45">
      <c r="A1775" s="596">
        <v>914000000000000</v>
      </c>
      <c r="B1775" s="597" t="s">
        <v>258</v>
      </c>
      <c r="C1775" s="598" t="s">
        <v>2</v>
      </c>
      <c r="D1775" s="598" t="s">
        <v>197</v>
      </c>
      <c r="E1775" s="598" t="s">
        <v>5499</v>
      </c>
      <c r="F1775" s="604"/>
    </row>
    <row r="1776" spans="1:6" ht="23.1" customHeight="1" x14ac:dyDescent="0.45">
      <c r="A1776" s="600">
        <v>914010100100000</v>
      </c>
      <c r="B1776" s="601" t="s">
        <v>1944</v>
      </c>
      <c r="C1776" s="600" t="s">
        <v>11</v>
      </c>
      <c r="D1776" s="602" t="s">
        <v>5766</v>
      </c>
      <c r="E1776" s="602">
        <v>303.39</v>
      </c>
      <c r="F1776" s="604"/>
    </row>
    <row r="1777" spans="1:6" ht="23.1" customHeight="1" x14ac:dyDescent="0.45">
      <c r="A1777" s="600">
        <v>914010100200000</v>
      </c>
      <c r="B1777" s="601" t="s">
        <v>1945</v>
      </c>
      <c r="C1777" s="600" t="s">
        <v>11</v>
      </c>
      <c r="D1777" s="602" t="s">
        <v>5767</v>
      </c>
      <c r="E1777" s="602">
        <v>445.71</v>
      </c>
      <c r="F1777" s="604"/>
    </row>
    <row r="1778" spans="1:6" ht="23.1" customHeight="1" x14ac:dyDescent="0.45">
      <c r="A1778" s="600">
        <v>914010100300000</v>
      </c>
      <c r="B1778" s="601" t="s">
        <v>1946</v>
      </c>
      <c r="C1778" s="600" t="s">
        <v>11</v>
      </c>
      <c r="D1778" s="602" t="s">
        <v>5768</v>
      </c>
      <c r="E1778" s="602">
        <v>540.04999999999995</v>
      </c>
      <c r="F1778" s="604"/>
    </row>
    <row r="1779" spans="1:6" ht="23.1" customHeight="1" x14ac:dyDescent="0.45">
      <c r="A1779" s="605"/>
      <c r="B1779"/>
      <c r="C1779"/>
      <c r="D1779"/>
      <c r="E1779"/>
      <c r="F1779" s="604"/>
    </row>
    <row r="1780" spans="1:6" ht="23.1" customHeight="1" x14ac:dyDescent="0.45">
      <c r="A1780" s="596">
        <v>915000000000000</v>
      </c>
      <c r="B1780" s="597" t="s">
        <v>259</v>
      </c>
      <c r="C1780" s="598" t="s">
        <v>2</v>
      </c>
      <c r="D1780" s="598" t="s">
        <v>197</v>
      </c>
      <c r="E1780" s="598" t="s">
        <v>5499</v>
      </c>
      <c r="F1780" s="604"/>
    </row>
    <row r="1781" spans="1:6" ht="23.1" customHeight="1" x14ac:dyDescent="0.45">
      <c r="A1781" s="599">
        <v>915010000000000</v>
      </c>
      <c r="B1781" s="1111" t="s">
        <v>1947</v>
      </c>
      <c r="C1781" s="1112"/>
      <c r="D1781" s="1112"/>
      <c r="E1781" s="1112"/>
      <c r="F1781" s="1113"/>
    </row>
    <row r="1782" spans="1:6" ht="23.1" customHeight="1" x14ac:dyDescent="0.45">
      <c r="A1782" s="600">
        <v>915010101300000</v>
      </c>
      <c r="B1782" s="601" t="s">
        <v>3449</v>
      </c>
      <c r="C1782" s="600" t="s">
        <v>3867</v>
      </c>
      <c r="D1782" s="602" t="s">
        <v>4972</v>
      </c>
      <c r="E1782" s="602">
        <v>10.41</v>
      </c>
      <c r="F1782" s="604"/>
    </row>
    <row r="1783" spans="1:6" ht="23.1" customHeight="1" x14ac:dyDescent="0.45">
      <c r="A1783" s="600">
        <v>915010101400000</v>
      </c>
      <c r="B1783" s="601" t="s">
        <v>3450</v>
      </c>
      <c r="C1783" s="600" t="s">
        <v>3867</v>
      </c>
      <c r="D1783" s="602" t="s">
        <v>5769</v>
      </c>
      <c r="E1783" s="602">
        <v>14.43</v>
      </c>
      <c r="F1783" s="604"/>
    </row>
    <row r="1784" spans="1:6" ht="23.1" customHeight="1" x14ac:dyDescent="0.45">
      <c r="A1784" s="600">
        <v>915010101500000</v>
      </c>
      <c r="B1784" s="601" t="s">
        <v>3451</v>
      </c>
      <c r="C1784" s="600" t="s">
        <v>3867</v>
      </c>
      <c r="D1784" s="602" t="s">
        <v>5770</v>
      </c>
      <c r="E1784" s="602">
        <v>17.420000000000002</v>
      </c>
      <c r="F1784" s="604"/>
    </row>
    <row r="1785" spans="1:6" ht="23.1" customHeight="1" x14ac:dyDescent="0.45">
      <c r="A1785" s="600">
        <v>915010101600000</v>
      </c>
      <c r="B1785" s="601" t="s">
        <v>3452</v>
      </c>
      <c r="C1785" s="600" t="s">
        <v>3867</v>
      </c>
      <c r="D1785" s="602" t="s">
        <v>4973</v>
      </c>
      <c r="E1785" s="602">
        <v>32.409999999999997</v>
      </c>
      <c r="F1785" s="604"/>
    </row>
    <row r="1786" spans="1:6" ht="23.1" customHeight="1" x14ac:dyDescent="0.45">
      <c r="A1786" s="600">
        <v>915010101700000</v>
      </c>
      <c r="B1786" s="601" t="s">
        <v>3453</v>
      </c>
      <c r="C1786" s="600" t="s">
        <v>3867</v>
      </c>
      <c r="D1786" s="602" t="s">
        <v>4974</v>
      </c>
      <c r="E1786" s="602">
        <v>41.78</v>
      </c>
      <c r="F1786" s="604"/>
    </row>
    <row r="1787" spans="1:6" ht="23.1" customHeight="1" x14ac:dyDescent="0.45">
      <c r="A1787" s="599">
        <v>915020000000000</v>
      </c>
      <c r="B1787" s="1111" t="s">
        <v>1948</v>
      </c>
      <c r="C1787" s="1112"/>
      <c r="D1787" s="1112"/>
      <c r="E1787" s="1112"/>
      <c r="F1787" s="1113"/>
    </row>
    <row r="1788" spans="1:6" ht="23.1" customHeight="1" x14ac:dyDescent="0.45">
      <c r="A1788" s="600">
        <v>915020101300000</v>
      </c>
      <c r="B1788" s="601" t="s">
        <v>3454</v>
      </c>
      <c r="C1788" s="600" t="s">
        <v>3867</v>
      </c>
      <c r="D1788" s="602" t="s">
        <v>4975</v>
      </c>
      <c r="E1788" s="602">
        <v>18.75</v>
      </c>
      <c r="F1788" s="604"/>
    </row>
    <row r="1789" spans="1:6" ht="23.1" customHeight="1" x14ac:dyDescent="0.45">
      <c r="A1789" s="600">
        <v>915020101400000</v>
      </c>
      <c r="B1789" s="601" t="s">
        <v>3455</v>
      </c>
      <c r="C1789" s="600" t="s">
        <v>3867</v>
      </c>
      <c r="D1789" s="602" t="s">
        <v>4976</v>
      </c>
      <c r="E1789" s="602">
        <v>21.96</v>
      </c>
      <c r="F1789" s="604"/>
    </row>
    <row r="1790" spans="1:6" ht="23.1" customHeight="1" x14ac:dyDescent="0.45">
      <c r="A1790" s="600">
        <v>915020101500000</v>
      </c>
      <c r="B1790" s="601" t="s">
        <v>3456</v>
      </c>
      <c r="C1790" s="600" t="s">
        <v>3867</v>
      </c>
      <c r="D1790" s="602" t="s">
        <v>5771</v>
      </c>
      <c r="E1790" s="602">
        <v>17.88</v>
      </c>
      <c r="F1790" s="604"/>
    </row>
    <row r="1791" spans="1:6" ht="23.1" customHeight="1" x14ac:dyDescent="0.45">
      <c r="A1791" s="600">
        <v>915020101600000</v>
      </c>
      <c r="B1791" s="601" t="s">
        <v>3457</v>
      </c>
      <c r="C1791" s="600" t="s">
        <v>3867</v>
      </c>
      <c r="D1791" s="602" t="s">
        <v>5772</v>
      </c>
      <c r="E1791" s="602">
        <v>20.85</v>
      </c>
      <c r="F1791" s="604"/>
    </row>
    <row r="1792" spans="1:6" ht="23.1" customHeight="1" x14ac:dyDescent="0.45">
      <c r="A1792" s="599">
        <v>915040000000000</v>
      </c>
      <c r="B1792" s="1111" t="s">
        <v>1949</v>
      </c>
      <c r="C1792" s="1112"/>
      <c r="D1792" s="1112"/>
      <c r="E1792" s="1112"/>
      <c r="F1792" s="1113"/>
    </row>
    <row r="1793" spans="1:6" ht="23.1" customHeight="1" x14ac:dyDescent="0.45">
      <c r="A1793" s="600">
        <v>915040100400000</v>
      </c>
      <c r="B1793" s="601" t="s">
        <v>1950</v>
      </c>
      <c r="C1793" s="600" t="s">
        <v>3867</v>
      </c>
      <c r="D1793" s="602" t="s">
        <v>3967</v>
      </c>
      <c r="E1793" s="602">
        <v>60</v>
      </c>
      <c r="F1793" s="604"/>
    </row>
    <row r="1794" spans="1:6" ht="23.1" customHeight="1" x14ac:dyDescent="0.45">
      <c r="A1794" s="600">
        <v>915040100500000</v>
      </c>
      <c r="B1794" s="601" t="s">
        <v>1951</v>
      </c>
      <c r="C1794" s="600" t="s">
        <v>3867</v>
      </c>
      <c r="D1794" s="602" t="s">
        <v>4479</v>
      </c>
      <c r="E1794" s="602">
        <v>67.5</v>
      </c>
      <c r="F1794" s="604"/>
    </row>
    <row r="1795" spans="1:6" ht="23.1" customHeight="1" x14ac:dyDescent="0.45">
      <c r="A1795" s="600">
        <v>915040100600000</v>
      </c>
      <c r="B1795" s="601" t="s">
        <v>1952</v>
      </c>
      <c r="C1795" s="600" t="s">
        <v>3867</v>
      </c>
      <c r="D1795" s="602" t="s">
        <v>4614</v>
      </c>
      <c r="E1795" s="602">
        <v>102</v>
      </c>
      <c r="F1795" s="604"/>
    </row>
    <row r="1796" spans="1:6" ht="23.1" customHeight="1" x14ac:dyDescent="0.45">
      <c r="A1796" s="600">
        <v>915040100700000</v>
      </c>
      <c r="B1796" s="601" t="s">
        <v>1953</v>
      </c>
      <c r="C1796" s="600" t="s">
        <v>3867</v>
      </c>
      <c r="D1796" s="602" t="s">
        <v>4977</v>
      </c>
      <c r="E1796" s="602">
        <v>114</v>
      </c>
      <c r="F1796" s="604"/>
    </row>
    <row r="1797" spans="1:6" ht="23.1" customHeight="1" x14ac:dyDescent="0.45">
      <c r="A1797" s="600">
        <v>915040100800000</v>
      </c>
      <c r="B1797" s="601" t="s">
        <v>1954</v>
      </c>
      <c r="C1797" s="600" t="s">
        <v>3867</v>
      </c>
      <c r="D1797" s="602" t="s">
        <v>4978</v>
      </c>
      <c r="E1797" s="602">
        <v>129</v>
      </c>
      <c r="F1797" s="604"/>
    </row>
    <row r="1798" spans="1:6" ht="23.1" customHeight="1" x14ac:dyDescent="0.45">
      <c r="A1798" s="605"/>
      <c r="B1798"/>
      <c r="C1798"/>
      <c r="D1798"/>
      <c r="E1798"/>
      <c r="F1798" s="604"/>
    </row>
    <row r="1799" spans="1:6" ht="23.1" customHeight="1" x14ac:dyDescent="0.45">
      <c r="A1799" s="596">
        <v>916000000000000</v>
      </c>
      <c r="B1799" s="597" t="s">
        <v>260</v>
      </c>
      <c r="C1799" s="598" t="s">
        <v>2</v>
      </c>
      <c r="D1799" s="598" t="s">
        <v>197</v>
      </c>
      <c r="E1799" s="598" t="s">
        <v>5499</v>
      </c>
      <c r="F1799" s="604"/>
    </row>
    <row r="1800" spans="1:6" ht="23.1" customHeight="1" x14ac:dyDescent="0.45">
      <c r="A1800" s="600">
        <v>916010100100000</v>
      </c>
      <c r="B1800" s="601" t="s">
        <v>1955</v>
      </c>
      <c r="C1800" s="600" t="s">
        <v>11</v>
      </c>
      <c r="D1800" s="602" t="s">
        <v>4979</v>
      </c>
      <c r="E1800" s="622">
        <v>3226</v>
      </c>
      <c r="F1800" s="604"/>
    </row>
    <row r="1801" spans="1:6" ht="23.1" customHeight="1" x14ac:dyDescent="0.45">
      <c r="A1801" s="600">
        <v>916010100200000</v>
      </c>
      <c r="B1801" s="601" t="s">
        <v>1956</v>
      </c>
      <c r="C1801" s="600" t="s">
        <v>11</v>
      </c>
      <c r="D1801" s="602" t="s">
        <v>4980</v>
      </c>
      <c r="E1801" s="622">
        <v>4256</v>
      </c>
      <c r="F1801" s="604"/>
    </row>
    <row r="1802" spans="1:6" ht="23.1" customHeight="1" x14ac:dyDescent="0.45">
      <c r="A1802" s="600">
        <v>916010100300000</v>
      </c>
      <c r="B1802" s="601" t="s">
        <v>1957</v>
      </c>
      <c r="C1802" s="600" t="s">
        <v>11</v>
      </c>
      <c r="D1802" s="602" t="s">
        <v>4981</v>
      </c>
      <c r="E1802" s="622">
        <v>6383</v>
      </c>
      <c r="F1802" s="604"/>
    </row>
    <row r="1803" spans="1:6" ht="23.1" customHeight="1" x14ac:dyDescent="0.45">
      <c r="A1803" s="599">
        <v>921010000000000</v>
      </c>
      <c r="B1803" s="1111" t="s">
        <v>1958</v>
      </c>
      <c r="C1803" s="1112"/>
      <c r="D1803" s="1112"/>
      <c r="E1803" s="1112"/>
      <c r="F1803" s="1113"/>
    </row>
    <row r="1804" spans="1:6" ht="23.1" customHeight="1" x14ac:dyDescent="0.45">
      <c r="A1804" s="600">
        <v>921010100100000</v>
      </c>
      <c r="B1804" s="601" t="s">
        <v>1959</v>
      </c>
      <c r="C1804" s="600" t="s">
        <v>11</v>
      </c>
      <c r="D1804" s="602" t="s">
        <v>4982</v>
      </c>
      <c r="E1804" s="602">
        <v>390</v>
      </c>
      <c r="F1804" s="604"/>
    </row>
    <row r="1805" spans="1:6" ht="23.1" customHeight="1" x14ac:dyDescent="0.45">
      <c r="A1805" s="600">
        <v>921010100200000</v>
      </c>
      <c r="B1805" s="601" t="s">
        <v>1960</v>
      </c>
      <c r="C1805" s="600" t="s">
        <v>11</v>
      </c>
      <c r="D1805" s="602" t="s">
        <v>3970</v>
      </c>
      <c r="E1805" s="602">
        <v>450</v>
      </c>
      <c r="F1805" s="604"/>
    </row>
    <row r="1806" spans="1:6" ht="23.1" customHeight="1" x14ac:dyDescent="0.45">
      <c r="A1806" s="600">
        <v>921010100300000</v>
      </c>
      <c r="B1806" s="601" t="s">
        <v>1961</v>
      </c>
      <c r="C1806" s="600" t="s">
        <v>11</v>
      </c>
      <c r="D1806" s="602" t="s">
        <v>4685</v>
      </c>
      <c r="E1806" s="602">
        <v>500</v>
      </c>
      <c r="F1806" s="604"/>
    </row>
    <row r="1807" spans="1:6" ht="23.1" customHeight="1" x14ac:dyDescent="0.45">
      <c r="A1807" s="600">
        <v>921010100400000</v>
      </c>
      <c r="B1807" s="601" t="s">
        <v>1962</v>
      </c>
      <c r="C1807" s="600" t="s">
        <v>11</v>
      </c>
      <c r="D1807" s="602" t="s">
        <v>4524</v>
      </c>
      <c r="E1807" s="602">
        <v>660</v>
      </c>
      <c r="F1807" s="604"/>
    </row>
    <row r="1808" spans="1:6" ht="23.1" customHeight="1" x14ac:dyDescent="0.45">
      <c r="A1808" s="600">
        <v>921010100500000</v>
      </c>
      <c r="B1808" s="601" t="s">
        <v>1963</v>
      </c>
      <c r="C1808" s="600" t="s">
        <v>11</v>
      </c>
      <c r="D1808" s="602" t="s">
        <v>4983</v>
      </c>
      <c r="E1808" s="602">
        <v>790</v>
      </c>
      <c r="F1808" s="604"/>
    </row>
    <row r="1809" spans="1:6" ht="23.1" customHeight="1" x14ac:dyDescent="0.45">
      <c r="A1809" s="600">
        <v>921010100600000</v>
      </c>
      <c r="B1809" s="601" t="s">
        <v>1964</v>
      </c>
      <c r="C1809" s="600" t="s">
        <v>11</v>
      </c>
      <c r="D1809" s="602" t="s">
        <v>4984</v>
      </c>
      <c r="E1809" s="602">
        <v>940</v>
      </c>
      <c r="F1809" s="604"/>
    </row>
    <row r="1810" spans="1:6" ht="23.1" customHeight="1" x14ac:dyDescent="0.45">
      <c r="A1810" s="599">
        <v>922010000000000</v>
      </c>
      <c r="B1810" s="1111" t="s">
        <v>1965</v>
      </c>
      <c r="C1810" s="1112"/>
      <c r="D1810" s="1112"/>
      <c r="E1810" s="1112"/>
      <c r="F1810" s="1113"/>
    </row>
    <row r="1811" spans="1:6" ht="23.1" customHeight="1" x14ac:dyDescent="0.45">
      <c r="A1811" s="600">
        <v>922010100100000</v>
      </c>
      <c r="B1811" s="601" t="s">
        <v>1966</v>
      </c>
      <c r="C1811" s="600" t="s">
        <v>11</v>
      </c>
      <c r="D1811" s="602" t="s">
        <v>4175</v>
      </c>
      <c r="E1811" s="602">
        <v>89</v>
      </c>
      <c r="F1811" s="604"/>
    </row>
    <row r="1812" spans="1:6" ht="23.1" customHeight="1" x14ac:dyDescent="0.45">
      <c r="A1812" s="599">
        <v>922020000000000</v>
      </c>
      <c r="B1812" s="1111" t="s">
        <v>1967</v>
      </c>
      <c r="C1812" s="1112"/>
      <c r="D1812" s="1112"/>
      <c r="E1812" s="1112"/>
      <c r="F1812" s="1113"/>
    </row>
    <row r="1813" spans="1:6" ht="23.1" customHeight="1" x14ac:dyDescent="0.45">
      <c r="A1813" s="600">
        <v>922020100100000</v>
      </c>
      <c r="B1813" s="601" t="s">
        <v>1968</v>
      </c>
      <c r="C1813" s="600" t="s">
        <v>11</v>
      </c>
      <c r="D1813" s="602" t="s">
        <v>4971</v>
      </c>
      <c r="E1813" s="602">
        <v>90</v>
      </c>
      <c r="F1813" s="604"/>
    </row>
    <row r="1814" spans="1:6" ht="23.1" customHeight="1" x14ac:dyDescent="0.45">
      <c r="A1814" s="600">
        <v>922020100200000</v>
      </c>
      <c r="B1814" s="601" t="s">
        <v>1969</v>
      </c>
      <c r="C1814" s="600" t="s">
        <v>11</v>
      </c>
      <c r="D1814" s="602" t="s">
        <v>4971</v>
      </c>
      <c r="E1814" s="602">
        <v>90</v>
      </c>
      <c r="F1814" s="604"/>
    </row>
    <row r="1815" spans="1:6" ht="23.1" customHeight="1" x14ac:dyDescent="0.45">
      <c r="A1815" s="600">
        <v>922020100300000</v>
      </c>
      <c r="B1815" s="601" t="s">
        <v>1970</v>
      </c>
      <c r="C1815" s="600" t="s">
        <v>11</v>
      </c>
      <c r="D1815" s="602" t="s">
        <v>4632</v>
      </c>
      <c r="E1815" s="602">
        <v>180</v>
      </c>
      <c r="F1815" s="604"/>
    </row>
    <row r="1816" spans="1:6" ht="23.1" customHeight="1" x14ac:dyDescent="0.45">
      <c r="A1816" s="600">
        <v>922020100400000</v>
      </c>
      <c r="B1816" s="601" t="s">
        <v>1971</v>
      </c>
      <c r="C1816" s="600" t="s">
        <v>11</v>
      </c>
      <c r="D1816" s="602" t="s">
        <v>4985</v>
      </c>
      <c r="E1816" s="602">
        <v>270</v>
      </c>
      <c r="F1816" s="604"/>
    </row>
    <row r="1817" spans="1:6" ht="23.1" customHeight="1" x14ac:dyDescent="0.45">
      <c r="A1817" s="600">
        <v>922020100500000</v>
      </c>
      <c r="B1817" s="601" t="s">
        <v>1972</v>
      </c>
      <c r="C1817" s="600" t="s">
        <v>11</v>
      </c>
      <c r="D1817" s="602" t="s">
        <v>4638</v>
      </c>
      <c r="E1817" s="602">
        <v>370</v>
      </c>
      <c r="F1817" s="604"/>
    </row>
    <row r="1818" spans="1:6" ht="23.1" customHeight="1" x14ac:dyDescent="0.45">
      <c r="A1818" s="600">
        <v>922020100600000</v>
      </c>
      <c r="B1818" s="601" t="s">
        <v>1973</v>
      </c>
      <c r="C1818" s="600" t="s">
        <v>11</v>
      </c>
      <c r="D1818" s="602" t="s">
        <v>4001</v>
      </c>
      <c r="E1818" s="602">
        <v>480</v>
      </c>
      <c r="F1818" s="604"/>
    </row>
    <row r="1819" spans="1:6" ht="23.1" customHeight="1" x14ac:dyDescent="0.45">
      <c r="A1819" s="600">
        <v>922020100700000</v>
      </c>
      <c r="B1819" s="601" t="s">
        <v>1974</v>
      </c>
      <c r="C1819" s="600" t="s">
        <v>11</v>
      </c>
      <c r="D1819" s="602" t="s">
        <v>4986</v>
      </c>
      <c r="E1819" s="602">
        <v>580</v>
      </c>
      <c r="F1819" s="604"/>
    </row>
    <row r="1820" spans="1:6" ht="23.1" customHeight="1" x14ac:dyDescent="0.45">
      <c r="A1820" s="605"/>
      <c r="B1820"/>
      <c r="C1820"/>
      <c r="D1820"/>
      <c r="E1820"/>
      <c r="F1820" s="604"/>
    </row>
    <row r="1821" spans="1:6" ht="23.1" customHeight="1" x14ac:dyDescent="0.45">
      <c r="A1821" s="596">
        <v>923000000000000</v>
      </c>
      <c r="B1821" s="597" t="s">
        <v>261</v>
      </c>
      <c r="C1821" s="598" t="s">
        <v>2</v>
      </c>
      <c r="D1821" s="598" t="s">
        <v>197</v>
      </c>
      <c r="E1821" s="598" t="s">
        <v>5499</v>
      </c>
      <c r="F1821" s="604"/>
    </row>
    <row r="1822" spans="1:6" ht="23.1" customHeight="1" x14ac:dyDescent="0.45">
      <c r="A1822" s="600">
        <v>923010100100000</v>
      </c>
      <c r="B1822" s="601" t="s">
        <v>1975</v>
      </c>
      <c r="C1822" s="600" t="s">
        <v>11</v>
      </c>
      <c r="D1822" s="602" t="s">
        <v>4294</v>
      </c>
      <c r="E1822" s="602">
        <v>70</v>
      </c>
      <c r="F1822" s="604"/>
    </row>
    <row r="1823" spans="1:6" ht="23.1" customHeight="1" x14ac:dyDescent="0.45">
      <c r="A1823" s="600">
        <v>923010100200000</v>
      </c>
      <c r="B1823" s="601" t="s">
        <v>1976</v>
      </c>
      <c r="C1823" s="600" t="s">
        <v>11</v>
      </c>
      <c r="D1823" s="602" t="s">
        <v>4987</v>
      </c>
      <c r="E1823" s="602">
        <v>94</v>
      </c>
      <c r="F1823" s="604"/>
    </row>
    <row r="1824" spans="1:6" ht="23.1" customHeight="1" x14ac:dyDescent="0.45">
      <c r="A1824" s="600">
        <v>923010100300000</v>
      </c>
      <c r="B1824" s="601" t="s">
        <v>1977</v>
      </c>
      <c r="C1824" s="600" t="s">
        <v>11</v>
      </c>
      <c r="D1824" s="602" t="s">
        <v>4987</v>
      </c>
      <c r="E1824" s="602">
        <v>94</v>
      </c>
      <c r="F1824" s="604"/>
    </row>
    <row r="1825" spans="1:6" ht="23.1" customHeight="1" x14ac:dyDescent="0.45">
      <c r="A1825" s="600">
        <v>923010100400000</v>
      </c>
      <c r="B1825" s="601" t="s">
        <v>1978</v>
      </c>
      <c r="C1825" s="600" t="s">
        <v>11</v>
      </c>
      <c r="D1825" s="602" t="s">
        <v>4988</v>
      </c>
      <c r="E1825" s="602">
        <v>125</v>
      </c>
      <c r="F1825" s="604"/>
    </row>
    <row r="1826" spans="1:6" ht="23.1" customHeight="1" x14ac:dyDescent="0.45">
      <c r="A1826" s="605"/>
      <c r="B1826"/>
      <c r="C1826"/>
      <c r="D1826"/>
      <c r="E1826"/>
      <c r="F1826" s="604"/>
    </row>
    <row r="1827" spans="1:6" ht="23.1" customHeight="1" x14ac:dyDescent="0.45">
      <c r="A1827" s="596">
        <v>924000000000000</v>
      </c>
      <c r="B1827" s="597" t="s">
        <v>262</v>
      </c>
      <c r="C1827" s="598" t="s">
        <v>2</v>
      </c>
      <c r="D1827" s="598" t="s">
        <v>197</v>
      </c>
      <c r="E1827" s="598" t="s">
        <v>5499</v>
      </c>
      <c r="F1827" s="604"/>
    </row>
    <row r="1828" spans="1:6" ht="23.1" customHeight="1" x14ac:dyDescent="0.45">
      <c r="A1828" s="600">
        <v>924010100100000</v>
      </c>
      <c r="B1828" s="601" t="s">
        <v>1979</v>
      </c>
      <c r="C1828" s="600" t="s">
        <v>11</v>
      </c>
      <c r="D1828" s="602" t="s">
        <v>4989</v>
      </c>
      <c r="E1828" s="602">
        <v>760</v>
      </c>
      <c r="F1828" s="604"/>
    </row>
    <row r="1829" spans="1:6" ht="23.1" customHeight="1" x14ac:dyDescent="0.45">
      <c r="A1829" s="600">
        <v>924010100200000</v>
      </c>
      <c r="B1829" s="601" t="s">
        <v>1980</v>
      </c>
      <c r="C1829" s="600" t="s">
        <v>11</v>
      </c>
      <c r="D1829" s="602" t="s">
        <v>4989</v>
      </c>
      <c r="E1829" s="602">
        <v>760</v>
      </c>
      <c r="F1829" s="604"/>
    </row>
    <row r="1830" spans="1:6" ht="23.1" customHeight="1" x14ac:dyDescent="0.45">
      <c r="A1830" s="600">
        <v>924010100300000</v>
      </c>
      <c r="B1830" s="601" t="s">
        <v>1981</v>
      </c>
      <c r="C1830" s="600" t="s">
        <v>11</v>
      </c>
      <c r="D1830" s="602" t="s">
        <v>4983</v>
      </c>
      <c r="E1830" s="602">
        <v>790</v>
      </c>
      <c r="F1830" s="604"/>
    </row>
    <row r="1831" spans="1:6" ht="23.1" customHeight="1" x14ac:dyDescent="0.45">
      <c r="A1831" s="600">
        <v>924010100400000</v>
      </c>
      <c r="B1831" s="601" t="s">
        <v>1982</v>
      </c>
      <c r="C1831" s="600" t="s">
        <v>11</v>
      </c>
      <c r="D1831" s="602" t="s">
        <v>4990</v>
      </c>
      <c r="E1831" s="602">
        <v>810</v>
      </c>
      <c r="F1831" s="604"/>
    </row>
    <row r="1832" spans="1:6" ht="23.1" customHeight="1" x14ac:dyDescent="0.45">
      <c r="A1832" s="605"/>
      <c r="B1832"/>
      <c r="C1832"/>
      <c r="D1832"/>
      <c r="E1832"/>
      <c r="F1832" s="604"/>
    </row>
    <row r="1833" spans="1:6" ht="23.1" customHeight="1" x14ac:dyDescent="0.45">
      <c r="A1833" s="596">
        <v>1000000000000000</v>
      </c>
      <c r="B1833" s="597" t="s">
        <v>263</v>
      </c>
      <c r="C1833" s="598" t="s">
        <v>2</v>
      </c>
      <c r="D1833" s="598" t="s">
        <v>197</v>
      </c>
      <c r="E1833" s="598" t="s">
        <v>5499</v>
      </c>
      <c r="F1833" s="604"/>
    </row>
    <row r="1834" spans="1:6" ht="23.1" customHeight="1" x14ac:dyDescent="0.45">
      <c r="A1834" s="599">
        <v>1002000000000000</v>
      </c>
      <c r="B1834" s="1111" t="s">
        <v>264</v>
      </c>
      <c r="C1834" s="1112"/>
      <c r="D1834" s="1112"/>
      <c r="E1834" s="1112"/>
      <c r="F1834" s="1113"/>
    </row>
    <row r="1835" spans="1:6" ht="23.1" customHeight="1" x14ac:dyDescent="0.45">
      <c r="A1835" s="600">
        <v>1002010100100000</v>
      </c>
      <c r="B1835" s="601" t="s">
        <v>1983</v>
      </c>
      <c r="C1835" s="600" t="s">
        <v>7</v>
      </c>
      <c r="D1835" s="602" t="s">
        <v>3971</v>
      </c>
      <c r="E1835" s="602">
        <v>600</v>
      </c>
      <c r="F1835" s="604"/>
    </row>
    <row r="1836" spans="1:6" ht="23.1" customHeight="1" x14ac:dyDescent="0.45">
      <c r="A1836" s="605"/>
      <c r="B1836"/>
      <c r="C1836"/>
      <c r="D1836"/>
      <c r="E1836"/>
      <c r="F1836" s="604"/>
    </row>
    <row r="1837" spans="1:6" ht="23.1" customHeight="1" x14ac:dyDescent="0.45">
      <c r="A1837" s="596">
        <v>1003000000000000</v>
      </c>
      <c r="B1837" s="597" t="s">
        <v>265</v>
      </c>
      <c r="C1837" s="598" t="s">
        <v>2</v>
      </c>
      <c r="D1837" s="598" t="s">
        <v>197</v>
      </c>
      <c r="E1837" s="598" t="s">
        <v>5499</v>
      </c>
      <c r="F1837" s="604"/>
    </row>
    <row r="1838" spans="1:6" ht="23.1" customHeight="1" x14ac:dyDescent="0.45">
      <c r="A1838" s="600">
        <v>1003010100100000</v>
      </c>
      <c r="B1838" s="601" t="s">
        <v>1984</v>
      </c>
      <c r="C1838" s="600" t="s">
        <v>7</v>
      </c>
      <c r="D1838" s="602" t="s">
        <v>4991</v>
      </c>
      <c r="E1838" s="622">
        <v>2000</v>
      </c>
      <c r="F1838" s="604"/>
    </row>
    <row r="1839" spans="1:6" ht="23.1" customHeight="1" x14ac:dyDescent="0.45">
      <c r="A1839" s="600">
        <v>1003010100200000</v>
      </c>
      <c r="B1839" s="601" t="s">
        <v>1985</v>
      </c>
      <c r="C1839" s="600" t="s">
        <v>7</v>
      </c>
      <c r="D1839" s="602" t="s">
        <v>4991</v>
      </c>
      <c r="E1839" s="622">
        <v>2000</v>
      </c>
      <c r="F1839" s="604"/>
    </row>
    <row r="1840" spans="1:6" ht="23.1" customHeight="1" x14ac:dyDescent="0.45">
      <c r="A1840" s="600">
        <v>1003010100300000</v>
      </c>
      <c r="B1840" s="601" t="s">
        <v>1986</v>
      </c>
      <c r="C1840" s="600" t="s">
        <v>7</v>
      </c>
      <c r="D1840" s="602" t="s">
        <v>4991</v>
      </c>
      <c r="E1840" s="622">
        <v>2000</v>
      </c>
      <c r="F1840" s="604"/>
    </row>
    <row r="1841" spans="1:6" ht="23.1" customHeight="1" x14ac:dyDescent="0.45">
      <c r="A1841" s="600">
        <v>1003010100400000</v>
      </c>
      <c r="B1841" s="601" t="s">
        <v>1987</v>
      </c>
      <c r="C1841" s="600" t="s">
        <v>7</v>
      </c>
      <c r="D1841" s="602" t="s">
        <v>4991</v>
      </c>
      <c r="E1841" s="622">
        <v>2000</v>
      </c>
      <c r="F1841" s="604"/>
    </row>
    <row r="1842" spans="1:6" ht="23.1" customHeight="1" x14ac:dyDescent="0.45">
      <c r="A1842" s="605"/>
      <c r="B1842"/>
      <c r="C1842"/>
      <c r="D1842"/>
      <c r="E1842"/>
      <c r="F1842" s="604"/>
    </row>
    <row r="1843" spans="1:6" ht="23.1" customHeight="1" x14ac:dyDescent="0.45">
      <c r="A1843" s="596">
        <v>1004000000000000</v>
      </c>
      <c r="B1843" s="597" t="s">
        <v>266</v>
      </c>
      <c r="C1843" s="598" t="s">
        <v>2</v>
      </c>
      <c r="D1843" s="598" t="s">
        <v>197</v>
      </c>
      <c r="E1843" s="598" t="s">
        <v>5499</v>
      </c>
      <c r="F1843" s="604"/>
    </row>
    <row r="1844" spans="1:6" ht="23.1" customHeight="1" x14ac:dyDescent="0.45">
      <c r="A1844" s="599">
        <v>1004010000000000</v>
      </c>
      <c r="B1844" s="1111" t="s">
        <v>1988</v>
      </c>
      <c r="C1844" s="1112"/>
      <c r="D1844" s="1112"/>
      <c r="E1844" s="1112"/>
      <c r="F1844" s="1113"/>
    </row>
    <row r="1845" spans="1:6" ht="23.1" customHeight="1" x14ac:dyDescent="0.45">
      <c r="A1845" s="600">
        <v>1004010100300000</v>
      </c>
      <c r="B1845" s="601" t="s">
        <v>1989</v>
      </c>
      <c r="C1845" s="600" t="s">
        <v>11</v>
      </c>
      <c r="D1845" s="602" t="s">
        <v>4992</v>
      </c>
      <c r="E1845" s="602">
        <v>6.2</v>
      </c>
      <c r="F1845" s="604"/>
    </row>
    <row r="1846" spans="1:6" ht="23.1" customHeight="1" x14ac:dyDescent="0.45">
      <c r="A1846" s="600">
        <v>1004010100400000</v>
      </c>
      <c r="B1846" s="601" t="s">
        <v>1990</v>
      </c>
      <c r="C1846" s="600" t="s">
        <v>11</v>
      </c>
      <c r="D1846" s="602" t="s">
        <v>4993</v>
      </c>
      <c r="E1846" s="602">
        <v>6.6</v>
      </c>
      <c r="F1846" s="604"/>
    </row>
    <row r="1847" spans="1:6" ht="23.1" customHeight="1" x14ac:dyDescent="0.45">
      <c r="A1847" s="600">
        <v>1004010100500000</v>
      </c>
      <c r="B1847" s="601" t="s">
        <v>1991</v>
      </c>
      <c r="C1847" s="600" t="s">
        <v>11</v>
      </c>
      <c r="D1847" s="602" t="s">
        <v>4994</v>
      </c>
      <c r="E1847" s="602">
        <v>7.2</v>
      </c>
      <c r="F1847" s="604"/>
    </row>
    <row r="1848" spans="1:6" ht="23.1" customHeight="1" x14ac:dyDescent="0.45">
      <c r="A1848" s="600">
        <v>1004010100600000</v>
      </c>
      <c r="B1848" s="601" t="s">
        <v>1992</v>
      </c>
      <c r="C1848" s="600" t="s">
        <v>11</v>
      </c>
      <c r="D1848" s="602" t="s">
        <v>4995</v>
      </c>
      <c r="E1848" s="602">
        <v>14.36</v>
      </c>
      <c r="F1848" s="604"/>
    </row>
    <row r="1849" spans="1:6" ht="23.1" customHeight="1" x14ac:dyDescent="0.45">
      <c r="A1849" s="600">
        <v>1004010100700000</v>
      </c>
      <c r="B1849" s="601" t="s">
        <v>1993</v>
      </c>
      <c r="C1849" s="600" t="s">
        <v>11</v>
      </c>
      <c r="D1849" s="602" t="s">
        <v>4996</v>
      </c>
      <c r="E1849" s="602">
        <v>15.1</v>
      </c>
      <c r="F1849" s="604"/>
    </row>
    <row r="1850" spans="1:6" ht="23.1" customHeight="1" x14ac:dyDescent="0.45">
      <c r="A1850" s="600">
        <v>1004010100800000</v>
      </c>
      <c r="B1850" s="601" t="s">
        <v>1994</v>
      </c>
      <c r="C1850" s="600" t="s">
        <v>11</v>
      </c>
      <c r="D1850" s="602" t="s">
        <v>4997</v>
      </c>
      <c r="E1850" s="602">
        <v>15.45</v>
      </c>
      <c r="F1850" s="604"/>
    </row>
    <row r="1851" spans="1:6" ht="23.1" customHeight="1" x14ac:dyDescent="0.45">
      <c r="A1851" s="600">
        <v>1004010200800000</v>
      </c>
      <c r="B1851" s="601" t="s">
        <v>1995</v>
      </c>
      <c r="C1851" s="600" t="s">
        <v>11</v>
      </c>
      <c r="D1851" s="602" t="s">
        <v>4993</v>
      </c>
      <c r="E1851" s="602">
        <v>6.6</v>
      </c>
      <c r="F1851" s="604"/>
    </row>
    <row r="1852" spans="1:6" ht="23.1" customHeight="1" x14ac:dyDescent="0.45">
      <c r="A1852" s="600">
        <v>1004010200900000</v>
      </c>
      <c r="B1852" s="601" t="s">
        <v>1996</v>
      </c>
      <c r="C1852" s="600" t="s">
        <v>11</v>
      </c>
      <c r="D1852" s="602" t="s">
        <v>4994</v>
      </c>
      <c r="E1852" s="602">
        <v>7.2</v>
      </c>
      <c r="F1852" s="604"/>
    </row>
    <row r="1853" spans="1:6" ht="23.1" customHeight="1" x14ac:dyDescent="0.45">
      <c r="A1853" s="600">
        <v>1004010201000000</v>
      </c>
      <c r="B1853" s="601" t="s">
        <v>1997</v>
      </c>
      <c r="C1853" s="600" t="s">
        <v>11</v>
      </c>
      <c r="D1853" s="602" t="s">
        <v>4995</v>
      </c>
      <c r="E1853" s="602">
        <v>14.36</v>
      </c>
      <c r="F1853" s="604"/>
    </row>
    <row r="1854" spans="1:6" ht="23.1" customHeight="1" x14ac:dyDescent="0.45">
      <c r="A1854" s="600">
        <v>1004010201100000</v>
      </c>
      <c r="B1854" s="601" t="s">
        <v>1998</v>
      </c>
      <c r="C1854" s="600" t="s">
        <v>11</v>
      </c>
      <c r="D1854" s="602" t="s">
        <v>4996</v>
      </c>
      <c r="E1854" s="602">
        <v>15.1</v>
      </c>
      <c r="F1854" s="604"/>
    </row>
    <row r="1855" spans="1:6" ht="23.1" customHeight="1" x14ac:dyDescent="0.45">
      <c r="A1855" s="600">
        <v>1004010201200000</v>
      </c>
      <c r="B1855" s="601" t="s">
        <v>1999</v>
      </c>
      <c r="C1855" s="600" t="s">
        <v>11</v>
      </c>
      <c r="D1855" s="602" t="s">
        <v>4997</v>
      </c>
      <c r="E1855" s="602">
        <v>15.45</v>
      </c>
      <c r="F1855" s="604"/>
    </row>
    <row r="1856" spans="1:6" ht="23.1" customHeight="1" x14ac:dyDescent="0.45">
      <c r="A1856" s="599">
        <v>1004020000000000</v>
      </c>
      <c r="B1856" s="1111" t="s">
        <v>2000</v>
      </c>
      <c r="C1856" s="1112"/>
      <c r="D1856" s="1112"/>
      <c r="E1856" s="1112"/>
      <c r="F1856" s="1113"/>
    </row>
    <row r="1857" spans="1:6" ht="23.1" customHeight="1" x14ac:dyDescent="0.45">
      <c r="A1857" s="600">
        <v>1004020100100000</v>
      </c>
      <c r="B1857" s="601" t="s">
        <v>2001</v>
      </c>
      <c r="C1857" s="600" t="s">
        <v>11</v>
      </c>
      <c r="D1857" s="602" t="s">
        <v>4998</v>
      </c>
      <c r="E1857" s="602">
        <v>7.24</v>
      </c>
      <c r="F1857" s="604"/>
    </row>
    <row r="1858" spans="1:6" ht="23.1" customHeight="1" x14ac:dyDescent="0.45">
      <c r="A1858" s="600">
        <v>1004020100200000</v>
      </c>
      <c r="B1858" s="601" t="s">
        <v>2002</v>
      </c>
      <c r="C1858" s="600" t="s">
        <v>11</v>
      </c>
      <c r="D1858" s="602" t="s">
        <v>4999</v>
      </c>
      <c r="E1858" s="602">
        <v>7.6</v>
      </c>
      <c r="F1858" s="604"/>
    </row>
    <row r="1859" spans="1:6" ht="23.1" customHeight="1" x14ac:dyDescent="0.45">
      <c r="A1859" s="600">
        <v>1004020100300000</v>
      </c>
      <c r="B1859" s="601" t="s">
        <v>1991</v>
      </c>
      <c r="C1859" s="600" t="s">
        <v>11</v>
      </c>
      <c r="D1859" s="602" t="s">
        <v>5000</v>
      </c>
      <c r="E1859" s="602">
        <v>7.72</v>
      </c>
      <c r="F1859" s="604"/>
    </row>
    <row r="1860" spans="1:6" ht="23.1" customHeight="1" x14ac:dyDescent="0.45">
      <c r="A1860" s="600">
        <v>1004020100400000</v>
      </c>
      <c r="B1860" s="601" t="s">
        <v>2003</v>
      </c>
      <c r="C1860" s="600" t="s">
        <v>11</v>
      </c>
      <c r="D1860" s="602" t="s">
        <v>5001</v>
      </c>
      <c r="E1860" s="602">
        <v>9.0500000000000007</v>
      </c>
      <c r="F1860" s="604"/>
    </row>
    <row r="1861" spans="1:6" ht="23.1" customHeight="1" x14ac:dyDescent="0.45">
      <c r="A1861" s="600">
        <v>1004020100500000</v>
      </c>
      <c r="B1861" s="601" t="s">
        <v>2004</v>
      </c>
      <c r="C1861" s="600" t="s">
        <v>11</v>
      </c>
      <c r="D1861" s="602" t="s">
        <v>5002</v>
      </c>
      <c r="E1861" s="602">
        <v>9.5</v>
      </c>
      <c r="F1861" s="604"/>
    </row>
    <row r="1862" spans="1:6" ht="23.1" customHeight="1" x14ac:dyDescent="0.45">
      <c r="A1862" s="600">
        <v>1004020100600000</v>
      </c>
      <c r="B1862" s="601" t="s">
        <v>2005</v>
      </c>
      <c r="C1862" s="600" t="s">
        <v>11</v>
      </c>
      <c r="D1862" s="602" t="s">
        <v>5003</v>
      </c>
      <c r="E1862" s="602">
        <v>9.65</v>
      </c>
      <c r="F1862" s="604"/>
    </row>
    <row r="1863" spans="1:6" ht="23.1" customHeight="1" x14ac:dyDescent="0.45">
      <c r="A1863" s="600">
        <v>1004020100700000</v>
      </c>
      <c r="B1863" s="601" t="s">
        <v>2006</v>
      </c>
      <c r="C1863" s="600" t="s">
        <v>11</v>
      </c>
      <c r="D1863" s="602" t="s">
        <v>3990</v>
      </c>
      <c r="E1863" s="602">
        <v>9</v>
      </c>
      <c r="F1863" s="604"/>
    </row>
    <row r="1864" spans="1:6" ht="23.1" customHeight="1" x14ac:dyDescent="0.45">
      <c r="A1864" s="600">
        <v>1004020100800000</v>
      </c>
      <c r="B1864" s="601" t="s">
        <v>2007</v>
      </c>
      <c r="C1864" s="600" t="s">
        <v>11</v>
      </c>
      <c r="D1864" s="602" t="s">
        <v>5004</v>
      </c>
      <c r="E1864" s="602">
        <v>6.84</v>
      </c>
      <c r="F1864" s="604"/>
    </row>
    <row r="1865" spans="1:6" ht="23.1" customHeight="1" x14ac:dyDescent="0.45">
      <c r="A1865" s="600">
        <v>1004020100900000</v>
      </c>
      <c r="B1865" s="601" t="s">
        <v>2008</v>
      </c>
      <c r="C1865" s="600" t="s">
        <v>11</v>
      </c>
      <c r="D1865" s="602" t="s">
        <v>4994</v>
      </c>
      <c r="E1865" s="602">
        <v>7.2</v>
      </c>
      <c r="F1865" s="604"/>
    </row>
    <row r="1866" spans="1:6" ht="23.1" customHeight="1" x14ac:dyDescent="0.45">
      <c r="A1866" s="600">
        <v>1004020101000000</v>
      </c>
      <c r="B1866" s="601" t="s">
        <v>1996</v>
      </c>
      <c r="C1866" s="600" t="s">
        <v>11</v>
      </c>
      <c r="D1866" s="602" t="s">
        <v>3774</v>
      </c>
      <c r="E1866" s="602">
        <v>7.48</v>
      </c>
      <c r="F1866" s="604"/>
    </row>
    <row r="1867" spans="1:6" ht="23.1" customHeight="1" x14ac:dyDescent="0.45">
      <c r="A1867" s="600">
        <v>1004020101100000</v>
      </c>
      <c r="B1867" s="601" t="s">
        <v>2009</v>
      </c>
      <c r="C1867" s="600" t="s">
        <v>11</v>
      </c>
      <c r="D1867" s="602" t="s">
        <v>5005</v>
      </c>
      <c r="E1867" s="602">
        <v>8.5500000000000007</v>
      </c>
      <c r="F1867" s="604"/>
    </row>
    <row r="1868" spans="1:6" ht="23.1" customHeight="1" x14ac:dyDescent="0.45">
      <c r="A1868" s="600">
        <v>1004020101200000</v>
      </c>
      <c r="B1868" s="601" t="s">
        <v>2010</v>
      </c>
      <c r="C1868" s="600" t="s">
        <v>11</v>
      </c>
      <c r="D1868" s="602" t="s">
        <v>5006</v>
      </c>
      <c r="E1868" s="602">
        <v>8.5</v>
      </c>
      <c r="F1868" s="604"/>
    </row>
    <row r="1869" spans="1:6" ht="23.1" customHeight="1" x14ac:dyDescent="0.45">
      <c r="A1869" s="605"/>
      <c r="B1869"/>
      <c r="C1869"/>
      <c r="D1869"/>
      <c r="E1869"/>
      <c r="F1869" s="604"/>
    </row>
    <row r="1870" spans="1:6" ht="23.1" customHeight="1" x14ac:dyDescent="0.45">
      <c r="A1870" s="596">
        <v>1006000000000000</v>
      </c>
      <c r="B1870" s="597" t="s">
        <v>267</v>
      </c>
      <c r="C1870" s="598" t="s">
        <v>2</v>
      </c>
      <c r="D1870" s="598" t="s">
        <v>197</v>
      </c>
      <c r="E1870" s="598" t="s">
        <v>5499</v>
      </c>
      <c r="F1870" s="604"/>
    </row>
    <row r="1871" spans="1:6" ht="23.1" customHeight="1" x14ac:dyDescent="0.45">
      <c r="A1871" s="599">
        <v>1006010100000000</v>
      </c>
      <c r="B1871" s="1111" t="s">
        <v>2011</v>
      </c>
      <c r="C1871" s="1112"/>
      <c r="D1871" s="1112"/>
      <c r="E1871" s="1112"/>
      <c r="F1871" s="1113"/>
    </row>
    <row r="1872" spans="1:6" ht="23.1" customHeight="1" x14ac:dyDescent="0.45">
      <c r="A1872" s="600">
        <v>1006010100300000</v>
      </c>
      <c r="B1872" s="601" t="s">
        <v>2012</v>
      </c>
      <c r="C1872" s="600" t="s">
        <v>7</v>
      </c>
      <c r="D1872" s="602" t="s">
        <v>5007</v>
      </c>
      <c r="E1872" s="602">
        <v>214</v>
      </c>
      <c r="F1872" s="604"/>
    </row>
    <row r="1873" spans="1:6" ht="23.1" customHeight="1" x14ac:dyDescent="0.45">
      <c r="A1873" s="600">
        <v>1006010100400000</v>
      </c>
      <c r="B1873" s="601" t="s">
        <v>2013</v>
      </c>
      <c r="C1873" s="600" t="s">
        <v>7</v>
      </c>
      <c r="D1873" s="602" t="s">
        <v>4464</v>
      </c>
      <c r="E1873" s="602">
        <v>274</v>
      </c>
      <c r="F1873" s="604"/>
    </row>
    <row r="1874" spans="1:6" ht="23.1" customHeight="1" x14ac:dyDescent="0.45">
      <c r="A1874" s="600">
        <v>1006010100800000</v>
      </c>
      <c r="B1874" s="601" t="s">
        <v>2014</v>
      </c>
      <c r="C1874" s="600" t="s">
        <v>7</v>
      </c>
      <c r="D1874" s="602" t="s">
        <v>5008</v>
      </c>
      <c r="E1874" s="602">
        <v>137</v>
      </c>
      <c r="F1874" s="604"/>
    </row>
    <row r="1875" spans="1:6" ht="23.1" customHeight="1" x14ac:dyDescent="0.45">
      <c r="A1875" s="600">
        <v>1006010100900000</v>
      </c>
      <c r="B1875" s="601" t="s">
        <v>2015</v>
      </c>
      <c r="C1875" s="600" t="s">
        <v>7</v>
      </c>
      <c r="D1875" s="602" t="s">
        <v>4588</v>
      </c>
      <c r="E1875" s="602">
        <v>172</v>
      </c>
      <c r="F1875" s="604"/>
    </row>
    <row r="1876" spans="1:6" ht="23.1" customHeight="1" x14ac:dyDescent="0.45">
      <c r="A1876" s="600">
        <v>1006010101000000</v>
      </c>
      <c r="B1876" s="601" t="s">
        <v>2016</v>
      </c>
      <c r="C1876" s="600" t="s">
        <v>7</v>
      </c>
      <c r="D1876" s="602" t="s">
        <v>5007</v>
      </c>
      <c r="E1876" s="602">
        <v>214</v>
      </c>
      <c r="F1876" s="604"/>
    </row>
    <row r="1877" spans="1:6" ht="23.1" customHeight="1" x14ac:dyDescent="0.45">
      <c r="A1877" s="600">
        <v>1006010101100000</v>
      </c>
      <c r="B1877" s="601" t="s">
        <v>2017</v>
      </c>
      <c r="C1877" s="600" t="s">
        <v>7</v>
      </c>
      <c r="D1877" s="602" t="s">
        <v>4464</v>
      </c>
      <c r="E1877" s="602">
        <v>274</v>
      </c>
      <c r="F1877" s="604"/>
    </row>
    <row r="1878" spans="1:6" ht="23.1" customHeight="1" x14ac:dyDescent="0.45">
      <c r="A1878" s="600">
        <v>1006010101400000</v>
      </c>
      <c r="B1878" s="601" t="s">
        <v>2018</v>
      </c>
      <c r="C1878" s="600" t="s">
        <v>7</v>
      </c>
      <c r="D1878" s="602" t="s">
        <v>5008</v>
      </c>
      <c r="E1878" s="602">
        <v>137</v>
      </c>
      <c r="F1878" s="604"/>
    </row>
    <row r="1879" spans="1:6" ht="23.1" customHeight="1" x14ac:dyDescent="0.45">
      <c r="A1879" s="600">
        <v>1006010101500000</v>
      </c>
      <c r="B1879" s="601" t="s">
        <v>2019</v>
      </c>
      <c r="C1879" s="600" t="s">
        <v>7</v>
      </c>
      <c r="D1879" s="602" t="s">
        <v>4588</v>
      </c>
      <c r="E1879" s="602">
        <v>172</v>
      </c>
      <c r="F1879" s="604"/>
    </row>
    <row r="1880" spans="1:6" ht="23.1" customHeight="1" x14ac:dyDescent="0.45">
      <c r="A1880" s="600">
        <v>1006010102300000</v>
      </c>
      <c r="B1880" s="601" t="s">
        <v>2020</v>
      </c>
      <c r="C1880" s="600" t="s">
        <v>7</v>
      </c>
      <c r="D1880" s="602" t="s">
        <v>5773</v>
      </c>
      <c r="E1880" s="602">
        <v>130.26</v>
      </c>
      <c r="F1880" s="604"/>
    </row>
    <row r="1881" spans="1:6" ht="23.1" customHeight="1" x14ac:dyDescent="0.45">
      <c r="A1881" s="600">
        <v>1006010102400000</v>
      </c>
      <c r="B1881" s="601" t="s">
        <v>2021</v>
      </c>
      <c r="C1881" s="600" t="s">
        <v>7</v>
      </c>
      <c r="D1881" s="602" t="s">
        <v>5774</v>
      </c>
      <c r="E1881" s="602">
        <v>162.47999999999999</v>
      </c>
      <c r="F1881" s="604"/>
    </row>
    <row r="1882" spans="1:6" ht="23.1" customHeight="1" x14ac:dyDescent="0.45">
      <c r="A1882" s="600">
        <v>1006010102600000</v>
      </c>
      <c r="B1882" s="601" t="s">
        <v>2022</v>
      </c>
      <c r="C1882" s="600" t="s">
        <v>7</v>
      </c>
      <c r="D1882" s="602" t="s">
        <v>5775</v>
      </c>
      <c r="E1882" s="602">
        <v>144.18</v>
      </c>
      <c r="F1882" s="604"/>
    </row>
    <row r="1883" spans="1:6" ht="23.1" customHeight="1" x14ac:dyDescent="0.45">
      <c r="A1883" s="600">
        <v>1006010102700000</v>
      </c>
      <c r="B1883" s="601" t="s">
        <v>2023</v>
      </c>
      <c r="C1883" s="600" t="s">
        <v>7</v>
      </c>
      <c r="D1883" s="602" t="s">
        <v>5776</v>
      </c>
      <c r="E1883" s="602">
        <v>174.31</v>
      </c>
      <c r="F1883" s="604"/>
    </row>
    <row r="1884" spans="1:6" ht="23.1" customHeight="1" x14ac:dyDescent="0.45">
      <c r="A1884" s="600">
        <v>1006010102800000</v>
      </c>
      <c r="B1884" s="601" t="s">
        <v>2024</v>
      </c>
      <c r="C1884" s="600" t="s">
        <v>7</v>
      </c>
      <c r="D1884" s="602" t="s">
        <v>5777</v>
      </c>
      <c r="E1884" s="602">
        <v>214.12</v>
      </c>
      <c r="F1884" s="604"/>
    </row>
    <row r="1885" spans="1:6" ht="23.1" customHeight="1" x14ac:dyDescent="0.45">
      <c r="A1885" s="600">
        <v>1006010102900000</v>
      </c>
      <c r="B1885" s="601" t="s">
        <v>2025</v>
      </c>
      <c r="C1885" s="600" t="s">
        <v>7</v>
      </c>
      <c r="D1885" s="602" t="s">
        <v>5778</v>
      </c>
      <c r="E1885" s="602">
        <v>273.3</v>
      </c>
      <c r="F1885" s="604"/>
    </row>
    <row r="1886" spans="1:6" ht="23.1" customHeight="1" x14ac:dyDescent="0.45">
      <c r="A1886" s="599">
        <v>1006010200000000</v>
      </c>
      <c r="B1886" s="1111" t="s">
        <v>2026</v>
      </c>
      <c r="C1886" s="1112"/>
      <c r="D1886" s="1112"/>
      <c r="E1886" s="1112"/>
      <c r="F1886" s="1113"/>
    </row>
    <row r="1887" spans="1:6" ht="23.1" customHeight="1" x14ac:dyDescent="0.45">
      <c r="A1887" s="600">
        <v>1006010200300000</v>
      </c>
      <c r="B1887" s="601" t="s">
        <v>2027</v>
      </c>
      <c r="C1887" s="600" t="s">
        <v>7</v>
      </c>
      <c r="D1887" s="602" t="s">
        <v>5779</v>
      </c>
      <c r="E1887" s="602">
        <v>874.66</v>
      </c>
      <c r="F1887" s="604"/>
    </row>
    <row r="1888" spans="1:6" ht="23.1" customHeight="1" x14ac:dyDescent="0.45">
      <c r="A1888" s="600">
        <v>1006010200400000</v>
      </c>
      <c r="B1888" s="601" t="s">
        <v>2028</v>
      </c>
      <c r="C1888" s="600" t="s">
        <v>7</v>
      </c>
      <c r="D1888" s="602" t="s">
        <v>5780</v>
      </c>
      <c r="E1888" s="622">
        <v>1028.31</v>
      </c>
      <c r="F1888" s="604"/>
    </row>
    <row r="1889" spans="1:6" ht="23.1" customHeight="1" x14ac:dyDescent="0.45">
      <c r="A1889" s="599">
        <v>1006010300000000</v>
      </c>
      <c r="B1889" s="1111" t="s">
        <v>2029</v>
      </c>
      <c r="C1889" s="1112"/>
      <c r="D1889" s="1112"/>
      <c r="E1889" s="1112"/>
      <c r="F1889" s="1113"/>
    </row>
    <row r="1890" spans="1:6" ht="23.1" customHeight="1" x14ac:dyDescent="0.45">
      <c r="A1890" s="600">
        <v>1006010300200000</v>
      </c>
      <c r="B1890" s="601" t="s">
        <v>2030</v>
      </c>
      <c r="C1890" s="600" t="s">
        <v>7</v>
      </c>
      <c r="D1890" s="602" t="s">
        <v>5781</v>
      </c>
      <c r="E1890" s="602">
        <v>497.96</v>
      </c>
      <c r="F1890" s="604"/>
    </row>
    <row r="1891" spans="1:6" ht="23.1" customHeight="1" x14ac:dyDescent="0.45">
      <c r="A1891" s="605"/>
      <c r="B1891"/>
      <c r="C1891"/>
      <c r="D1891"/>
      <c r="E1891"/>
      <c r="F1891" s="604"/>
    </row>
    <row r="1892" spans="1:6" ht="23.1" customHeight="1" x14ac:dyDescent="0.45">
      <c r="A1892" s="596">
        <v>1007000000000000</v>
      </c>
      <c r="B1892" s="597" t="s">
        <v>268</v>
      </c>
      <c r="C1892" s="598" t="s">
        <v>2</v>
      </c>
      <c r="D1892" s="598" t="s">
        <v>197</v>
      </c>
      <c r="E1892" s="598" t="s">
        <v>5499</v>
      </c>
      <c r="F1892" s="604"/>
    </row>
    <row r="1893" spans="1:6" ht="23.1" customHeight="1" x14ac:dyDescent="0.45">
      <c r="A1893" s="600">
        <v>1007010100100000</v>
      </c>
      <c r="B1893" s="601" t="s">
        <v>2031</v>
      </c>
      <c r="C1893" s="600" t="s">
        <v>17</v>
      </c>
      <c r="D1893" s="602" t="s">
        <v>5009</v>
      </c>
      <c r="E1893" s="602">
        <v>19</v>
      </c>
      <c r="F1893" s="604"/>
    </row>
    <row r="1894" spans="1:6" ht="23.1" customHeight="1" x14ac:dyDescent="0.45">
      <c r="A1894" s="600">
        <v>1007010100200000</v>
      </c>
      <c r="B1894" s="601" t="s">
        <v>2032</v>
      </c>
      <c r="C1894" s="600" t="s">
        <v>17</v>
      </c>
      <c r="D1894" s="602" t="s">
        <v>4631</v>
      </c>
      <c r="E1894" s="602">
        <v>44</v>
      </c>
      <c r="F1894" s="604"/>
    </row>
    <row r="1895" spans="1:6" ht="23.1" customHeight="1" x14ac:dyDescent="0.45">
      <c r="A1895" s="600">
        <v>1007010100300000</v>
      </c>
      <c r="B1895" s="601" t="s">
        <v>2033</v>
      </c>
      <c r="C1895" s="600" t="s">
        <v>17</v>
      </c>
      <c r="D1895" s="602" t="s">
        <v>3966</v>
      </c>
      <c r="E1895" s="602">
        <v>30</v>
      </c>
      <c r="F1895" s="604"/>
    </row>
    <row r="1896" spans="1:6" ht="23.1" customHeight="1" x14ac:dyDescent="0.45">
      <c r="A1896" s="600">
        <v>1007010100400000</v>
      </c>
      <c r="B1896" s="601" t="s">
        <v>2034</v>
      </c>
      <c r="C1896" s="600" t="s">
        <v>17</v>
      </c>
      <c r="D1896" s="602" t="s">
        <v>3964</v>
      </c>
      <c r="E1896" s="602">
        <v>14</v>
      </c>
      <c r="F1896" s="604"/>
    </row>
    <row r="1897" spans="1:6" ht="23.1" customHeight="1" x14ac:dyDescent="0.45">
      <c r="A1897" s="600">
        <v>1007010100900000</v>
      </c>
      <c r="B1897" s="601" t="s">
        <v>2035</v>
      </c>
      <c r="C1897" s="600" t="s">
        <v>17</v>
      </c>
      <c r="D1897" s="602" t="s">
        <v>5782</v>
      </c>
      <c r="E1897" s="602">
        <v>15.75</v>
      </c>
      <c r="F1897" s="604"/>
    </row>
    <row r="1898" spans="1:6" ht="23.1" customHeight="1" x14ac:dyDescent="0.45">
      <c r="A1898" s="600">
        <v>1007010101000000</v>
      </c>
      <c r="B1898" s="601" t="s">
        <v>2036</v>
      </c>
      <c r="C1898" s="600" t="s">
        <v>17</v>
      </c>
      <c r="D1898" s="602" t="s">
        <v>5783</v>
      </c>
      <c r="E1898" s="602">
        <v>40.25</v>
      </c>
      <c r="F1898" s="604"/>
    </row>
    <row r="1899" spans="1:6" ht="23.1" customHeight="1" x14ac:dyDescent="0.45">
      <c r="A1899" s="600">
        <v>1007010101100000</v>
      </c>
      <c r="B1899" s="601" t="s">
        <v>2037</v>
      </c>
      <c r="C1899" s="600" t="s">
        <v>17</v>
      </c>
      <c r="D1899" s="602" t="s">
        <v>5784</v>
      </c>
      <c r="E1899" s="602">
        <v>14.5</v>
      </c>
      <c r="F1899" s="604"/>
    </row>
    <row r="1900" spans="1:6" ht="23.1" customHeight="1" x14ac:dyDescent="0.45">
      <c r="A1900" s="600">
        <v>1007010101200000</v>
      </c>
      <c r="B1900" s="601" t="s">
        <v>2038</v>
      </c>
      <c r="C1900" s="600" t="s">
        <v>17</v>
      </c>
      <c r="D1900" s="602" t="s">
        <v>5785</v>
      </c>
      <c r="E1900" s="602">
        <v>31.25</v>
      </c>
      <c r="F1900" s="604"/>
    </row>
    <row r="1901" spans="1:6" ht="23.1" customHeight="1" x14ac:dyDescent="0.45">
      <c r="A1901" s="605"/>
      <c r="B1901"/>
      <c r="C1901"/>
      <c r="D1901"/>
      <c r="E1901"/>
      <c r="F1901" s="604"/>
    </row>
    <row r="1902" spans="1:6" ht="23.1" customHeight="1" x14ac:dyDescent="0.45">
      <c r="A1902" s="596">
        <v>1008000000000000</v>
      </c>
      <c r="B1902" s="597" t="s">
        <v>269</v>
      </c>
      <c r="C1902" s="598" t="s">
        <v>2</v>
      </c>
      <c r="D1902" s="598" t="s">
        <v>197</v>
      </c>
      <c r="E1902" s="598" t="s">
        <v>5499</v>
      </c>
      <c r="F1902" s="604"/>
    </row>
    <row r="1903" spans="1:6" ht="23.1" customHeight="1" x14ac:dyDescent="0.45">
      <c r="A1903" s="599">
        <v>1008010000000000</v>
      </c>
      <c r="B1903" s="1111" t="s">
        <v>2039</v>
      </c>
      <c r="C1903" s="1112"/>
      <c r="D1903" s="1112"/>
      <c r="E1903" s="1112"/>
      <c r="F1903" s="1113"/>
    </row>
    <row r="1904" spans="1:6" ht="23.1" customHeight="1" x14ac:dyDescent="0.45">
      <c r="A1904" s="600">
        <v>1008010100100000</v>
      </c>
      <c r="B1904" s="601" t="s">
        <v>2040</v>
      </c>
      <c r="C1904" s="600" t="s">
        <v>11</v>
      </c>
      <c r="D1904" s="602" t="s">
        <v>4073</v>
      </c>
      <c r="E1904" s="602">
        <v>43</v>
      </c>
      <c r="F1904" s="604"/>
    </row>
    <row r="1905" spans="1:6" ht="23.1" customHeight="1" x14ac:dyDescent="0.45">
      <c r="A1905" s="600">
        <v>1008010100200000</v>
      </c>
      <c r="B1905" s="601" t="s">
        <v>2041</v>
      </c>
      <c r="C1905" s="600" t="s">
        <v>11</v>
      </c>
      <c r="D1905" s="602" t="s">
        <v>4080</v>
      </c>
      <c r="E1905" s="602">
        <v>40</v>
      </c>
      <c r="F1905" s="604"/>
    </row>
    <row r="1906" spans="1:6" ht="23.1" customHeight="1" x14ac:dyDescent="0.45">
      <c r="A1906" s="600">
        <v>1008010100300000</v>
      </c>
      <c r="B1906" s="601" t="s">
        <v>2042</v>
      </c>
      <c r="C1906" s="600" t="s">
        <v>11</v>
      </c>
      <c r="D1906" s="602" t="s">
        <v>4080</v>
      </c>
      <c r="E1906" s="602">
        <v>40</v>
      </c>
      <c r="F1906" s="604"/>
    </row>
    <row r="1907" spans="1:6" ht="23.1" customHeight="1" x14ac:dyDescent="0.45">
      <c r="A1907" s="600">
        <v>1008010100400000</v>
      </c>
      <c r="B1907" s="601" t="s">
        <v>2043</v>
      </c>
      <c r="C1907" s="600" t="s">
        <v>11</v>
      </c>
      <c r="D1907" s="602" t="s">
        <v>4080</v>
      </c>
      <c r="E1907" s="602">
        <v>40</v>
      </c>
      <c r="F1907" s="604"/>
    </row>
    <row r="1908" spans="1:6" ht="23.1" customHeight="1" x14ac:dyDescent="0.45">
      <c r="A1908" s="600">
        <v>1008010100500000</v>
      </c>
      <c r="B1908" s="601" t="s">
        <v>2044</v>
      </c>
      <c r="C1908" s="600" t="s">
        <v>11</v>
      </c>
      <c r="D1908" s="602" t="s">
        <v>4073</v>
      </c>
      <c r="E1908" s="602">
        <v>43</v>
      </c>
      <c r="F1908" s="604"/>
    </row>
    <row r="1909" spans="1:6" ht="23.1" customHeight="1" x14ac:dyDescent="0.45">
      <c r="A1909" s="600">
        <v>1008010100600000</v>
      </c>
      <c r="B1909" s="601" t="s">
        <v>2045</v>
      </c>
      <c r="C1909" s="600" t="s">
        <v>11</v>
      </c>
      <c r="D1909" s="602" t="s">
        <v>4402</v>
      </c>
      <c r="E1909" s="602">
        <v>82</v>
      </c>
      <c r="F1909" s="604"/>
    </row>
    <row r="1910" spans="1:6" ht="23.1" customHeight="1" x14ac:dyDescent="0.45">
      <c r="A1910" s="600">
        <v>1008010100700000</v>
      </c>
      <c r="B1910" s="601" t="s">
        <v>2046</v>
      </c>
      <c r="C1910" s="600" t="s">
        <v>11</v>
      </c>
      <c r="D1910" s="602" t="s">
        <v>4071</v>
      </c>
      <c r="E1910" s="602">
        <v>76</v>
      </c>
      <c r="F1910" s="604"/>
    </row>
    <row r="1911" spans="1:6" ht="23.1" customHeight="1" x14ac:dyDescent="0.45">
      <c r="A1911" s="600">
        <v>1008010100800000</v>
      </c>
      <c r="B1911" s="601" t="s">
        <v>2047</v>
      </c>
      <c r="C1911" s="600" t="s">
        <v>11</v>
      </c>
      <c r="D1911" s="602" t="s">
        <v>4071</v>
      </c>
      <c r="E1911" s="602">
        <v>76</v>
      </c>
      <c r="F1911" s="604"/>
    </row>
    <row r="1912" spans="1:6" ht="23.1" customHeight="1" x14ac:dyDescent="0.45">
      <c r="A1912" s="600">
        <v>1008010100900000</v>
      </c>
      <c r="B1912" s="601" t="s">
        <v>2048</v>
      </c>
      <c r="C1912" s="600" t="s">
        <v>11</v>
      </c>
      <c r="D1912" s="602" t="s">
        <v>4071</v>
      </c>
      <c r="E1912" s="602">
        <v>76</v>
      </c>
      <c r="F1912" s="604"/>
    </row>
    <row r="1913" spans="1:6" ht="23.1" customHeight="1" x14ac:dyDescent="0.45">
      <c r="A1913" s="600">
        <v>1008010101000000</v>
      </c>
      <c r="B1913" s="601" t="s">
        <v>2049</v>
      </c>
      <c r="C1913" s="600" t="s">
        <v>11</v>
      </c>
      <c r="D1913" s="602" t="s">
        <v>4402</v>
      </c>
      <c r="E1913" s="602">
        <v>82</v>
      </c>
      <c r="F1913" s="604"/>
    </row>
    <row r="1914" spans="1:6" ht="23.1" customHeight="1" x14ac:dyDescent="0.45">
      <c r="A1914" s="599">
        <v>1008020000000000</v>
      </c>
      <c r="B1914" s="1111" t="s">
        <v>2050</v>
      </c>
      <c r="C1914" s="1112"/>
      <c r="D1914" s="1112"/>
      <c r="E1914" s="1112"/>
      <c r="F1914" s="1113"/>
    </row>
    <row r="1915" spans="1:6" ht="23.1" customHeight="1" x14ac:dyDescent="0.45">
      <c r="A1915" s="600">
        <v>1008020100100000</v>
      </c>
      <c r="B1915" s="601" t="s">
        <v>2051</v>
      </c>
      <c r="C1915" s="600" t="s">
        <v>11</v>
      </c>
      <c r="D1915" s="602" t="s">
        <v>4934</v>
      </c>
      <c r="E1915" s="602">
        <v>31</v>
      </c>
      <c r="F1915" s="604"/>
    </row>
    <row r="1916" spans="1:6" ht="23.1" customHeight="1" x14ac:dyDescent="0.45">
      <c r="A1916" s="600">
        <v>1008020100200000</v>
      </c>
      <c r="B1916" s="601" t="s">
        <v>2052</v>
      </c>
      <c r="C1916" s="600" t="s">
        <v>11</v>
      </c>
      <c r="D1916" s="602" t="s">
        <v>3986</v>
      </c>
      <c r="E1916" s="602">
        <v>29</v>
      </c>
      <c r="F1916" s="604"/>
    </row>
    <row r="1917" spans="1:6" ht="23.1" customHeight="1" x14ac:dyDescent="0.45">
      <c r="A1917" s="600">
        <v>1008020100300000</v>
      </c>
      <c r="B1917" s="601" t="s">
        <v>2053</v>
      </c>
      <c r="C1917" s="600" t="s">
        <v>11</v>
      </c>
      <c r="D1917" s="602" t="s">
        <v>3986</v>
      </c>
      <c r="E1917" s="602">
        <v>29</v>
      </c>
      <c r="F1917" s="604"/>
    </row>
    <row r="1918" spans="1:6" ht="23.1" customHeight="1" x14ac:dyDescent="0.45">
      <c r="A1918" s="600">
        <v>1008020100400000</v>
      </c>
      <c r="B1918" s="601" t="s">
        <v>2054</v>
      </c>
      <c r="C1918" s="600" t="s">
        <v>11</v>
      </c>
      <c r="D1918" s="602" t="s">
        <v>3986</v>
      </c>
      <c r="E1918" s="602">
        <v>29</v>
      </c>
      <c r="F1918" s="604"/>
    </row>
    <row r="1919" spans="1:6" ht="23.1" customHeight="1" x14ac:dyDescent="0.45">
      <c r="A1919" s="600">
        <v>1008020100500000</v>
      </c>
      <c r="B1919" s="601" t="s">
        <v>2055</v>
      </c>
      <c r="C1919" s="600" t="s">
        <v>11</v>
      </c>
      <c r="D1919" s="602" t="s">
        <v>4934</v>
      </c>
      <c r="E1919" s="602">
        <v>31</v>
      </c>
      <c r="F1919" s="604"/>
    </row>
    <row r="1920" spans="1:6" ht="23.1" customHeight="1" x14ac:dyDescent="0.45">
      <c r="A1920" s="600">
        <v>1008020100600000</v>
      </c>
      <c r="B1920" s="601" t="s">
        <v>2056</v>
      </c>
      <c r="C1920" s="600" t="s">
        <v>11</v>
      </c>
      <c r="D1920" s="602" t="s">
        <v>4631</v>
      </c>
      <c r="E1920" s="602">
        <v>44</v>
      </c>
      <c r="F1920" s="604"/>
    </row>
    <row r="1921" spans="1:6" ht="23.1" customHeight="1" x14ac:dyDescent="0.45">
      <c r="A1921" s="600">
        <v>1008020100700000</v>
      </c>
      <c r="B1921" s="601" t="s">
        <v>2057</v>
      </c>
      <c r="C1921" s="600" t="s">
        <v>11</v>
      </c>
      <c r="D1921" s="602" t="s">
        <v>4951</v>
      </c>
      <c r="E1921" s="602">
        <v>41</v>
      </c>
      <c r="F1921" s="604"/>
    </row>
    <row r="1922" spans="1:6" ht="23.1" customHeight="1" x14ac:dyDescent="0.45">
      <c r="A1922" s="600">
        <v>1008020100800000</v>
      </c>
      <c r="B1922" s="601" t="s">
        <v>2058</v>
      </c>
      <c r="C1922" s="600" t="s">
        <v>11</v>
      </c>
      <c r="D1922" s="602" t="s">
        <v>4951</v>
      </c>
      <c r="E1922" s="602">
        <v>41</v>
      </c>
      <c r="F1922" s="604"/>
    </row>
    <row r="1923" spans="1:6" ht="23.1" customHeight="1" x14ac:dyDescent="0.45">
      <c r="A1923" s="600">
        <v>1008020100900000</v>
      </c>
      <c r="B1923" s="601" t="s">
        <v>2059</v>
      </c>
      <c r="C1923" s="600" t="s">
        <v>11</v>
      </c>
      <c r="D1923" s="602" t="s">
        <v>4951</v>
      </c>
      <c r="E1923" s="602">
        <v>41</v>
      </c>
      <c r="F1923" s="604"/>
    </row>
    <row r="1924" spans="1:6" ht="23.1" customHeight="1" x14ac:dyDescent="0.45">
      <c r="A1924" s="600">
        <v>1008020101000000</v>
      </c>
      <c r="B1924" s="601" t="s">
        <v>2060</v>
      </c>
      <c r="C1924" s="600" t="s">
        <v>11</v>
      </c>
      <c r="D1924" s="602" t="s">
        <v>4631</v>
      </c>
      <c r="E1924" s="602">
        <v>44</v>
      </c>
      <c r="F1924" s="604"/>
    </row>
    <row r="1925" spans="1:6" ht="23.1" customHeight="1" x14ac:dyDescent="0.45">
      <c r="A1925" s="605"/>
      <c r="B1925"/>
      <c r="C1925"/>
      <c r="D1925"/>
      <c r="E1925"/>
      <c r="F1925" s="604"/>
    </row>
    <row r="1926" spans="1:6" ht="23.1" customHeight="1" x14ac:dyDescent="0.45">
      <c r="A1926" s="596">
        <v>1009000000000000</v>
      </c>
      <c r="B1926" s="597" t="s">
        <v>270</v>
      </c>
      <c r="C1926" s="598" t="s">
        <v>2</v>
      </c>
      <c r="D1926" s="598" t="s">
        <v>197</v>
      </c>
      <c r="E1926" s="598" t="s">
        <v>5499</v>
      </c>
      <c r="F1926" s="604"/>
    </row>
    <row r="1927" spans="1:6" ht="23.1" customHeight="1" x14ac:dyDescent="0.45">
      <c r="A1927" s="599">
        <v>1009010100000000</v>
      </c>
      <c r="B1927" s="1111" t="s">
        <v>2061</v>
      </c>
      <c r="C1927" s="1112"/>
      <c r="D1927" s="1112"/>
      <c r="E1927" s="1112"/>
      <c r="F1927" s="1113"/>
    </row>
    <row r="1928" spans="1:6" ht="23.1" customHeight="1" x14ac:dyDescent="0.45">
      <c r="A1928" s="600">
        <v>1009010100800000</v>
      </c>
      <c r="B1928" s="601" t="s">
        <v>2042</v>
      </c>
      <c r="C1928" s="600" t="s">
        <v>11</v>
      </c>
      <c r="D1928" s="602" t="s">
        <v>5010</v>
      </c>
      <c r="E1928" s="602">
        <v>24</v>
      </c>
      <c r="F1928" s="604"/>
    </row>
    <row r="1929" spans="1:6" ht="23.1" customHeight="1" x14ac:dyDescent="0.45">
      <c r="A1929" s="600">
        <v>1009010100900000</v>
      </c>
      <c r="B1929" s="601" t="s">
        <v>2062</v>
      </c>
      <c r="C1929" s="600" t="s">
        <v>11</v>
      </c>
      <c r="D1929" s="602" t="s">
        <v>3966</v>
      </c>
      <c r="E1929" s="602">
        <v>30</v>
      </c>
      <c r="F1929" s="604"/>
    </row>
    <row r="1930" spans="1:6" ht="23.1" customHeight="1" x14ac:dyDescent="0.45">
      <c r="A1930" s="600">
        <v>1009010101000000</v>
      </c>
      <c r="B1930" s="601" t="s">
        <v>2040</v>
      </c>
      <c r="C1930" s="600" t="s">
        <v>11</v>
      </c>
      <c r="D1930" s="602" t="s">
        <v>3966</v>
      </c>
      <c r="E1930" s="602">
        <v>30</v>
      </c>
      <c r="F1930" s="604"/>
    </row>
    <row r="1931" spans="1:6" ht="23.1" customHeight="1" x14ac:dyDescent="0.45">
      <c r="A1931" s="600">
        <v>1009010101100000</v>
      </c>
      <c r="B1931" s="601" t="s">
        <v>2063</v>
      </c>
      <c r="C1931" s="600" t="s">
        <v>11</v>
      </c>
      <c r="D1931" s="602" t="s">
        <v>5786</v>
      </c>
      <c r="E1931" s="602">
        <v>46</v>
      </c>
      <c r="F1931" s="604"/>
    </row>
    <row r="1932" spans="1:6" ht="23.1" customHeight="1" x14ac:dyDescent="0.45">
      <c r="A1932" s="600">
        <v>1009010101200000</v>
      </c>
      <c r="B1932" s="601" t="s">
        <v>2064</v>
      </c>
      <c r="C1932" s="600" t="s">
        <v>11</v>
      </c>
      <c r="D1932" s="602" t="s">
        <v>3995</v>
      </c>
      <c r="E1932" s="602">
        <v>56</v>
      </c>
      <c r="F1932" s="604"/>
    </row>
    <row r="1933" spans="1:6" ht="23.1" customHeight="1" x14ac:dyDescent="0.45">
      <c r="A1933" s="600">
        <v>1009010101300000</v>
      </c>
      <c r="B1933" s="601" t="s">
        <v>2065</v>
      </c>
      <c r="C1933" s="600" t="s">
        <v>11</v>
      </c>
      <c r="D1933" s="602" t="s">
        <v>3995</v>
      </c>
      <c r="E1933" s="602">
        <v>56</v>
      </c>
      <c r="F1933" s="604"/>
    </row>
    <row r="1934" spans="1:6" ht="23.1" customHeight="1" x14ac:dyDescent="0.45">
      <c r="A1934" s="600">
        <v>1009010101400000</v>
      </c>
      <c r="B1934" s="601" t="s">
        <v>2066</v>
      </c>
      <c r="C1934" s="600" t="s">
        <v>11</v>
      </c>
      <c r="D1934" s="602" t="s">
        <v>3995</v>
      </c>
      <c r="E1934" s="602">
        <v>56</v>
      </c>
      <c r="F1934" s="604"/>
    </row>
    <row r="1935" spans="1:6" ht="23.1" customHeight="1" x14ac:dyDescent="0.45">
      <c r="A1935" s="600">
        <v>1009010101500000</v>
      </c>
      <c r="B1935" s="601" t="s">
        <v>2067</v>
      </c>
      <c r="C1935" s="600" t="s">
        <v>11</v>
      </c>
      <c r="D1935" s="602" t="s">
        <v>3995</v>
      </c>
      <c r="E1935" s="602">
        <v>56</v>
      </c>
      <c r="F1935" s="604"/>
    </row>
    <row r="1936" spans="1:6" ht="23.1" customHeight="1" x14ac:dyDescent="0.45">
      <c r="A1936" s="600">
        <v>1009010101600000</v>
      </c>
      <c r="B1936" s="601" t="s">
        <v>2068</v>
      </c>
      <c r="C1936" s="600" t="s">
        <v>11</v>
      </c>
      <c r="D1936" s="602" t="s">
        <v>4294</v>
      </c>
      <c r="E1936" s="602">
        <v>70</v>
      </c>
      <c r="F1936" s="604"/>
    </row>
    <row r="1937" spans="1:6" ht="23.1" customHeight="1" x14ac:dyDescent="0.45">
      <c r="A1937" s="600">
        <v>1009010101700000</v>
      </c>
      <c r="B1937" s="601" t="s">
        <v>2069</v>
      </c>
      <c r="C1937" s="600" t="s">
        <v>11</v>
      </c>
      <c r="D1937" s="602" t="s">
        <v>5390</v>
      </c>
      <c r="E1937" s="602">
        <v>59</v>
      </c>
      <c r="F1937" s="604"/>
    </row>
    <row r="1938" spans="1:6" ht="23.1" customHeight="1" x14ac:dyDescent="0.45">
      <c r="A1938" s="600">
        <v>1009010101800000</v>
      </c>
      <c r="B1938" s="601" t="s">
        <v>2070</v>
      </c>
      <c r="C1938" s="600" t="s">
        <v>11</v>
      </c>
      <c r="D1938" s="602" t="s">
        <v>5390</v>
      </c>
      <c r="E1938" s="602">
        <v>59</v>
      </c>
      <c r="F1938" s="604"/>
    </row>
    <row r="1939" spans="1:6" ht="23.1" customHeight="1" x14ac:dyDescent="0.45">
      <c r="A1939" s="605"/>
      <c r="B1939"/>
      <c r="C1939"/>
      <c r="D1939"/>
      <c r="E1939"/>
      <c r="F1939" s="604"/>
    </row>
    <row r="1940" spans="1:6" ht="23.1" customHeight="1" x14ac:dyDescent="0.45">
      <c r="A1940" s="596">
        <v>1100000000000000</v>
      </c>
      <c r="B1940" s="597" t="s">
        <v>271</v>
      </c>
      <c r="C1940" s="598" t="s">
        <v>2</v>
      </c>
      <c r="D1940" s="598" t="s">
        <v>197</v>
      </c>
      <c r="E1940" s="598" t="s">
        <v>5499</v>
      </c>
      <c r="F1940" s="604"/>
    </row>
    <row r="1941" spans="1:6" ht="23.1" customHeight="1" x14ac:dyDescent="0.45">
      <c r="A1941" s="599">
        <v>1102000000000000</v>
      </c>
      <c r="B1941" s="1111" t="s">
        <v>272</v>
      </c>
      <c r="C1941" s="1112"/>
      <c r="D1941" s="1112"/>
      <c r="E1941" s="1112"/>
      <c r="F1941" s="1113"/>
    </row>
    <row r="1942" spans="1:6" ht="23.1" customHeight="1" x14ac:dyDescent="0.45">
      <c r="A1942" s="600">
        <v>1102020100100000</v>
      </c>
      <c r="B1942" s="601" t="s">
        <v>2071</v>
      </c>
      <c r="C1942" s="600" t="s">
        <v>4</v>
      </c>
      <c r="D1942" s="602" t="s">
        <v>3986</v>
      </c>
      <c r="E1942" s="602">
        <v>29</v>
      </c>
      <c r="F1942" s="604"/>
    </row>
    <row r="1943" spans="1:6" ht="23.1" customHeight="1" x14ac:dyDescent="0.45">
      <c r="A1943" s="600">
        <v>1102020100200000</v>
      </c>
      <c r="B1943" s="601" t="s">
        <v>2072</v>
      </c>
      <c r="C1943" s="600" t="s">
        <v>4</v>
      </c>
      <c r="D1943" s="602" t="s">
        <v>4944</v>
      </c>
      <c r="E1943" s="602">
        <v>50</v>
      </c>
      <c r="F1943" s="604"/>
    </row>
    <row r="1944" spans="1:6" ht="23.1" customHeight="1" x14ac:dyDescent="0.45">
      <c r="A1944" s="600">
        <v>1102020100300000</v>
      </c>
      <c r="B1944" s="601" t="s">
        <v>2073</v>
      </c>
      <c r="C1944" s="600" t="s">
        <v>4</v>
      </c>
      <c r="D1944" s="602" t="s">
        <v>5011</v>
      </c>
      <c r="E1944" s="602">
        <v>100</v>
      </c>
      <c r="F1944" s="604"/>
    </row>
    <row r="1945" spans="1:6" ht="23.1" customHeight="1" x14ac:dyDescent="0.45">
      <c r="A1945" s="600">
        <v>1102020100400000</v>
      </c>
      <c r="B1945" s="601" t="s">
        <v>2074</v>
      </c>
      <c r="C1945" s="600" t="s">
        <v>4</v>
      </c>
      <c r="D1945" s="602" t="s">
        <v>4634</v>
      </c>
      <c r="E1945" s="602">
        <v>200</v>
      </c>
      <c r="F1945" s="604"/>
    </row>
    <row r="1946" spans="1:6" ht="23.1" customHeight="1" x14ac:dyDescent="0.45">
      <c r="A1946" s="605"/>
      <c r="B1946"/>
      <c r="C1946"/>
      <c r="D1946"/>
      <c r="E1946"/>
      <c r="F1946" s="604"/>
    </row>
    <row r="1947" spans="1:6" ht="23.1" customHeight="1" x14ac:dyDescent="0.45">
      <c r="A1947" s="596">
        <v>1103000000000000</v>
      </c>
      <c r="B1947" s="597" t="s">
        <v>273</v>
      </c>
      <c r="C1947" s="598" t="s">
        <v>2</v>
      </c>
      <c r="D1947" s="598" t="s">
        <v>197</v>
      </c>
      <c r="E1947" s="598" t="s">
        <v>5499</v>
      </c>
      <c r="F1947" s="604"/>
    </row>
    <row r="1948" spans="1:6" ht="23.1" customHeight="1" x14ac:dyDescent="0.45">
      <c r="A1948" s="599">
        <v>1103010000000000</v>
      </c>
      <c r="B1948" s="1111" t="s">
        <v>2075</v>
      </c>
      <c r="C1948" s="1112"/>
      <c r="D1948" s="1112"/>
      <c r="E1948" s="1112"/>
      <c r="F1948" s="1113"/>
    </row>
    <row r="1949" spans="1:6" ht="23.1" customHeight="1" x14ac:dyDescent="0.45">
      <c r="A1949" s="600">
        <v>1103010100100000</v>
      </c>
      <c r="B1949" s="601" t="s">
        <v>2076</v>
      </c>
      <c r="C1949" s="600" t="s">
        <v>5012</v>
      </c>
      <c r="D1949" s="602" t="s">
        <v>5013</v>
      </c>
      <c r="E1949" s="602">
        <v>880</v>
      </c>
      <c r="F1949" s="604"/>
    </row>
    <row r="1950" spans="1:6" ht="23.1" customHeight="1" x14ac:dyDescent="0.45">
      <c r="A1950" s="600">
        <v>1103010100200000</v>
      </c>
      <c r="B1950" s="601" t="s">
        <v>2077</v>
      </c>
      <c r="C1950" s="600" t="s">
        <v>5012</v>
      </c>
      <c r="D1950" s="602" t="s">
        <v>5014</v>
      </c>
      <c r="E1950" s="622">
        <v>3000</v>
      </c>
      <c r="F1950" s="604"/>
    </row>
    <row r="1951" spans="1:6" ht="23.1" customHeight="1" x14ac:dyDescent="0.45">
      <c r="A1951" s="600">
        <v>1103010100300000</v>
      </c>
      <c r="B1951" s="601" t="s">
        <v>2078</v>
      </c>
      <c r="C1951" s="600" t="s">
        <v>5012</v>
      </c>
      <c r="D1951" s="602" t="s">
        <v>5015</v>
      </c>
      <c r="E1951" s="622">
        <v>3150</v>
      </c>
      <c r="F1951" s="604"/>
    </row>
    <row r="1952" spans="1:6" ht="23.1" customHeight="1" x14ac:dyDescent="0.45">
      <c r="A1952" s="600">
        <v>1103010100400000</v>
      </c>
      <c r="B1952" s="601" t="s">
        <v>2079</v>
      </c>
      <c r="C1952" s="600" t="s">
        <v>5012</v>
      </c>
      <c r="D1952" s="602" t="s">
        <v>5016</v>
      </c>
      <c r="E1952" s="622">
        <v>3300</v>
      </c>
      <c r="F1952" s="604"/>
    </row>
    <row r="1953" spans="1:6" ht="23.1" customHeight="1" x14ac:dyDescent="0.45">
      <c r="A1953" s="600">
        <v>1103010100500000</v>
      </c>
      <c r="B1953" s="601" t="s">
        <v>2080</v>
      </c>
      <c r="C1953" s="600" t="s">
        <v>5012</v>
      </c>
      <c r="D1953" s="602" t="s">
        <v>5017</v>
      </c>
      <c r="E1953" s="622">
        <v>1575</v>
      </c>
      <c r="F1953" s="604"/>
    </row>
    <row r="1954" spans="1:6" ht="23.1" customHeight="1" x14ac:dyDescent="0.45">
      <c r="A1954" s="600">
        <v>1103010100600000</v>
      </c>
      <c r="B1954" s="601" t="s">
        <v>2081</v>
      </c>
      <c r="C1954" s="600" t="s">
        <v>5012</v>
      </c>
      <c r="D1954" s="602" t="s">
        <v>5015</v>
      </c>
      <c r="E1954" s="622">
        <v>3150</v>
      </c>
      <c r="F1954" s="604"/>
    </row>
    <row r="1955" spans="1:6" ht="23.1" customHeight="1" x14ac:dyDescent="0.45">
      <c r="A1955" s="600">
        <v>1103010100700000</v>
      </c>
      <c r="B1955" s="601" t="s">
        <v>2082</v>
      </c>
      <c r="C1955" s="600" t="s">
        <v>5012</v>
      </c>
      <c r="D1955" s="602" t="s">
        <v>5016</v>
      </c>
      <c r="E1955" s="622">
        <v>3300</v>
      </c>
      <c r="F1955" s="604"/>
    </row>
    <row r="1956" spans="1:6" ht="23.1" customHeight="1" x14ac:dyDescent="0.45">
      <c r="A1956" s="600">
        <v>1103010100800000</v>
      </c>
      <c r="B1956" s="601" t="s">
        <v>2083</v>
      </c>
      <c r="C1956" s="600" t="s">
        <v>5012</v>
      </c>
      <c r="D1956" s="602" t="s">
        <v>5018</v>
      </c>
      <c r="E1956" s="622">
        <v>1400</v>
      </c>
      <c r="F1956" s="604"/>
    </row>
    <row r="1957" spans="1:6" ht="23.1" customHeight="1" x14ac:dyDescent="0.45">
      <c r="A1957" s="600">
        <v>1103010100900000</v>
      </c>
      <c r="B1957" s="601" t="s">
        <v>2084</v>
      </c>
      <c r="C1957" s="600" t="s">
        <v>5012</v>
      </c>
      <c r="D1957" s="602" t="s">
        <v>5019</v>
      </c>
      <c r="E1957" s="622">
        <v>1770</v>
      </c>
      <c r="F1957" s="604"/>
    </row>
    <row r="1958" spans="1:6" ht="23.1" customHeight="1" x14ac:dyDescent="0.45">
      <c r="A1958" s="600">
        <v>1103010101000000</v>
      </c>
      <c r="B1958" s="601" t="s">
        <v>2085</v>
      </c>
      <c r="C1958" s="600" t="s">
        <v>5012</v>
      </c>
      <c r="D1958" s="602" t="s">
        <v>5015</v>
      </c>
      <c r="E1958" s="622">
        <v>3150</v>
      </c>
      <c r="F1958" s="604"/>
    </row>
    <row r="1959" spans="1:6" ht="23.1" customHeight="1" x14ac:dyDescent="0.45">
      <c r="A1959" s="600">
        <v>1103010101100000</v>
      </c>
      <c r="B1959" s="601" t="s">
        <v>2086</v>
      </c>
      <c r="C1959" s="600" t="s">
        <v>5012</v>
      </c>
      <c r="D1959" s="602" t="s">
        <v>5015</v>
      </c>
      <c r="E1959" s="622">
        <v>3150</v>
      </c>
      <c r="F1959" s="604"/>
    </row>
    <row r="1960" spans="1:6" ht="23.1" customHeight="1" x14ac:dyDescent="0.45">
      <c r="A1960" s="600">
        <v>1103010101200000</v>
      </c>
      <c r="B1960" s="601" t="s">
        <v>2087</v>
      </c>
      <c r="C1960" s="600" t="s">
        <v>5012</v>
      </c>
      <c r="D1960" s="602" t="s">
        <v>5016</v>
      </c>
      <c r="E1960" s="622">
        <v>3300</v>
      </c>
      <c r="F1960" s="604"/>
    </row>
    <row r="1961" spans="1:6" ht="23.1" customHeight="1" x14ac:dyDescent="0.45">
      <c r="A1961" s="600">
        <v>1103010101300000</v>
      </c>
      <c r="B1961" s="601" t="s">
        <v>2088</v>
      </c>
      <c r="C1961" s="600" t="s">
        <v>5012</v>
      </c>
      <c r="D1961" s="602" t="s">
        <v>5020</v>
      </c>
      <c r="E1961" s="622">
        <v>3400</v>
      </c>
      <c r="F1961" s="604"/>
    </row>
    <row r="1962" spans="1:6" ht="23.1" customHeight="1" x14ac:dyDescent="0.45">
      <c r="A1962" s="600">
        <v>1103010101400000</v>
      </c>
      <c r="B1962" s="601" t="s">
        <v>2089</v>
      </c>
      <c r="C1962" s="600" t="s">
        <v>5012</v>
      </c>
      <c r="D1962" s="602" t="s">
        <v>5021</v>
      </c>
      <c r="E1962" s="622">
        <v>3700</v>
      </c>
      <c r="F1962" s="604"/>
    </row>
    <row r="1963" spans="1:6" ht="23.1" customHeight="1" x14ac:dyDescent="0.45">
      <c r="A1963" s="600">
        <v>1103010101500000</v>
      </c>
      <c r="B1963" s="601" t="s">
        <v>2090</v>
      </c>
      <c r="C1963" s="600" t="s">
        <v>5012</v>
      </c>
      <c r="D1963" s="602" t="s">
        <v>5014</v>
      </c>
      <c r="E1963" s="622">
        <v>3000</v>
      </c>
      <c r="F1963" s="604"/>
    </row>
    <row r="1964" spans="1:6" ht="23.1" customHeight="1" x14ac:dyDescent="0.45">
      <c r="A1964" s="600">
        <v>1103010101600000</v>
      </c>
      <c r="B1964" s="601" t="s">
        <v>2091</v>
      </c>
      <c r="C1964" s="600" t="s">
        <v>5012</v>
      </c>
      <c r="D1964" s="602" t="s">
        <v>3957</v>
      </c>
      <c r="E1964" s="622">
        <v>2550</v>
      </c>
      <c r="F1964" s="604"/>
    </row>
    <row r="1965" spans="1:6" ht="23.1" customHeight="1" x14ac:dyDescent="0.45">
      <c r="A1965" s="600">
        <v>1103010101700000</v>
      </c>
      <c r="B1965" s="601" t="s">
        <v>2092</v>
      </c>
      <c r="C1965" s="600" t="s">
        <v>5012</v>
      </c>
      <c r="D1965" s="602" t="s">
        <v>3957</v>
      </c>
      <c r="E1965" s="622">
        <v>2550</v>
      </c>
      <c r="F1965" s="604"/>
    </row>
    <row r="1966" spans="1:6" ht="23.1" customHeight="1" x14ac:dyDescent="0.45">
      <c r="A1966" s="600">
        <v>1103010101800000</v>
      </c>
      <c r="B1966" s="601" t="s">
        <v>2093</v>
      </c>
      <c r="C1966" s="600" t="s">
        <v>5012</v>
      </c>
      <c r="D1966" s="602" t="s">
        <v>5014</v>
      </c>
      <c r="E1966" s="622">
        <v>3000</v>
      </c>
      <c r="F1966" s="604"/>
    </row>
    <row r="1967" spans="1:6" ht="23.1" customHeight="1" x14ac:dyDescent="0.45">
      <c r="A1967" s="600">
        <v>1103010101900000</v>
      </c>
      <c r="B1967" s="601" t="s">
        <v>2094</v>
      </c>
      <c r="C1967" s="600" t="s">
        <v>5012</v>
      </c>
      <c r="D1967" s="602" t="s">
        <v>5022</v>
      </c>
      <c r="E1967" s="622">
        <v>2650</v>
      </c>
      <c r="F1967" s="604"/>
    </row>
    <row r="1968" spans="1:6" ht="23.1" customHeight="1" x14ac:dyDescent="0.45">
      <c r="A1968" s="600">
        <v>1103010102000000</v>
      </c>
      <c r="B1968" s="601" t="s">
        <v>2095</v>
      </c>
      <c r="C1968" s="600" t="s">
        <v>5012</v>
      </c>
      <c r="D1968" s="602" t="s">
        <v>5023</v>
      </c>
      <c r="E1968" s="622">
        <v>3100</v>
      </c>
      <c r="F1968" s="604"/>
    </row>
    <row r="1969" spans="1:6" ht="23.1" customHeight="1" x14ac:dyDescent="0.45">
      <c r="A1969" s="600">
        <v>1103010102100000</v>
      </c>
      <c r="B1969" s="601" t="s">
        <v>2096</v>
      </c>
      <c r="C1969" s="600" t="s">
        <v>5012</v>
      </c>
      <c r="D1969" s="602" t="s">
        <v>5020</v>
      </c>
      <c r="E1969" s="622">
        <v>3400</v>
      </c>
      <c r="F1969" s="604"/>
    </row>
    <row r="1970" spans="1:6" ht="23.1" customHeight="1" x14ac:dyDescent="0.45">
      <c r="A1970" s="600">
        <v>1103010102200000</v>
      </c>
      <c r="B1970" s="601" t="s">
        <v>2097</v>
      </c>
      <c r="C1970" s="600" t="s">
        <v>5012</v>
      </c>
      <c r="D1970" s="602" t="s">
        <v>4646</v>
      </c>
      <c r="E1970" s="622">
        <v>3450</v>
      </c>
      <c r="F1970" s="604"/>
    </row>
    <row r="1971" spans="1:6" ht="23.1" customHeight="1" x14ac:dyDescent="0.45">
      <c r="A1971" s="600">
        <v>1103010102300000</v>
      </c>
      <c r="B1971" s="601" t="s">
        <v>2098</v>
      </c>
      <c r="C1971" s="600" t="s">
        <v>5012</v>
      </c>
      <c r="D1971" s="602" t="s">
        <v>5016</v>
      </c>
      <c r="E1971" s="622">
        <v>3300</v>
      </c>
      <c r="F1971" s="604"/>
    </row>
    <row r="1972" spans="1:6" ht="23.1" customHeight="1" x14ac:dyDescent="0.45">
      <c r="A1972" s="600">
        <v>1103010102400000</v>
      </c>
      <c r="B1972" s="601" t="s">
        <v>2099</v>
      </c>
      <c r="C1972" s="600" t="s">
        <v>5012</v>
      </c>
      <c r="D1972" s="602" t="s">
        <v>5020</v>
      </c>
      <c r="E1972" s="622">
        <v>3400</v>
      </c>
      <c r="F1972" s="604"/>
    </row>
    <row r="1973" spans="1:6" ht="23.1" customHeight="1" x14ac:dyDescent="0.45">
      <c r="A1973" s="600">
        <v>1103010102500000</v>
      </c>
      <c r="B1973" s="601" t="s">
        <v>2100</v>
      </c>
      <c r="C1973" s="600" t="s">
        <v>5012</v>
      </c>
      <c r="D1973" s="602" t="s">
        <v>4646</v>
      </c>
      <c r="E1973" s="622">
        <v>3450</v>
      </c>
      <c r="F1973" s="604"/>
    </row>
    <row r="1974" spans="1:6" ht="23.1" customHeight="1" x14ac:dyDescent="0.45">
      <c r="A1974" s="600">
        <v>1103010102600000</v>
      </c>
      <c r="B1974" s="601" t="s">
        <v>2101</v>
      </c>
      <c r="C1974" s="600" t="s">
        <v>5012</v>
      </c>
      <c r="D1974" s="602" t="s">
        <v>5021</v>
      </c>
      <c r="E1974" s="622">
        <v>3700</v>
      </c>
      <c r="F1974" s="604"/>
    </row>
    <row r="1975" spans="1:6" ht="23.1" customHeight="1" x14ac:dyDescent="0.45">
      <c r="A1975" s="600">
        <v>1103010102700000</v>
      </c>
      <c r="B1975" s="601" t="s">
        <v>2102</v>
      </c>
      <c r="C1975" s="600" t="s">
        <v>5012</v>
      </c>
      <c r="D1975" s="602" t="s">
        <v>5024</v>
      </c>
      <c r="E1975" s="622">
        <v>3950</v>
      </c>
      <c r="F1975" s="604"/>
    </row>
    <row r="1976" spans="1:6" ht="23.1" customHeight="1" x14ac:dyDescent="0.45">
      <c r="A1976" s="599">
        <v>1103020000000000</v>
      </c>
      <c r="B1976" s="1111" t="s">
        <v>2103</v>
      </c>
      <c r="C1976" s="1112"/>
      <c r="D1976" s="1112"/>
      <c r="E1976" s="1112"/>
      <c r="F1976" s="1113"/>
    </row>
    <row r="1977" spans="1:6" ht="23.1" customHeight="1" x14ac:dyDescent="0.45">
      <c r="A1977" s="600">
        <v>1103020100100000</v>
      </c>
      <c r="B1977" s="601" t="s">
        <v>2104</v>
      </c>
      <c r="C1977" s="600" t="s">
        <v>5012</v>
      </c>
      <c r="D1977" s="602" t="s">
        <v>5018</v>
      </c>
      <c r="E1977" s="622">
        <v>1400</v>
      </c>
      <c r="F1977" s="604"/>
    </row>
    <row r="1978" spans="1:6" ht="23.1" customHeight="1" x14ac:dyDescent="0.45">
      <c r="A1978" s="600">
        <v>1103020100200000</v>
      </c>
      <c r="B1978" s="601" t="s">
        <v>2105</v>
      </c>
      <c r="C1978" s="600" t="s">
        <v>5012</v>
      </c>
      <c r="D1978" s="602" t="s">
        <v>5018</v>
      </c>
      <c r="E1978" s="622">
        <v>1400</v>
      </c>
      <c r="F1978" s="604"/>
    </row>
    <row r="1979" spans="1:6" ht="23.1" customHeight="1" x14ac:dyDescent="0.45">
      <c r="A1979" s="600">
        <v>1103020100300000</v>
      </c>
      <c r="B1979" s="601" t="s">
        <v>2106</v>
      </c>
      <c r="C1979" s="600" t="s">
        <v>5012</v>
      </c>
      <c r="D1979" s="602" t="s">
        <v>4959</v>
      </c>
      <c r="E1979" s="622">
        <v>1600</v>
      </c>
      <c r="F1979" s="604"/>
    </row>
    <row r="1980" spans="1:6" ht="23.1" customHeight="1" x14ac:dyDescent="0.45">
      <c r="A1980" s="600">
        <v>1103020100400000</v>
      </c>
      <c r="B1980" s="601" t="s">
        <v>2107</v>
      </c>
      <c r="C1980" s="600" t="s">
        <v>5012</v>
      </c>
      <c r="D1980" s="602" t="s">
        <v>4959</v>
      </c>
      <c r="E1980" s="622">
        <v>1600</v>
      </c>
      <c r="F1980" s="604"/>
    </row>
    <row r="1981" spans="1:6" ht="23.1" customHeight="1" x14ac:dyDescent="0.45">
      <c r="A1981" s="600">
        <v>1103020100500000</v>
      </c>
      <c r="B1981" s="601" t="s">
        <v>2108</v>
      </c>
      <c r="C1981" s="600" t="s">
        <v>5012</v>
      </c>
      <c r="D1981" s="602" t="s">
        <v>5026</v>
      </c>
      <c r="E1981" s="622">
        <v>1466.67</v>
      </c>
      <c r="F1981" s="604"/>
    </row>
    <row r="1982" spans="1:6" ht="23.1" customHeight="1" x14ac:dyDescent="0.45">
      <c r="A1982" s="600">
        <v>1103020100600000</v>
      </c>
      <c r="B1982" s="601" t="s">
        <v>2109</v>
      </c>
      <c r="C1982" s="600" t="s">
        <v>5012</v>
      </c>
      <c r="D1982" s="602" t="s">
        <v>5026</v>
      </c>
      <c r="E1982" s="622">
        <v>1466.67</v>
      </c>
      <c r="F1982" s="604"/>
    </row>
    <row r="1983" spans="1:6" ht="23.1" customHeight="1" x14ac:dyDescent="0.45">
      <c r="A1983" s="600">
        <v>1103020100700000</v>
      </c>
      <c r="B1983" s="601" t="s">
        <v>2110</v>
      </c>
      <c r="C1983" s="600" t="s">
        <v>5012</v>
      </c>
      <c r="D1983" s="602" t="s">
        <v>5027</v>
      </c>
      <c r="E1983" s="622">
        <v>1666.67</v>
      </c>
      <c r="F1983" s="604"/>
    </row>
    <row r="1984" spans="1:6" ht="23.1" customHeight="1" x14ac:dyDescent="0.45">
      <c r="A1984" s="600">
        <v>1103020100800000</v>
      </c>
      <c r="B1984" s="601" t="s">
        <v>2111</v>
      </c>
      <c r="C1984" s="600" t="s">
        <v>5012</v>
      </c>
      <c r="D1984" s="602" t="s">
        <v>5027</v>
      </c>
      <c r="E1984" s="622">
        <v>1666.67</v>
      </c>
      <c r="F1984" s="604"/>
    </row>
    <row r="1985" spans="1:6" ht="23.1" customHeight="1" x14ac:dyDescent="0.45">
      <c r="A1985" s="600">
        <v>1103020100900000</v>
      </c>
      <c r="B1985" s="601" t="s">
        <v>2112</v>
      </c>
      <c r="C1985" s="600" t="s">
        <v>5012</v>
      </c>
      <c r="D1985" s="602" t="s">
        <v>5025</v>
      </c>
      <c r="E1985" s="622">
        <v>1533.33</v>
      </c>
      <c r="F1985" s="604"/>
    </row>
    <row r="1986" spans="1:6" ht="23.1" customHeight="1" x14ac:dyDescent="0.45">
      <c r="A1986" s="600">
        <v>1103020101000000</v>
      </c>
      <c r="B1986" s="601" t="s">
        <v>2113</v>
      </c>
      <c r="C1986" s="600" t="s">
        <v>5012</v>
      </c>
      <c r="D1986" s="602" t="s">
        <v>5025</v>
      </c>
      <c r="E1986" s="622">
        <v>1533.33</v>
      </c>
      <c r="F1986" s="604"/>
    </row>
    <row r="1987" spans="1:6" ht="23.1" customHeight="1" x14ac:dyDescent="0.45">
      <c r="A1987" s="600">
        <v>1103020101100000</v>
      </c>
      <c r="B1987" s="601" t="s">
        <v>2114</v>
      </c>
      <c r="C1987" s="600" t="s">
        <v>5012</v>
      </c>
      <c r="D1987" s="602" t="s">
        <v>5028</v>
      </c>
      <c r="E1987" s="622">
        <v>1733.33</v>
      </c>
      <c r="F1987" s="604"/>
    </row>
    <row r="1988" spans="1:6" ht="23.1" customHeight="1" x14ac:dyDescent="0.45">
      <c r="A1988" s="600">
        <v>1103020101200000</v>
      </c>
      <c r="B1988" s="601" t="s">
        <v>2115</v>
      </c>
      <c r="C1988" s="600" t="s">
        <v>5012</v>
      </c>
      <c r="D1988" s="602" t="s">
        <v>5028</v>
      </c>
      <c r="E1988" s="622">
        <v>1733.33</v>
      </c>
      <c r="F1988" s="604"/>
    </row>
    <row r="1989" spans="1:6" ht="23.1" customHeight="1" x14ac:dyDescent="0.45">
      <c r="A1989" s="600">
        <v>1103020101300000</v>
      </c>
      <c r="B1989" s="601" t="s">
        <v>2116</v>
      </c>
      <c r="C1989" s="600" t="s">
        <v>5012</v>
      </c>
      <c r="D1989" s="602" t="s">
        <v>4959</v>
      </c>
      <c r="E1989" s="622">
        <v>1600</v>
      </c>
      <c r="F1989" s="604"/>
    </row>
    <row r="1990" spans="1:6" ht="23.1" customHeight="1" x14ac:dyDescent="0.45">
      <c r="A1990" s="600">
        <v>1103020101400000</v>
      </c>
      <c r="B1990" s="601" t="s">
        <v>2117</v>
      </c>
      <c r="C1990" s="600" t="s">
        <v>5012</v>
      </c>
      <c r="D1990" s="602" t="s">
        <v>4959</v>
      </c>
      <c r="E1990" s="622">
        <v>1600</v>
      </c>
      <c r="F1990" s="604"/>
    </row>
    <row r="1991" spans="1:6" ht="23.1" customHeight="1" x14ac:dyDescent="0.45">
      <c r="A1991" s="600">
        <v>1103020101500000</v>
      </c>
      <c r="B1991" s="601" t="s">
        <v>2118</v>
      </c>
      <c r="C1991" s="600" t="s">
        <v>5012</v>
      </c>
      <c r="D1991" s="602" t="s">
        <v>3845</v>
      </c>
      <c r="E1991" s="622">
        <v>1800</v>
      </c>
      <c r="F1991" s="604"/>
    </row>
    <row r="1992" spans="1:6" ht="23.1" customHeight="1" x14ac:dyDescent="0.45">
      <c r="A1992" s="600">
        <v>1103020101600000</v>
      </c>
      <c r="B1992" s="601" t="s">
        <v>2119</v>
      </c>
      <c r="C1992" s="600" t="s">
        <v>5012</v>
      </c>
      <c r="D1992" s="602" t="s">
        <v>3845</v>
      </c>
      <c r="E1992" s="622">
        <v>1800</v>
      </c>
      <c r="F1992" s="604"/>
    </row>
    <row r="1993" spans="1:6" ht="23.1" customHeight="1" x14ac:dyDescent="0.45">
      <c r="A1993" s="599">
        <v>1103040000000000</v>
      </c>
      <c r="B1993" s="1111" t="s">
        <v>2120</v>
      </c>
      <c r="C1993" s="1112"/>
      <c r="D1993" s="1112"/>
      <c r="E1993" s="1112"/>
      <c r="F1993" s="1113"/>
    </row>
    <row r="1994" spans="1:6" ht="23.1" customHeight="1" x14ac:dyDescent="0.45">
      <c r="A1994" s="600">
        <v>1103040100100000</v>
      </c>
      <c r="B1994" s="601" t="s">
        <v>2121</v>
      </c>
      <c r="C1994" s="600" t="s">
        <v>5012</v>
      </c>
      <c r="D1994" s="602" t="s">
        <v>5029</v>
      </c>
      <c r="E1994" s="602">
        <v>905</v>
      </c>
      <c r="F1994" s="604"/>
    </row>
    <row r="1995" spans="1:6" ht="23.1" customHeight="1" x14ac:dyDescent="0.45">
      <c r="A1995" s="600">
        <v>1103040100200000</v>
      </c>
      <c r="B1995" s="601" t="s">
        <v>2122</v>
      </c>
      <c r="C1995" s="600" t="s">
        <v>5012</v>
      </c>
      <c r="D1995" s="602" t="s">
        <v>4100</v>
      </c>
      <c r="E1995" s="602">
        <v>900</v>
      </c>
      <c r="F1995" s="604"/>
    </row>
    <row r="1996" spans="1:6" ht="23.1" customHeight="1" x14ac:dyDescent="0.45">
      <c r="A1996" s="600">
        <v>1103040100300000</v>
      </c>
      <c r="B1996" s="601" t="s">
        <v>2123</v>
      </c>
      <c r="C1996" s="600" t="s">
        <v>5012</v>
      </c>
      <c r="D1996" s="602" t="s">
        <v>4100</v>
      </c>
      <c r="E1996" s="602">
        <v>900</v>
      </c>
      <c r="F1996" s="604"/>
    </row>
    <row r="1997" spans="1:6" ht="23.1" customHeight="1" x14ac:dyDescent="0.45">
      <c r="A1997" s="600">
        <v>1103040100400000</v>
      </c>
      <c r="B1997" s="601" t="s">
        <v>2124</v>
      </c>
      <c r="C1997" s="600" t="s">
        <v>5012</v>
      </c>
      <c r="D1997" s="602" t="s">
        <v>5029</v>
      </c>
      <c r="E1997" s="602">
        <v>905</v>
      </c>
      <c r="F1997" s="604"/>
    </row>
    <row r="1998" spans="1:6" ht="23.1" customHeight="1" x14ac:dyDescent="0.45">
      <c r="A1998" s="600">
        <v>1103040100500000</v>
      </c>
      <c r="B1998" s="601" t="s">
        <v>2125</v>
      </c>
      <c r="C1998" s="600" t="s">
        <v>5012</v>
      </c>
      <c r="D1998" s="602" t="s">
        <v>5029</v>
      </c>
      <c r="E1998" s="602">
        <v>905</v>
      </c>
      <c r="F1998" s="604"/>
    </row>
    <row r="1999" spans="1:6" ht="23.1" customHeight="1" x14ac:dyDescent="0.45">
      <c r="A1999" s="600">
        <v>1103040100600000</v>
      </c>
      <c r="B1999" s="601" t="s">
        <v>2126</v>
      </c>
      <c r="C1999" s="600" t="s">
        <v>5012</v>
      </c>
      <c r="D1999" s="602" t="s">
        <v>5029</v>
      </c>
      <c r="E1999" s="602">
        <v>905</v>
      </c>
      <c r="F1999" s="604"/>
    </row>
    <row r="2000" spans="1:6" ht="23.1" customHeight="1" x14ac:dyDescent="0.45">
      <c r="A2000" s="600">
        <v>1103040100700000</v>
      </c>
      <c r="B2000" s="601" t="s">
        <v>2127</v>
      </c>
      <c r="C2000" s="600" t="s">
        <v>5012</v>
      </c>
      <c r="D2000" s="602" t="s">
        <v>4100</v>
      </c>
      <c r="E2000" s="602">
        <v>900</v>
      </c>
      <c r="F2000" s="604"/>
    </row>
    <row r="2001" spans="1:6" ht="23.1" customHeight="1" x14ac:dyDescent="0.45">
      <c r="A2001" s="600">
        <v>1103040100800000</v>
      </c>
      <c r="B2001" s="601" t="s">
        <v>2128</v>
      </c>
      <c r="C2001" s="600" t="s">
        <v>5012</v>
      </c>
      <c r="D2001" s="602" t="s">
        <v>4100</v>
      </c>
      <c r="E2001" s="602">
        <v>900</v>
      </c>
      <c r="F2001" s="604"/>
    </row>
    <row r="2002" spans="1:6" ht="23.1" customHeight="1" x14ac:dyDescent="0.45">
      <c r="A2002" s="600">
        <v>1103040100900000</v>
      </c>
      <c r="B2002" s="601" t="s">
        <v>2129</v>
      </c>
      <c r="C2002" s="600" t="s">
        <v>5012</v>
      </c>
      <c r="D2002" s="602" t="s">
        <v>5029</v>
      </c>
      <c r="E2002" s="602">
        <v>905</v>
      </c>
      <c r="F2002" s="604"/>
    </row>
    <row r="2003" spans="1:6" ht="23.1" customHeight="1" x14ac:dyDescent="0.45">
      <c r="A2003" s="600">
        <v>1103040101000000</v>
      </c>
      <c r="B2003" s="601" t="s">
        <v>2130</v>
      </c>
      <c r="C2003" s="600" t="s">
        <v>5012</v>
      </c>
      <c r="D2003" s="602" t="s">
        <v>5029</v>
      </c>
      <c r="E2003" s="602">
        <v>905</v>
      </c>
      <c r="F2003" s="604"/>
    </row>
    <row r="2004" spans="1:6" ht="23.1" customHeight="1" x14ac:dyDescent="0.45">
      <c r="A2004" s="600">
        <v>1103040101100000</v>
      </c>
      <c r="B2004" s="601" t="s">
        <v>2131</v>
      </c>
      <c r="C2004" s="600" t="s">
        <v>5012</v>
      </c>
      <c r="D2004" s="602" t="s">
        <v>5029</v>
      </c>
      <c r="E2004" s="602">
        <v>905</v>
      </c>
      <c r="F2004" s="604"/>
    </row>
    <row r="2005" spans="1:6" ht="23.1" customHeight="1" x14ac:dyDescent="0.45">
      <c r="A2005" s="600">
        <v>1103040101200000</v>
      </c>
      <c r="B2005" s="601" t="s">
        <v>2132</v>
      </c>
      <c r="C2005" s="600" t="s">
        <v>5012</v>
      </c>
      <c r="D2005" s="602" t="s">
        <v>4100</v>
      </c>
      <c r="E2005" s="602">
        <v>900</v>
      </c>
      <c r="F2005" s="604"/>
    </row>
    <row r="2006" spans="1:6" ht="23.1" customHeight="1" x14ac:dyDescent="0.45">
      <c r="A2006" s="600">
        <v>1103040101300000</v>
      </c>
      <c r="B2006" s="601" t="s">
        <v>2133</v>
      </c>
      <c r="C2006" s="600" t="s">
        <v>5012</v>
      </c>
      <c r="D2006" s="602" t="s">
        <v>4100</v>
      </c>
      <c r="E2006" s="602">
        <v>900</v>
      </c>
      <c r="F2006" s="604"/>
    </row>
    <row r="2007" spans="1:6" ht="23.1" customHeight="1" x14ac:dyDescent="0.45">
      <c r="A2007" s="600">
        <v>1103040101400000</v>
      </c>
      <c r="B2007" s="601" t="s">
        <v>2134</v>
      </c>
      <c r="C2007" s="600" t="s">
        <v>5012</v>
      </c>
      <c r="D2007" s="602" t="s">
        <v>5029</v>
      </c>
      <c r="E2007" s="602">
        <v>905</v>
      </c>
      <c r="F2007" s="604"/>
    </row>
    <row r="2008" spans="1:6" ht="23.1" customHeight="1" x14ac:dyDescent="0.45">
      <c r="A2008" s="600">
        <v>1103040101500000</v>
      </c>
      <c r="B2008" s="601" t="s">
        <v>2135</v>
      </c>
      <c r="C2008" s="600" t="s">
        <v>5012</v>
      </c>
      <c r="D2008" s="602" t="s">
        <v>5029</v>
      </c>
      <c r="E2008" s="602">
        <v>905</v>
      </c>
      <c r="F2008" s="604"/>
    </row>
    <row r="2009" spans="1:6" ht="23.1" customHeight="1" x14ac:dyDescent="0.45">
      <c r="A2009" s="600">
        <v>1103040101600000</v>
      </c>
      <c r="B2009" s="601" t="s">
        <v>2136</v>
      </c>
      <c r="C2009" s="600" t="s">
        <v>5012</v>
      </c>
      <c r="D2009" s="602" t="s">
        <v>4684</v>
      </c>
      <c r="E2009" s="602">
        <v>950</v>
      </c>
      <c r="F2009" s="604"/>
    </row>
    <row r="2010" spans="1:6" ht="23.1" customHeight="1" x14ac:dyDescent="0.45">
      <c r="A2010" s="600">
        <v>1103040101700000</v>
      </c>
      <c r="B2010" s="601" t="s">
        <v>2137</v>
      </c>
      <c r="C2010" s="600" t="s">
        <v>5012</v>
      </c>
      <c r="D2010" s="602" t="s">
        <v>5030</v>
      </c>
      <c r="E2010" s="602">
        <v>925</v>
      </c>
      <c r="F2010" s="604"/>
    </row>
    <row r="2011" spans="1:6" ht="23.1" customHeight="1" x14ac:dyDescent="0.45">
      <c r="A2011" s="600">
        <v>1103040101800000</v>
      </c>
      <c r="B2011" s="601" t="s">
        <v>2138</v>
      </c>
      <c r="C2011" s="600" t="s">
        <v>5012</v>
      </c>
      <c r="D2011" s="602" t="s">
        <v>5030</v>
      </c>
      <c r="E2011" s="602">
        <v>925</v>
      </c>
      <c r="F2011" s="604"/>
    </row>
    <row r="2012" spans="1:6" ht="23.1" customHeight="1" x14ac:dyDescent="0.45">
      <c r="A2012" s="600">
        <v>1103040101900000</v>
      </c>
      <c r="B2012" s="601" t="s">
        <v>2139</v>
      </c>
      <c r="C2012" s="600" t="s">
        <v>5012</v>
      </c>
      <c r="D2012" s="602" t="s">
        <v>5030</v>
      </c>
      <c r="E2012" s="602">
        <v>925</v>
      </c>
      <c r="F2012" s="604"/>
    </row>
    <row r="2013" spans="1:6" ht="23.1" customHeight="1" x14ac:dyDescent="0.45">
      <c r="A2013" s="600">
        <v>1103040102000000</v>
      </c>
      <c r="B2013" s="601" t="s">
        <v>2140</v>
      </c>
      <c r="C2013" s="600" t="s">
        <v>5012</v>
      </c>
      <c r="D2013" s="602" t="s">
        <v>5030</v>
      </c>
      <c r="E2013" s="602">
        <v>925</v>
      </c>
      <c r="F2013" s="604"/>
    </row>
    <row r="2014" spans="1:6" ht="23.1" customHeight="1" x14ac:dyDescent="0.45">
      <c r="A2014" s="599">
        <v>1103050000000000</v>
      </c>
      <c r="B2014" s="1111" t="s">
        <v>2141</v>
      </c>
      <c r="C2014" s="1112"/>
      <c r="D2014" s="1112"/>
      <c r="E2014" s="1112"/>
      <c r="F2014" s="1113"/>
    </row>
    <row r="2015" spans="1:6" ht="23.1" customHeight="1" x14ac:dyDescent="0.45">
      <c r="A2015" s="600">
        <v>1103050100100000</v>
      </c>
      <c r="B2015" s="601" t="s">
        <v>2142</v>
      </c>
      <c r="C2015" s="600" t="s">
        <v>5012</v>
      </c>
      <c r="D2015" s="602" t="s">
        <v>5031</v>
      </c>
      <c r="E2015" s="622">
        <v>1483.33</v>
      </c>
      <c r="F2015" s="604"/>
    </row>
    <row r="2016" spans="1:6" ht="23.1" customHeight="1" x14ac:dyDescent="0.45">
      <c r="A2016" s="600">
        <v>1103050100200000</v>
      </c>
      <c r="B2016" s="601" t="s">
        <v>2143</v>
      </c>
      <c r="C2016" s="600" t="s">
        <v>5012</v>
      </c>
      <c r="D2016" s="602" t="s">
        <v>5032</v>
      </c>
      <c r="E2016" s="622">
        <v>1516.67</v>
      </c>
      <c r="F2016" s="604"/>
    </row>
    <row r="2017" spans="1:6" ht="23.1" customHeight="1" x14ac:dyDescent="0.45">
      <c r="A2017" s="600">
        <v>1103050100300000</v>
      </c>
      <c r="B2017" s="601" t="s">
        <v>2144</v>
      </c>
      <c r="C2017" s="600" t="s">
        <v>5012</v>
      </c>
      <c r="D2017" s="602" t="s">
        <v>5033</v>
      </c>
      <c r="E2017" s="622">
        <v>1583.33</v>
      </c>
      <c r="F2017" s="604"/>
    </row>
    <row r="2018" spans="1:6" ht="23.1" customHeight="1" x14ac:dyDescent="0.45">
      <c r="A2018" s="600">
        <v>1103050100400000</v>
      </c>
      <c r="B2018" s="601" t="s">
        <v>2145</v>
      </c>
      <c r="C2018" s="600" t="s">
        <v>5012</v>
      </c>
      <c r="D2018" s="602" t="s">
        <v>5034</v>
      </c>
      <c r="E2018" s="622">
        <v>1633.33</v>
      </c>
      <c r="F2018" s="604"/>
    </row>
    <row r="2019" spans="1:6" ht="23.1" customHeight="1" x14ac:dyDescent="0.45">
      <c r="A2019" s="600">
        <v>1103050100500000</v>
      </c>
      <c r="B2019" s="601" t="s">
        <v>2146</v>
      </c>
      <c r="C2019" s="600" t="s">
        <v>5012</v>
      </c>
      <c r="D2019" s="602" t="s">
        <v>5032</v>
      </c>
      <c r="E2019" s="622">
        <v>1516.67</v>
      </c>
      <c r="F2019" s="604"/>
    </row>
    <row r="2020" spans="1:6" ht="23.1" customHeight="1" x14ac:dyDescent="0.45">
      <c r="A2020" s="600">
        <v>1103050100600000</v>
      </c>
      <c r="B2020" s="601" t="s">
        <v>2147</v>
      </c>
      <c r="C2020" s="600" t="s">
        <v>5012</v>
      </c>
      <c r="D2020" s="602" t="s">
        <v>5035</v>
      </c>
      <c r="E2020" s="622">
        <v>1550</v>
      </c>
      <c r="F2020" s="604"/>
    </row>
    <row r="2021" spans="1:6" ht="23.1" customHeight="1" x14ac:dyDescent="0.45">
      <c r="A2021" s="600">
        <v>1103050100700000</v>
      </c>
      <c r="B2021" s="601" t="s">
        <v>2148</v>
      </c>
      <c r="C2021" s="600" t="s">
        <v>5012</v>
      </c>
      <c r="D2021" s="602" t="s">
        <v>4959</v>
      </c>
      <c r="E2021" s="622">
        <v>1600</v>
      </c>
      <c r="F2021" s="604"/>
    </row>
    <row r="2022" spans="1:6" ht="23.1" customHeight="1" x14ac:dyDescent="0.45">
      <c r="A2022" s="600">
        <v>1103050100800000</v>
      </c>
      <c r="B2022" s="601" t="s">
        <v>2149</v>
      </c>
      <c r="C2022" s="600" t="s">
        <v>5012</v>
      </c>
      <c r="D2022" s="602" t="s">
        <v>5027</v>
      </c>
      <c r="E2022" s="622">
        <v>1666.67</v>
      </c>
      <c r="F2022" s="604"/>
    </row>
    <row r="2023" spans="1:6" ht="23.1" customHeight="1" x14ac:dyDescent="0.45">
      <c r="A2023" s="600">
        <v>1103050100900000</v>
      </c>
      <c r="B2023" s="601" t="s">
        <v>2150</v>
      </c>
      <c r="C2023" s="600" t="s">
        <v>5012</v>
      </c>
      <c r="D2023" s="602" t="s">
        <v>5033</v>
      </c>
      <c r="E2023" s="622">
        <v>1583.33</v>
      </c>
      <c r="F2023" s="604"/>
    </row>
    <row r="2024" spans="1:6" ht="23.1" customHeight="1" x14ac:dyDescent="0.45">
      <c r="A2024" s="600">
        <v>1103050101000000</v>
      </c>
      <c r="B2024" s="601" t="s">
        <v>2151</v>
      </c>
      <c r="C2024" s="600" t="s">
        <v>5012</v>
      </c>
      <c r="D2024" s="602" t="s">
        <v>4101</v>
      </c>
      <c r="E2024" s="622">
        <v>1650</v>
      </c>
      <c r="F2024" s="604"/>
    </row>
    <row r="2025" spans="1:6" ht="23.1" customHeight="1" x14ac:dyDescent="0.45">
      <c r="A2025" s="600">
        <v>1103050101100000</v>
      </c>
      <c r="B2025" s="601" t="s">
        <v>2152</v>
      </c>
      <c r="C2025" s="600" t="s">
        <v>5012</v>
      </c>
      <c r="D2025" s="602" t="s">
        <v>5027</v>
      </c>
      <c r="E2025" s="622">
        <v>1666.67</v>
      </c>
      <c r="F2025" s="604"/>
    </row>
    <row r="2026" spans="1:6" ht="23.1" customHeight="1" x14ac:dyDescent="0.45">
      <c r="A2026" s="600">
        <v>1103050101200000</v>
      </c>
      <c r="B2026" s="601" t="s">
        <v>2153</v>
      </c>
      <c r="C2026" s="600" t="s">
        <v>5012</v>
      </c>
      <c r="D2026" s="602" t="s">
        <v>5036</v>
      </c>
      <c r="E2026" s="622">
        <v>1700</v>
      </c>
      <c r="F2026" s="604"/>
    </row>
    <row r="2027" spans="1:6" ht="23.1" customHeight="1" x14ac:dyDescent="0.45">
      <c r="A2027" s="600">
        <v>1103050101300000</v>
      </c>
      <c r="B2027" s="601" t="s">
        <v>2154</v>
      </c>
      <c r="C2027" s="600" t="s">
        <v>5012</v>
      </c>
      <c r="D2027" s="602" t="s">
        <v>4959</v>
      </c>
      <c r="E2027" s="622">
        <v>1600</v>
      </c>
      <c r="F2027" s="604"/>
    </row>
    <row r="2028" spans="1:6" ht="23.1" customHeight="1" x14ac:dyDescent="0.45">
      <c r="A2028" s="600">
        <v>1103050101400000</v>
      </c>
      <c r="B2028" s="601" t="s">
        <v>2155</v>
      </c>
      <c r="C2028" s="600" t="s">
        <v>5012</v>
      </c>
      <c r="D2028" s="602" t="s">
        <v>5027</v>
      </c>
      <c r="E2028" s="622">
        <v>1666.67</v>
      </c>
      <c r="F2028" s="604"/>
    </row>
    <row r="2029" spans="1:6" ht="23.1" customHeight="1" x14ac:dyDescent="0.45">
      <c r="A2029" s="600">
        <v>1103050101500000</v>
      </c>
      <c r="B2029" s="601" t="s">
        <v>2156</v>
      </c>
      <c r="C2029" s="600" t="s">
        <v>5012</v>
      </c>
      <c r="D2029" s="602" t="s">
        <v>5036</v>
      </c>
      <c r="E2029" s="622">
        <v>1700</v>
      </c>
      <c r="F2029" s="604"/>
    </row>
    <row r="2030" spans="1:6" ht="23.1" customHeight="1" x14ac:dyDescent="0.45">
      <c r="A2030" s="600">
        <v>1103050101600000</v>
      </c>
      <c r="B2030" s="601" t="s">
        <v>2157</v>
      </c>
      <c r="C2030" s="600" t="s">
        <v>5012</v>
      </c>
      <c r="D2030" s="602" t="s">
        <v>5028</v>
      </c>
      <c r="E2030" s="622">
        <v>1733.33</v>
      </c>
      <c r="F2030" s="604"/>
    </row>
    <row r="2031" spans="1:6" ht="23.1" customHeight="1" x14ac:dyDescent="0.45">
      <c r="A2031" s="599">
        <v>1103070000000000</v>
      </c>
      <c r="B2031" s="1111" t="s">
        <v>2158</v>
      </c>
      <c r="C2031" s="1112"/>
      <c r="D2031" s="1112"/>
      <c r="E2031" s="1112"/>
      <c r="F2031" s="1113"/>
    </row>
    <row r="2032" spans="1:6" ht="23.1" customHeight="1" x14ac:dyDescent="0.45">
      <c r="A2032" s="600">
        <v>1103070100100000</v>
      </c>
      <c r="B2032" s="601" t="s">
        <v>2159</v>
      </c>
      <c r="C2032" s="600" t="s">
        <v>5012</v>
      </c>
      <c r="D2032" s="602" t="s">
        <v>4956</v>
      </c>
      <c r="E2032" s="602">
        <v>700</v>
      </c>
      <c r="F2032" s="604"/>
    </row>
    <row r="2033" spans="1:6" ht="23.1" customHeight="1" x14ac:dyDescent="0.45">
      <c r="A2033" s="600">
        <v>1103070100200000</v>
      </c>
      <c r="B2033" s="601" t="s">
        <v>2160</v>
      </c>
      <c r="C2033" s="600" t="s">
        <v>5012</v>
      </c>
      <c r="D2033" s="602" t="s">
        <v>4956</v>
      </c>
      <c r="E2033" s="602">
        <v>700</v>
      </c>
      <c r="F2033" s="604"/>
    </row>
    <row r="2034" spans="1:6" ht="23.1" customHeight="1" x14ac:dyDescent="0.45">
      <c r="A2034" s="600">
        <v>1103070100300000</v>
      </c>
      <c r="B2034" s="601" t="s">
        <v>2161</v>
      </c>
      <c r="C2034" s="600" t="s">
        <v>5012</v>
      </c>
      <c r="D2034" s="602" t="s">
        <v>4956</v>
      </c>
      <c r="E2034" s="602">
        <v>700</v>
      </c>
      <c r="F2034" s="604"/>
    </row>
    <row r="2035" spans="1:6" ht="23.1" customHeight="1" x14ac:dyDescent="0.45">
      <c r="A2035" s="600">
        <v>1103070100400000</v>
      </c>
      <c r="B2035" s="601" t="s">
        <v>2162</v>
      </c>
      <c r="C2035" s="600" t="s">
        <v>5012</v>
      </c>
      <c r="D2035" s="602" t="s">
        <v>4956</v>
      </c>
      <c r="E2035" s="602">
        <v>700</v>
      </c>
      <c r="F2035" s="604"/>
    </row>
    <row r="2036" spans="1:6" ht="23.1" customHeight="1" x14ac:dyDescent="0.45">
      <c r="A2036" s="600">
        <v>1103070100500000</v>
      </c>
      <c r="B2036" s="601" t="s">
        <v>2163</v>
      </c>
      <c r="C2036" s="600" t="s">
        <v>5012</v>
      </c>
      <c r="D2036" s="602" t="s">
        <v>4956</v>
      </c>
      <c r="E2036" s="602">
        <v>700</v>
      </c>
      <c r="F2036" s="604"/>
    </row>
    <row r="2037" spans="1:6" ht="23.1" customHeight="1" x14ac:dyDescent="0.45">
      <c r="A2037" s="600">
        <v>1103070100600000</v>
      </c>
      <c r="B2037" s="601" t="s">
        <v>2164</v>
      </c>
      <c r="C2037" s="600" t="s">
        <v>5012</v>
      </c>
      <c r="D2037" s="602" t="s">
        <v>4956</v>
      </c>
      <c r="E2037" s="602">
        <v>700</v>
      </c>
      <c r="F2037" s="604"/>
    </row>
    <row r="2038" spans="1:6" ht="23.1" customHeight="1" x14ac:dyDescent="0.45">
      <c r="A2038" s="600">
        <v>1103070100700000</v>
      </c>
      <c r="B2038" s="601" t="s">
        <v>2165</v>
      </c>
      <c r="C2038" s="600" t="s">
        <v>5012</v>
      </c>
      <c r="D2038" s="602" t="s">
        <v>5037</v>
      </c>
      <c r="E2038" s="602">
        <v>640</v>
      </c>
      <c r="F2038" s="604"/>
    </row>
    <row r="2039" spans="1:6" ht="23.1" customHeight="1" x14ac:dyDescent="0.45">
      <c r="A2039" s="600">
        <v>1103070100800000</v>
      </c>
      <c r="B2039" s="601" t="s">
        <v>2166</v>
      </c>
      <c r="C2039" s="600" t="s">
        <v>5012</v>
      </c>
      <c r="D2039" s="602" t="s">
        <v>5038</v>
      </c>
      <c r="E2039" s="602">
        <v>725</v>
      </c>
      <c r="F2039" s="604"/>
    </row>
    <row r="2040" spans="1:6" ht="23.1" customHeight="1" x14ac:dyDescent="0.45">
      <c r="A2040" s="600">
        <v>1103070100900000</v>
      </c>
      <c r="B2040" s="601" t="s">
        <v>2167</v>
      </c>
      <c r="C2040" s="600" t="s">
        <v>5012</v>
      </c>
      <c r="D2040" s="602" t="s">
        <v>5038</v>
      </c>
      <c r="E2040" s="602">
        <v>725</v>
      </c>
      <c r="F2040" s="604"/>
    </row>
    <row r="2041" spans="1:6" ht="23.1" customHeight="1" x14ac:dyDescent="0.45">
      <c r="A2041" s="600">
        <v>1103070101000000</v>
      </c>
      <c r="B2041" s="601" t="s">
        <v>2168</v>
      </c>
      <c r="C2041" s="600" t="s">
        <v>5012</v>
      </c>
      <c r="D2041" s="602" t="s">
        <v>5038</v>
      </c>
      <c r="E2041" s="602">
        <v>725</v>
      </c>
      <c r="F2041" s="604"/>
    </row>
    <row r="2042" spans="1:6" ht="23.1" customHeight="1" x14ac:dyDescent="0.45">
      <c r="A2042" s="600">
        <v>1103070101100000</v>
      </c>
      <c r="B2042" s="601" t="s">
        <v>2169</v>
      </c>
      <c r="C2042" s="600" t="s">
        <v>5012</v>
      </c>
      <c r="D2042" s="602" t="s">
        <v>4956</v>
      </c>
      <c r="E2042" s="602">
        <v>700</v>
      </c>
      <c r="F2042" s="604"/>
    </row>
    <row r="2043" spans="1:6" ht="23.1" customHeight="1" x14ac:dyDescent="0.45">
      <c r="A2043" s="600">
        <v>1103070101200000</v>
      </c>
      <c r="B2043" s="601" t="s">
        <v>2170</v>
      </c>
      <c r="C2043" s="600" t="s">
        <v>5012</v>
      </c>
      <c r="D2043" s="602" t="s">
        <v>4956</v>
      </c>
      <c r="E2043" s="602">
        <v>700</v>
      </c>
      <c r="F2043" s="604"/>
    </row>
    <row r="2044" spans="1:6" ht="23.1" customHeight="1" x14ac:dyDescent="0.45">
      <c r="A2044" s="600">
        <v>1103070101300000</v>
      </c>
      <c r="B2044" s="601" t="s">
        <v>2171</v>
      </c>
      <c r="C2044" s="600" t="s">
        <v>5012</v>
      </c>
      <c r="D2044" s="602" t="s">
        <v>4956</v>
      </c>
      <c r="E2044" s="602">
        <v>700</v>
      </c>
      <c r="F2044" s="604"/>
    </row>
    <row r="2045" spans="1:6" ht="23.1" customHeight="1" x14ac:dyDescent="0.45">
      <c r="A2045" s="600">
        <v>1103070101400000</v>
      </c>
      <c r="B2045" s="601" t="s">
        <v>2172</v>
      </c>
      <c r="C2045" s="600" t="s">
        <v>5012</v>
      </c>
      <c r="D2045" s="602" t="s">
        <v>4956</v>
      </c>
      <c r="E2045" s="602">
        <v>700</v>
      </c>
      <c r="F2045" s="604"/>
    </row>
    <row r="2046" spans="1:6" ht="23.1" customHeight="1" x14ac:dyDescent="0.45">
      <c r="A2046" s="600">
        <v>1103070101500000</v>
      </c>
      <c r="B2046" s="601" t="s">
        <v>2173</v>
      </c>
      <c r="C2046" s="600" t="s">
        <v>5012</v>
      </c>
      <c r="D2046" s="602" t="s">
        <v>4956</v>
      </c>
      <c r="E2046" s="602">
        <v>700</v>
      </c>
      <c r="F2046" s="604"/>
    </row>
    <row r="2047" spans="1:6" ht="23.1" customHeight="1" x14ac:dyDescent="0.45">
      <c r="A2047" s="600">
        <v>1103070101600000</v>
      </c>
      <c r="B2047" s="601" t="s">
        <v>2174</v>
      </c>
      <c r="C2047" s="600" t="s">
        <v>5012</v>
      </c>
      <c r="D2047" s="602" t="s">
        <v>4956</v>
      </c>
      <c r="E2047" s="602">
        <v>700</v>
      </c>
      <c r="F2047" s="604"/>
    </row>
    <row r="2048" spans="1:6" ht="23.1" customHeight="1" x14ac:dyDescent="0.45">
      <c r="A2048" s="600">
        <v>1103070101700000</v>
      </c>
      <c r="B2048" s="601" t="s">
        <v>2175</v>
      </c>
      <c r="C2048" s="600" t="s">
        <v>5012</v>
      </c>
      <c r="D2048" s="602" t="s">
        <v>5037</v>
      </c>
      <c r="E2048" s="602">
        <v>640</v>
      </c>
      <c r="F2048" s="604"/>
    </row>
    <row r="2049" spans="1:6" ht="23.1" customHeight="1" x14ac:dyDescent="0.45">
      <c r="A2049" s="600">
        <v>1103070101800000</v>
      </c>
      <c r="B2049" s="601" t="s">
        <v>2176</v>
      </c>
      <c r="C2049" s="600" t="s">
        <v>5012</v>
      </c>
      <c r="D2049" s="602" t="s">
        <v>5038</v>
      </c>
      <c r="E2049" s="602">
        <v>725</v>
      </c>
      <c r="F2049" s="604"/>
    </row>
    <row r="2050" spans="1:6" ht="23.1" customHeight="1" x14ac:dyDescent="0.45">
      <c r="A2050" s="600">
        <v>1103070101900000</v>
      </c>
      <c r="B2050" s="601" t="s">
        <v>2177</v>
      </c>
      <c r="C2050" s="600" t="s">
        <v>5012</v>
      </c>
      <c r="D2050" s="602" t="s">
        <v>5038</v>
      </c>
      <c r="E2050" s="602">
        <v>725</v>
      </c>
      <c r="F2050" s="604"/>
    </row>
    <row r="2051" spans="1:6" ht="23.1" customHeight="1" x14ac:dyDescent="0.45">
      <c r="A2051" s="600">
        <v>1103070102000000</v>
      </c>
      <c r="B2051" s="601" t="s">
        <v>2178</v>
      </c>
      <c r="C2051" s="600" t="s">
        <v>5012</v>
      </c>
      <c r="D2051" s="602" t="s">
        <v>5038</v>
      </c>
      <c r="E2051" s="602">
        <v>725</v>
      </c>
      <c r="F2051" s="604"/>
    </row>
    <row r="2052" spans="1:6" ht="23.1" customHeight="1" x14ac:dyDescent="0.45">
      <c r="A2052" s="600">
        <v>1103070102100000</v>
      </c>
      <c r="B2052" s="601" t="s">
        <v>2179</v>
      </c>
      <c r="C2052" s="600" t="s">
        <v>5012</v>
      </c>
      <c r="D2052" s="602" t="s">
        <v>4956</v>
      </c>
      <c r="E2052" s="602">
        <v>700</v>
      </c>
      <c r="F2052" s="604"/>
    </row>
    <row r="2053" spans="1:6" ht="23.1" customHeight="1" x14ac:dyDescent="0.45">
      <c r="A2053" s="600">
        <v>1103070102200000</v>
      </c>
      <c r="B2053" s="601" t="s">
        <v>2180</v>
      </c>
      <c r="C2053" s="600" t="s">
        <v>5012</v>
      </c>
      <c r="D2053" s="602" t="s">
        <v>4956</v>
      </c>
      <c r="E2053" s="602">
        <v>700</v>
      </c>
      <c r="F2053" s="604"/>
    </row>
    <row r="2054" spans="1:6" ht="23.1" customHeight="1" x14ac:dyDescent="0.45">
      <c r="A2054" s="600">
        <v>1103070102300000</v>
      </c>
      <c r="B2054" s="601" t="s">
        <v>2181</v>
      </c>
      <c r="C2054" s="600" t="s">
        <v>5012</v>
      </c>
      <c r="D2054" s="602" t="s">
        <v>4956</v>
      </c>
      <c r="E2054" s="602">
        <v>700</v>
      </c>
      <c r="F2054" s="604"/>
    </row>
    <row r="2055" spans="1:6" ht="23.1" customHeight="1" x14ac:dyDescent="0.45">
      <c r="A2055" s="600">
        <v>1103070102400000</v>
      </c>
      <c r="B2055" s="601" t="s">
        <v>2182</v>
      </c>
      <c r="C2055" s="600" t="s">
        <v>5012</v>
      </c>
      <c r="D2055" s="602" t="s">
        <v>4956</v>
      </c>
      <c r="E2055" s="602">
        <v>700</v>
      </c>
      <c r="F2055" s="604"/>
    </row>
    <row r="2056" spans="1:6" ht="23.1" customHeight="1" x14ac:dyDescent="0.45">
      <c r="A2056" s="600">
        <v>1103070102500000</v>
      </c>
      <c r="B2056" s="601" t="s">
        <v>2183</v>
      </c>
      <c r="C2056" s="600" t="s">
        <v>5012</v>
      </c>
      <c r="D2056" s="602" t="s">
        <v>4956</v>
      </c>
      <c r="E2056" s="602">
        <v>700</v>
      </c>
      <c r="F2056" s="604"/>
    </row>
    <row r="2057" spans="1:6" ht="23.1" customHeight="1" x14ac:dyDescent="0.45">
      <c r="A2057" s="600">
        <v>1103070102600000</v>
      </c>
      <c r="B2057" s="601" t="s">
        <v>2184</v>
      </c>
      <c r="C2057" s="600" t="s">
        <v>5012</v>
      </c>
      <c r="D2057" s="602" t="s">
        <v>4956</v>
      </c>
      <c r="E2057" s="602">
        <v>700</v>
      </c>
      <c r="F2057" s="604"/>
    </row>
    <row r="2058" spans="1:6" ht="23.1" customHeight="1" x14ac:dyDescent="0.45">
      <c r="A2058" s="600">
        <v>1103070102700000</v>
      </c>
      <c r="B2058" s="601" t="s">
        <v>2185</v>
      </c>
      <c r="C2058" s="600" t="s">
        <v>5012</v>
      </c>
      <c r="D2058" s="602" t="s">
        <v>5037</v>
      </c>
      <c r="E2058" s="602">
        <v>640</v>
      </c>
      <c r="F2058" s="604"/>
    </row>
    <row r="2059" spans="1:6" ht="23.1" customHeight="1" x14ac:dyDescent="0.45">
      <c r="A2059" s="600">
        <v>1103070102800000</v>
      </c>
      <c r="B2059" s="601" t="s">
        <v>2186</v>
      </c>
      <c r="C2059" s="600" t="s">
        <v>5012</v>
      </c>
      <c r="D2059" s="602" t="s">
        <v>5038</v>
      </c>
      <c r="E2059" s="602">
        <v>725</v>
      </c>
      <c r="F2059" s="604"/>
    </row>
    <row r="2060" spans="1:6" ht="23.1" customHeight="1" x14ac:dyDescent="0.45">
      <c r="A2060" s="600">
        <v>1103070102900000</v>
      </c>
      <c r="B2060" s="601" t="s">
        <v>2187</v>
      </c>
      <c r="C2060" s="600" t="s">
        <v>5012</v>
      </c>
      <c r="D2060" s="602" t="s">
        <v>5038</v>
      </c>
      <c r="E2060" s="602">
        <v>725</v>
      </c>
      <c r="F2060" s="604"/>
    </row>
    <row r="2061" spans="1:6" ht="23.1" customHeight="1" x14ac:dyDescent="0.45">
      <c r="A2061" s="600">
        <v>1103070103000000</v>
      </c>
      <c r="B2061" s="601" t="s">
        <v>2188</v>
      </c>
      <c r="C2061" s="600" t="s">
        <v>5012</v>
      </c>
      <c r="D2061" s="602" t="s">
        <v>5038</v>
      </c>
      <c r="E2061" s="602">
        <v>725</v>
      </c>
      <c r="F2061" s="604"/>
    </row>
    <row r="2062" spans="1:6" ht="23.1" customHeight="1" x14ac:dyDescent="0.45">
      <c r="A2062" s="600">
        <v>1103070103100000</v>
      </c>
      <c r="B2062" s="601" t="s">
        <v>2189</v>
      </c>
      <c r="C2062" s="600" t="s">
        <v>5012</v>
      </c>
      <c r="D2062" s="602" t="s">
        <v>4956</v>
      </c>
      <c r="E2062" s="602">
        <v>700</v>
      </c>
      <c r="F2062" s="604"/>
    </row>
    <row r="2063" spans="1:6" ht="23.1" customHeight="1" x14ac:dyDescent="0.45">
      <c r="A2063" s="600">
        <v>1103070103200000</v>
      </c>
      <c r="B2063" s="601" t="s">
        <v>2190</v>
      </c>
      <c r="C2063" s="600" t="s">
        <v>5012</v>
      </c>
      <c r="D2063" s="602" t="s">
        <v>4956</v>
      </c>
      <c r="E2063" s="602">
        <v>700</v>
      </c>
      <c r="F2063" s="604"/>
    </row>
    <row r="2064" spans="1:6" ht="23.1" customHeight="1" x14ac:dyDescent="0.45">
      <c r="A2064" s="600">
        <v>1103070103300000</v>
      </c>
      <c r="B2064" s="601" t="s">
        <v>2191</v>
      </c>
      <c r="C2064" s="600" t="s">
        <v>5012</v>
      </c>
      <c r="D2064" s="602" t="s">
        <v>4956</v>
      </c>
      <c r="E2064" s="602">
        <v>700</v>
      </c>
      <c r="F2064" s="604"/>
    </row>
    <row r="2065" spans="1:6" ht="23.1" customHeight="1" x14ac:dyDescent="0.45">
      <c r="A2065" s="600">
        <v>1103070103400000</v>
      </c>
      <c r="B2065" s="601" t="s">
        <v>2192</v>
      </c>
      <c r="C2065" s="600" t="s">
        <v>5012</v>
      </c>
      <c r="D2065" s="602" t="s">
        <v>4683</v>
      </c>
      <c r="E2065" s="602">
        <v>650</v>
      </c>
      <c r="F2065" s="604"/>
    </row>
    <row r="2066" spans="1:6" ht="23.1" customHeight="1" x14ac:dyDescent="0.45">
      <c r="A2066" s="600">
        <v>1103070103500000</v>
      </c>
      <c r="B2066" s="601" t="s">
        <v>2193</v>
      </c>
      <c r="C2066" s="600" t="s">
        <v>5012</v>
      </c>
      <c r="D2066" s="602" t="s">
        <v>5038</v>
      </c>
      <c r="E2066" s="602">
        <v>725</v>
      </c>
      <c r="F2066" s="604"/>
    </row>
    <row r="2067" spans="1:6" ht="23.1" customHeight="1" x14ac:dyDescent="0.45">
      <c r="A2067" s="600">
        <v>1103070103600000</v>
      </c>
      <c r="B2067" s="601" t="s">
        <v>2194</v>
      </c>
      <c r="C2067" s="600" t="s">
        <v>5012</v>
      </c>
      <c r="D2067" s="602" t="s">
        <v>5038</v>
      </c>
      <c r="E2067" s="602">
        <v>725</v>
      </c>
      <c r="F2067" s="604"/>
    </row>
    <row r="2068" spans="1:6" ht="23.1" customHeight="1" x14ac:dyDescent="0.45">
      <c r="A2068" s="600">
        <v>1103070103700000</v>
      </c>
      <c r="B2068" s="601" t="s">
        <v>2195</v>
      </c>
      <c r="C2068" s="600" t="s">
        <v>5012</v>
      </c>
      <c r="D2068" s="602" t="s">
        <v>5038</v>
      </c>
      <c r="E2068" s="602">
        <v>725</v>
      </c>
      <c r="F2068" s="604"/>
    </row>
    <row r="2069" spans="1:6" ht="23.1" customHeight="1" x14ac:dyDescent="0.45">
      <c r="A2069" s="600">
        <v>1103070105400000</v>
      </c>
      <c r="B2069" s="601" t="s">
        <v>2196</v>
      </c>
      <c r="C2069" s="600" t="s">
        <v>5012</v>
      </c>
      <c r="D2069" s="602" t="s">
        <v>4956</v>
      </c>
      <c r="E2069" s="602">
        <v>700</v>
      </c>
      <c r="F2069" s="604"/>
    </row>
    <row r="2070" spans="1:6" ht="23.1" customHeight="1" x14ac:dyDescent="0.45">
      <c r="A2070" s="599">
        <v>1103080000000000</v>
      </c>
      <c r="B2070" s="1111" t="s">
        <v>3458</v>
      </c>
      <c r="C2070" s="1112"/>
      <c r="D2070" s="1112"/>
      <c r="E2070" s="1112"/>
      <c r="F2070" s="1113"/>
    </row>
    <row r="2071" spans="1:6" ht="23.1" customHeight="1" x14ac:dyDescent="0.45">
      <c r="A2071" s="600">
        <v>1103080100200000</v>
      </c>
      <c r="B2071" s="601" t="s">
        <v>3459</v>
      </c>
      <c r="C2071" s="600" t="s">
        <v>5012</v>
      </c>
      <c r="D2071" s="602" t="s">
        <v>4986</v>
      </c>
      <c r="E2071" s="602">
        <v>580</v>
      </c>
      <c r="F2071" s="604"/>
    </row>
    <row r="2072" spans="1:6" ht="23.1" customHeight="1" x14ac:dyDescent="0.45">
      <c r="A2072" s="600">
        <v>1103080100300000</v>
      </c>
      <c r="B2072" s="601" t="s">
        <v>3460</v>
      </c>
      <c r="C2072" s="600" t="s">
        <v>5012</v>
      </c>
      <c r="D2072" s="602" t="s">
        <v>4986</v>
      </c>
      <c r="E2072" s="602">
        <v>580</v>
      </c>
      <c r="F2072" s="604"/>
    </row>
    <row r="2073" spans="1:6" ht="23.1" customHeight="1" x14ac:dyDescent="0.45">
      <c r="A2073" s="600">
        <v>1103080100400000</v>
      </c>
      <c r="B2073" s="601" t="s">
        <v>3461</v>
      </c>
      <c r="C2073" s="600" t="s">
        <v>5012</v>
      </c>
      <c r="D2073" s="602" t="s">
        <v>4986</v>
      </c>
      <c r="E2073" s="602">
        <v>580</v>
      </c>
      <c r="F2073" s="604"/>
    </row>
    <row r="2074" spans="1:6" ht="23.1" customHeight="1" x14ac:dyDescent="0.45">
      <c r="A2074" s="600">
        <v>1103080100600000</v>
      </c>
      <c r="B2074" s="601" t="s">
        <v>3462</v>
      </c>
      <c r="C2074" s="600" t="s">
        <v>5012</v>
      </c>
      <c r="D2074" s="602" t="s">
        <v>4986</v>
      </c>
      <c r="E2074" s="602">
        <v>580</v>
      </c>
      <c r="F2074" s="604"/>
    </row>
    <row r="2075" spans="1:6" ht="23.1" customHeight="1" x14ac:dyDescent="0.45">
      <c r="A2075" s="600">
        <v>1103080100700000</v>
      </c>
      <c r="B2075" s="601" t="s">
        <v>3463</v>
      </c>
      <c r="C2075" s="600" t="s">
        <v>5012</v>
      </c>
      <c r="D2075" s="602" t="s">
        <v>4986</v>
      </c>
      <c r="E2075" s="602">
        <v>580</v>
      </c>
      <c r="F2075" s="604"/>
    </row>
    <row r="2076" spans="1:6" ht="23.1" customHeight="1" x14ac:dyDescent="0.45">
      <c r="A2076" s="600">
        <v>1103080100800000</v>
      </c>
      <c r="B2076" s="601" t="s">
        <v>3464</v>
      </c>
      <c r="C2076" s="600" t="s">
        <v>5012</v>
      </c>
      <c r="D2076" s="602" t="s">
        <v>4986</v>
      </c>
      <c r="E2076" s="602">
        <v>580</v>
      </c>
      <c r="F2076" s="604"/>
    </row>
    <row r="2077" spans="1:6" ht="23.1" customHeight="1" x14ac:dyDescent="0.45">
      <c r="A2077" s="600">
        <v>1103080101000000</v>
      </c>
      <c r="B2077" s="601" t="s">
        <v>3465</v>
      </c>
      <c r="C2077" s="600" t="s">
        <v>5012</v>
      </c>
      <c r="D2077" s="602" t="s">
        <v>4986</v>
      </c>
      <c r="E2077" s="602">
        <v>580</v>
      </c>
      <c r="F2077" s="604"/>
    </row>
    <row r="2078" spans="1:6" ht="23.1" customHeight="1" x14ac:dyDescent="0.45">
      <c r="A2078" s="600">
        <v>1103080101100000</v>
      </c>
      <c r="B2078" s="601" t="s">
        <v>3466</v>
      </c>
      <c r="C2078" s="600" t="s">
        <v>5012</v>
      </c>
      <c r="D2078" s="602" t="s">
        <v>4986</v>
      </c>
      <c r="E2078" s="602">
        <v>580</v>
      </c>
      <c r="F2078" s="604"/>
    </row>
    <row r="2079" spans="1:6" ht="23.1" customHeight="1" x14ac:dyDescent="0.45">
      <c r="A2079" s="600">
        <v>1103080101200000</v>
      </c>
      <c r="B2079" s="601" t="s">
        <v>3467</v>
      </c>
      <c r="C2079" s="600" t="s">
        <v>5012</v>
      </c>
      <c r="D2079" s="602" t="s">
        <v>4986</v>
      </c>
      <c r="E2079" s="602">
        <v>580</v>
      </c>
      <c r="F2079" s="604"/>
    </row>
    <row r="2080" spans="1:6" ht="23.1" customHeight="1" x14ac:dyDescent="0.45">
      <c r="A2080" s="600">
        <v>1103080101400000</v>
      </c>
      <c r="B2080" s="601" t="s">
        <v>3468</v>
      </c>
      <c r="C2080" s="600" t="s">
        <v>5012</v>
      </c>
      <c r="D2080" s="602" t="s">
        <v>4986</v>
      </c>
      <c r="E2080" s="602">
        <v>580</v>
      </c>
      <c r="F2080" s="604"/>
    </row>
    <row r="2081" spans="1:6" ht="23.1" customHeight="1" x14ac:dyDescent="0.45">
      <c r="A2081" s="600">
        <v>1103080101500000</v>
      </c>
      <c r="B2081" s="601" t="s">
        <v>3469</v>
      </c>
      <c r="C2081" s="600" t="s">
        <v>5012</v>
      </c>
      <c r="D2081" s="602" t="s">
        <v>4986</v>
      </c>
      <c r="E2081" s="602">
        <v>580</v>
      </c>
      <c r="F2081" s="604"/>
    </row>
    <row r="2082" spans="1:6" ht="23.1" customHeight="1" x14ac:dyDescent="0.45">
      <c r="A2082" s="600">
        <v>1103080101600000</v>
      </c>
      <c r="B2082" s="601" t="s">
        <v>3470</v>
      </c>
      <c r="C2082" s="600" t="s">
        <v>5012</v>
      </c>
      <c r="D2082" s="602" t="s">
        <v>4986</v>
      </c>
      <c r="E2082" s="602">
        <v>580</v>
      </c>
      <c r="F2082" s="604"/>
    </row>
    <row r="2083" spans="1:6" ht="23.1" customHeight="1" x14ac:dyDescent="0.45">
      <c r="A2083" s="605"/>
      <c r="B2083"/>
      <c r="C2083"/>
      <c r="D2083"/>
      <c r="E2083"/>
      <c r="F2083" s="604"/>
    </row>
    <row r="2084" spans="1:6" ht="23.1" customHeight="1" x14ac:dyDescent="0.45">
      <c r="A2084" s="596">
        <v>1104000000000000</v>
      </c>
      <c r="B2084" s="597" t="s">
        <v>274</v>
      </c>
      <c r="C2084" s="598" t="s">
        <v>2</v>
      </c>
      <c r="D2084" s="598" t="s">
        <v>197</v>
      </c>
      <c r="E2084" s="598" t="s">
        <v>5499</v>
      </c>
      <c r="F2084" s="604"/>
    </row>
    <row r="2085" spans="1:6" ht="23.1" customHeight="1" x14ac:dyDescent="0.45">
      <c r="A2085" s="599">
        <v>1104010000000000</v>
      </c>
      <c r="B2085" s="1111" t="s">
        <v>2197</v>
      </c>
      <c r="C2085" s="1112"/>
      <c r="D2085" s="1112"/>
      <c r="E2085" s="1112"/>
      <c r="F2085" s="1113"/>
    </row>
    <row r="2086" spans="1:6" ht="23.1" customHeight="1" x14ac:dyDescent="0.45">
      <c r="A2086" s="600">
        <v>1104010100300000</v>
      </c>
      <c r="B2086" s="601" t="s">
        <v>2198</v>
      </c>
      <c r="C2086" s="600" t="s">
        <v>7</v>
      </c>
      <c r="D2086" s="602" t="s">
        <v>5039</v>
      </c>
      <c r="E2086" s="602">
        <v>750</v>
      </c>
      <c r="F2086" s="604"/>
    </row>
    <row r="2087" spans="1:6" ht="23.1" customHeight="1" x14ac:dyDescent="0.45">
      <c r="A2087" s="600">
        <v>1104010100400000</v>
      </c>
      <c r="B2087" s="601" t="s">
        <v>2199</v>
      </c>
      <c r="C2087" s="600" t="s">
        <v>7</v>
      </c>
      <c r="D2087" s="602" t="s">
        <v>4684</v>
      </c>
      <c r="E2087" s="602">
        <v>950</v>
      </c>
      <c r="F2087" s="604"/>
    </row>
    <row r="2088" spans="1:6" ht="23.1" customHeight="1" x14ac:dyDescent="0.45">
      <c r="A2088" s="600">
        <v>1104010200100000</v>
      </c>
      <c r="B2088" s="601" t="s">
        <v>2200</v>
      </c>
      <c r="C2088" s="600" t="s">
        <v>7</v>
      </c>
      <c r="D2088" s="602" t="s">
        <v>4001</v>
      </c>
      <c r="E2088" s="602">
        <v>480</v>
      </c>
      <c r="F2088" s="604"/>
    </row>
    <row r="2089" spans="1:6" ht="23.1" customHeight="1" x14ac:dyDescent="0.45">
      <c r="A2089" s="600">
        <v>1104010200200000</v>
      </c>
      <c r="B2089" s="601" t="s">
        <v>2201</v>
      </c>
      <c r="C2089" s="600" t="s">
        <v>7</v>
      </c>
      <c r="D2089" s="602" t="s">
        <v>4685</v>
      </c>
      <c r="E2089" s="602">
        <v>500</v>
      </c>
      <c r="F2089" s="604"/>
    </row>
    <row r="2090" spans="1:6" ht="23.1" customHeight="1" x14ac:dyDescent="0.45">
      <c r="A2090" s="600">
        <v>1104010200300000</v>
      </c>
      <c r="B2090" s="601" t="s">
        <v>2202</v>
      </c>
      <c r="C2090" s="600" t="s">
        <v>7</v>
      </c>
      <c r="D2090" s="602" t="s">
        <v>4686</v>
      </c>
      <c r="E2090" s="602">
        <v>550</v>
      </c>
      <c r="F2090" s="604"/>
    </row>
    <row r="2091" spans="1:6" ht="23.1" customHeight="1" x14ac:dyDescent="0.45">
      <c r="A2091" s="600">
        <v>1104010300100000</v>
      </c>
      <c r="B2091" s="601" t="s">
        <v>2203</v>
      </c>
      <c r="C2091" s="600" t="s">
        <v>7</v>
      </c>
      <c r="D2091" s="602" t="s">
        <v>4100</v>
      </c>
      <c r="E2091" s="602">
        <v>900</v>
      </c>
      <c r="F2091" s="604"/>
    </row>
    <row r="2092" spans="1:6" ht="23.1" customHeight="1" x14ac:dyDescent="0.45">
      <c r="A2092" s="600">
        <v>1104010400100000</v>
      </c>
      <c r="B2092" s="601" t="s">
        <v>2204</v>
      </c>
      <c r="C2092" s="600" t="s">
        <v>7</v>
      </c>
      <c r="D2092" s="602" t="s">
        <v>4683</v>
      </c>
      <c r="E2092" s="602">
        <v>650</v>
      </c>
      <c r="F2092" s="604"/>
    </row>
    <row r="2093" spans="1:6" ht="23.1" customHeight="1" x14ac:dyDescent="0.45">
      <c r="A2093" s="605"/>
      <c r="B2093"/>
      <c r="C2093"/>
      <c r="D2093"/>
      <c r="E2093"/>
      <c r="F2093" s="604"/>
    </row>
    <row r="2094" spans="1:6" ht="23.1" customHeight="1" x14ac:dyDescent="0.45">
      <c r="A2094" s="596">
        <v>1200000000000000</v>
      </c>
      <c r="B2094" s="597" t="s">
        <v>275</v>
      </c>
      <c r="C2094" s="598" t="s">
        <v>2</v>
      </c>
      <c r="D2094" s="598" t="s">
        <v>197</v>
      </c>
      <c r="E2094" s="598" t="s">
        <v>5499</v>
      </c>
      <c r="F2094" s="604"/>
    </row>
    <row r="2095" spans="1:6" ht="23.1" customHeight="1" x14ac:dyDescent="0.45">
      <c r="A2095" s="599">
        <v>1202000000000000</v>
      </c>
      <c r="B2095" s="1111" t="s">
        <v>276</v>
      </c>
      <c r="C2095" s="1112"/>
      <c r="D2095" s="1112"/>
      <c r="E2095" s="1112"/>
      <c r="F2095" s="1113"/>
    </row>
    <row r="2096" spans="1:6" ht="23.1" customHeight="1" x14ac:dyDescent="0.45">
      <c r="A2096" s="600">
        <v>1202010100100000</v>
      </c>
      <c r="B2096" s="601" t="s">
        <v>2205</v>
      </c>
      <c r="C2096" s="600" t="s">
        <v>3869</v>
      </c>
      <c r="D2096" s="602" t="s">
        <v>5040</v>
      </c>
      <c r="E2096" s="602">
        <v>807</v>
      </c>
      <c r="F2096" s="604"/>
    </row>
    <row r="2097" spans="1:6" ht="23.1" customHeight="1" x14ac:dyDescent="0.45">
      <c r="A2097" s="600">
        <v>1202010100200000</v>
      </c>
      <c r="B2097" s="601" t="s">
        <v>2206</v>
      </c>
      <c r="C2097" s="600" t="s">
        <v>3869</v>
      </c>
      <c r="D2097" s="602" t="s">
        <v>5041</v>
      </c>
      <c r="E2097" s="602">
        <v>718</v>
      </c>
      <c r="F2097" s="604"/>
    </row>
    <row r="2098" spans="1:6" ht="23.1" customHeight="1" x14ac:dyDescent="0.45">
      <c r="A2098" s="600">
        <v>1202010100400000</v>
      </c>
      <c r="B2098" s="601" t="s">
        <v>2207</v>
      </c>
      <c r="C2098" s="600" t="s">
        <v>3869</v>
      </c>
      <c r="D2098" s="602" t="s">
        <v>5042</v>
      </c>
      <c r="E2098" s="602">
        <v>597</v>
      </c>
      <c r="F2098" s="604"/>
    </row>
    <row r="2099" spans="1:6" ht="23.1" customHeight="1" x14ac:dyDescent="0.45">
      <c r="A2099" s="600">
        <v>1202010100500000</v>
      </c>
      <c r="B2099" s="601" t="s">
        <v>2208</v>
      </c>
      <c r="C2099" s="600" t="s">
        <v>3869</v>
      </c>
      <c r="D2099" s="602" t="s">
        <v>5043</v>
      </c>
      <c r="E2099" s="602">
        <v>630</v>
      </c>
      <c r="F2099" s="604"/>
    </row>
    <row r="2100" spans="1:6" ht="23.1" customHeight="1" x14ac:dyDescent="0.45">
      <c r="A2100" s="600">
        <v>1202010100700000</v>
      </c>
      <c r="B2100" s="601" t="s">
        <v>2209</v>
      </c>
      <c r="C2100" s="600" t="s">
        <v>3869</v>
      </c>
      <c r="D2100" s="602" t="s">
        <v>5044</v>
      </c>
      <c r="E2100" s="602">
        <v>473</v>
      </c>
      <c r="F2100" s="604"/>
    </row>
    <row r="2101" spans="1:6" ht="23.1" customHeight="1" x14ac:dyDescent="0.45">
      <c r="A2101" s="600">
        <v>1202010100800000</v>
      </c>
      <c r="B2101" s="601" t="s">
        <v>2210</v>
      </c>
      <c r="C2101" s="600" t="s">
        <v>3869</v>
      </c>
      <c r="D2101" s="602" t="s">
        <v>5045</v>
      </c>
      <c r="E2101" s="602">
        <v>814</v>
      </c>
      <c r="F2101" s="604"/>
    </row>
    <row r="2102" spans="1:6" ht="23.1" customHeight="1" x14ac:dyDescent="0.45">
      <c r="A2102" s="600">
        <v>1202010100900000</v>
      </c>
      <c r="B2102" s="601" t="s">
        <v>2211</v>
      </c>
      <c r="C2102" s="600" t="s">
        <v>3869</v>
      </c>
      <c r="D2102" s="602" t="s">
        <v>5046</v>
      </c>
      <c r="E2102" s="602">
        <v>616</v>
      </c>
      <c r="F2102" s="604"/>
    </row>
    <row r="2103" spans="1:6" ht="23.1" customHeight="1" x14ac:dyDescent="0.45">
      <c r="A2103" s="600">
        <v>1202010101000000</v>
      </c>
      <c r="B2103" s="601" t="s">
        <v>2212</v>
      </c>
      <c r="C2103" s="600" t="s">
        <v>3869</v>
      </c>
      <c r="D2103" s="602" t="s">
        <v>5047</v>
      </c>
      <c r="E2103" s="622">
        <v>2354</v>
      </c>
      <c r="F2103" s="604"/>
    </row>
    <row r="2104" spans="1:6" ht="23.1" customHeight="1" x14ac:dyDescent="0.45">
      <c r="A2104" s="600">
        <v>1202010101100000</v>
      </c>
      <c r="B2104" s="601" t="s">
        <v>2213</v>
      </c>
      <c r="C2104" s="600" t="s">
        <v>3869</v>
      </c>
      <c r="D2104" s="602" t="s">
        <v>5014</v>
      </c>
      <c r="E2104" s="622">
        <v>3000</v>
      </c>
      <c r="F2104" s="604"/>
    </row>
    <row r="2105" spans="1:6" ht="23.1" customHeight="1" x14ac:dyDescent="0.45">
      <c r="A2105" s="600">
        <v>1202010101300000</v>
      </c>
      <c r="B2105" s="601" t="s">
        <v>2214</v>
      </c>
      <c r="C2105" s="600" t="s">
        <v>3869</v>
      </c>
      <c r="D2105" s="602" t="s">
        <v>5048</v>
      </c>
      <c r="E2105" s="602">
        <v>671</v>
      </c>
      <c r="F2105" s="604"/>
    </row>
    <row r="2106" spans="1:6" ht="23.1" customHeight="1" x14ac:dyDescent="0.45">
      <c r="A2106" s="605"/>
      <c r="B2106"/>
      <c r="C2106"/>
      <c r="D2106"/>
      <c r="E2106"/>
      <c r="F2106" s="604"/>
    </row>
    <row r="2107" spans="1:6" ht="23.1" customHeight="1" x14ac:dyDescent="0.45">
      <c r="A2107" s="596">
        <v>1203000000000000</v>
      </c>
      <c r="B2107" s="597" t="s">
        <v>277</v>
      </c>
      <c r="C2107" s="598" t="s">
        <v>2</v>
      </c>
      <c r="D2107" s="598" t="s">
        <v>197</v>
      </c>
      <c r="E2107" s="598" t="s">
        <v>5499</v>
      </c>
      <c r="F2107" s="604"/>
    </row>
    <row r="2108" spans="1:6" ht="23.1" customHeight="1" x14ac:dyDescent="0.45">
      <c r="A2108" s="599">
        <v>1203010000000000</v>
      </c>
      <c r="B2108" s="1111" t="s">
        <v>2215</v>
      </c>
      <c r="C2108" s="1112"/>
      <c r="D2108" s="1112"/>
      <c r="E2108" s="1112"/>
      <c r="F2108" s="1113"/>
    </row>
    <row r="2109" spans="1:6" ht="23.1" customHeight="1" x14ac:dyDescent="0.45">
      <c r="A2109" s="600">
        <v>1203010100200000</v>
      </c>
      <c r="B2109" s="601" t="s">
        <v>2216</v>
      </c>
      <c r="C2109" s="600" t="s">
        <v>3869</v>
      </c>
      <c r="D2109" s="602" t="s">
        <v>5049</v>
      </c>
      <c r="E2109" s="602">
        <v>305</v>
      </c>
      <c r="F2109" s="604"/>
    </row>
    <row r="2110" spans="1:6" ht="23.1" customHeight="1" x14ac:dyDescent="0.45">
      <c r="A2110" s="600">
        <v>1203010100400000</v>
      </c>
      <c r="B2110" s="601" t="s">
        <v>2217</v>
      </c>
      <c r="C2110" s="600" t="s">
        <v>3869</v>
      </c>
      <c r="D2110" s="602" t="s">
        <v>3937</v>
      </c>
      <c r="E2110" s="602">
        <v>295</v>
      </c>
      <c r="F2110" s="604"/>
    </row>
    <row r="2111" spans="1:6" ht="23.1" customHeight="1" x14ac:dyDescent="0.45">
      <c r="A2111" s="600">
        <v>1203010100500000</v>
      </c>
      <c r="B2111" s="601" t="s">
        <v>2218</v>
      </c>
      <c r="C2111" s="600" t="s">
        <v>3869</v>
      </c>
      <c r="D2111" s="602" t="s">
        <v>4596</v>
      </c>
      <c r="E2111" s="602">
        <v>350</v>
      </c>
      <c r="F2111" s="604"/>
    </row>
    <row r="2112" spans="1:6" ht="23.1" customHeight="1" x14ac:dyDescent="0.45">
      <c r="A2112" s="600">
        <v>1203010100700000</v>
      </c>
      <c r="B2112" s="601" t="s">
        <v>2219</v>
      </c>
      <c r="C2112" s="600" t="s">
        <v>3869</v>
      </c>
      <c r="D2112" s="602" t="s">
        <v>4609</v>
      </c>
      <c r="E2112" s="602">
        <v>209</v>
      </c>
      <c r="F2112" s="604"/>
    </row>
    <row r="2113" spans="1:6" ht="23.1" customHeight="1" x14ac:dyDescent="0.45">
      <c r="A2113" s="600">
        <v>1203010100800000</v>
      </c>
      <c r="B2113" s="601" t="s">
        <v>2220</v>
      </c>
      <c r="C2113" s="600" t="s">
        <v>3869</v>
      </c>
      <c r="D2113" s="602" t="s">
        <v>5050</v>
      </c>
      <c r="E2113" s="602">
        <v>484</v>
      </c>
      <c r="F2113" s="604"/>
    </row>
    <row r="2114" spans="1:6" ht="23.1" customHeight="1" x14ac:dyDescent="0.45">
      <c r="A2114" s="600">
        <v>1203010100900000</v>
      </c>
      <c r="B2114" s="601" t="s">
        <v>2221</v>
      </c>
      <c r="C2114" s="600" t="s">
        <v>3869</v>
      </c>
      <c r="D2114" s="602" t="s">
        <v>5051</v>
      </c>
      <c r="E2114" s="602">
        <v>302</v>
      </c>
      <c r="F2114" s="604"/>
    </row>
    <row r="2115" spans="1:6" ht="23.1" customHeight="1" x14ac:dyDescent="0.45">
      <c r="A2115" s="600">
        <v>1203010101000000</v>
      </c>
      <c r="B2115" s="601" t="s">
        <v>2222</v>
      </c>
      <c r="C2115" s="600" t="s">
        <v>3869</v>
      </c>
      <c r="D2115" s="602" t="s">
        <v>5052</v>
      </c>
      <c r="E2115" s="622">
        <v>1018</v>
      </c>
      <c r="F2115" s="604"/>
    </row>
    <row r="2116" spans="1:6" ht="23.1" customHeight="1" x14ac:dyDescent="0.45">
      <c r="A2116" s="600">
        <v>1203010101200000</v>
      </c>
      <c r="B2116" s="601" t="s">
        <v>2223</v>
      </c>
      <c r="C2116" s="600" t="s">
        <v>3869</v>
      </c>
      <c r="D2116" s="602" t="s">
        <v>5053</v>
      </c>
      <c r="E2116" s="622">
        <v>1475</v>
      </c>
      <c r="F2116" s="604"/>
    </row>
    <row r="2117" spans="1:6" ht="23.1" customHeight="1" x14ac:dyDescent="0.45">
      <c r="A2117" s="600">
        <v>1203010101400000</v>
      </c>
      <c r="B2117" s="601" t="s">
        <v>2224</v>
      </c>
      <c r="C2117" s="600" t="s">
        <v>3869</v>
      </c>
      <c r="D2117" s="602" t="s">
        <v>5054</v>
      </c>
      <c r="E2117" s="622">
        <v>1680</v>
      </c>
      <c r="F2117" s="604"/>
    </row>
    <row r="2118" spans="1:6" ht="23.1" customHeight="1" x14ac:dyDescent="0.45">
      <c r="A2118" s="600">
        <v>1203010101600000</v>
      </c>
      <c r="B2118" s="601" t="s">
        <v>2225</v>
      </c>
      <c r="C2118" s="600" t="s">
        <v>3869</v>
      </c>
      <c r="D2118" s="602" t="s">
        <v>5055</v>
      </c>
      <c r="E2118" s="622">
        <v>2306</v>
      </c>
      <c r="F2118" s="604"/>
    </row>
    <row r="2119" spans="1:6" ht="23.1" customHeight="1" x14ac:dyDescent="0.45">
      <c r="A2119" s="600">
        <v>1203010101700000</v>
      </c>
      <c r="B2119" s="601" t="s">
        <v>2226</v>
      </c>
      <c r="C2119" s="600" t="s">
        <v>3869</v>
      </c>
      <c r="D2119" s="602" t="s">
        <v>5056</v>
      </c>
      <c r="E2119" s="622">
        <v>1445</v>
      </c>
      <c r="F2119" s="604"/>
    </row>
    <row r="2120" spans="1:6" ht="23.1" customHeight="1" x14ac:dyDescent="0.45">
      <c r="A2120" s="600">
        <v>1203010101800000</v>
      </c>
      <c r="B2120" s="601" t="s">
        <v>2227</v>
      </c>
      <c r="C2120" s="600" t="s">
        <v>3869</v>
      </c>
      <c r="D2120" s="602" t="s">
        <v>5057</v>
      </c>
      <c r="E2120" s="622">
        <v>1417</v>
      </c>
      <c r="F2120" s="604"/>
    </row>
    <row r="2121" spans="1:6" ht="23.1" customHeight="1" x14ac:dyDescent="0.45">
      <c r="A2121" s="600">
        <v>1203010102000000</v>
      </c>
      <c r="B2121" s="601" t="s">
        <v>2228</v>
      </c>
      <c r="C2121" s="600" t="s">
        <v>3869</v>
      </c>
      <c r="D2121" s="602" t="s">
        <v>5058</v>
      </c>
      <c r="E2121" s="602">
        <v>341</v>
      </c>
      <c r="F2121" s="604"/>
    </row>
    <row r="2122" spans="1:6" ht="23.1" customHeight="1" x14ac:dyDescent="0.45">
      <c r="A2122" s="600">
        <v>1203010102200000</v>
      </c>
      <c r="B2122" s="601" t="s">
        <v>2229</v>
      </c>
      <c r="C2122" s="600" t="s">
        <v>3869</v>
      </c>
      <c r="D2122" s="602" t="s">
        <v>5059</v>
      </c>
      <c r="E2122" s="622">
        <v>1583</v>
      </c>
      <c r="F2122" s="604"/>
    </row>
    <row r="2123" spans="1:6" ht="23.1" customHeight="1" x14ac:dyDescent="0.45">
      <c r="A2123" s="599">
        <v>1203020000000000</v>
      </c>
      <c r="B2123" s="1111" t="s">
        <v>2230</v>
      </c>
      <c r="C2123" s="1112"/>
      <c r="D2123" s="1112"/>
      <c r="E2123" s="1112"/>
      <c r="F2123" s="1113"/>
    </row>
    <row r="2124" spans="1:6" ht="23.1" customHeight="1" x14ac:dyDescent="0.45">
      <c r="A2124" s="600">
        <v>1203020100100000</v>
      </c>
      <c r="B2124" s="601" t="s">
        <v>2231</v>
      </c>
      <c r="C2124" s="600" t="s">
        <v>3869</v>
      </c>
      <c r="D2124" s="602" t="s">
        <v>4000</v>
      </c>
      <c r="E2124" s="602">
        <v>400</v>
      </c>
      <c r="F2124" s="604"/>
    </row>
    <row r="2125" spans="1:6" ht="23.1" customHeight="1" x14ac:dyDescent="0.45">
      <c r="A2125" s="600">
        <v>1203020100200000</v>
      </c>
      <c r="B2125" s="601" t="s">
        <v>2217</v>
      </c>
      <c r="C2125" s="600" t="s">
        <v>3869</v>
      </c>
      <c r="D2125" s="602" t="s">
        <v>4509</v>
      </c>
      <c r="E2125" s="602">
        <v>394</v>
      </c>
      <c r="F2125" s="604"/>
    </row>
    <row r="2126" spans="1:6" ht="23.1" customHeight="1" x14ac:dyDescent="0.45">
      <c r="A2126" s="600">
        <v>1203020100300000</v>
      </c>
      <c r="B2126" s="601" t="s">
        <v>2232</v>
      </c>
      <c r="C2126" s="600" t="s">
        <v>3869</v>
      </c>
      <c r="D2126" s="602" t="s">
        <v>5060</v>
      </c>
      <c r="E2126" s="602">
        <v>585</v>
      </c>
      <c r="F2126" s="604"/>
    </row>
    <row r="2127" spans="1:6" ht="23.1" customHeight="1" x14ac:dyDescent="0.45">
      <c r="A2127" s="600">
        <v>1203020100500000</v>
      </c>
      <c r="B2127" s="601" t="s">
        <v>2219</v>
      </c>
      <c r="C2127" s="600" t="s">
        <v>3869</v>
      </c>
      <c r="D2127" s="602" t="s">
        <v>5061</v>
      </c>
      <c r="E2127" s="602">
        <v>292</v>
      </c>
      <c r="F2127" s="604"/>
    </row>
    <row r="2128" spans="1:6" ht="23.1" customHeight="1" x14ac:dyDescent="0.45">
      <c r="A2128" s="600">
        <v>1203020100600000</v>
      </c>
      <c r="B2128" s="601" t="s">
        <v>2220</v>
      </c>
      <c r="C2128" s="600" t="s">
        <v>3869</v>
      </c>
      <c r="D2128" s="602" t="s">
        <v>5062</v>
      </c>
      <c r="E2128" s="602">
        <v>638</v>
      </c>
      <c r="F2128" s="604"/>
    </row>
    <row r="2129" spans="1:6" ht="23.1" customHeight="1" x14ac:dyDescent="0.45">
      <c r="A2129" s="600">
        <v>1203020100700000</v>
      </c>
      <c r="B2129" s="601" t="s">
        <v>2233</v>
      </c>
      <c r="C2129" s="600" t="s">
        <v>3869</v>
      </c>
      <c r="D2129" s="602" t="s">
        <v>5063</v>
      </c>
      <c r="E2129" s="602">
        <v>442</v>
      </c>
      <c r="F2129" s="604"/>
    </row>
    <row r="2130" spans="1:6" ht="23.1" customHeight="1" x14ac:dyDescent="0.45">
      <c r="A2130" s="600">
        <v>1203020100800000</v>
      </c>
      <c r="B2130" s="601" t="s">
        <v>2234</v>
      </c>
      <c r="C2130" s="600" t="s">
        <v>3869</v>
      </c>
      <c r="D2130" s="602" t="s">
        <v>4637</v>
      </c>
      <c r="E2130" s="602">
        <v>690</v>
      </c>
      <c r="F2130" s="604"/>
    </row>
    <row r="2131" spans="1:6" ht="23.1" customHeight="1" x14ac:dyDescent="0.45">
      <c r="A2131" s="600">
        <v>1203020101000000</v>
      </c>
      <c r="B2131" s="601" t="s">
        <v>2222</v>
      </c>
      <c r="C2131" s="600" t="s">
        <v>3869</v>
      </c>
      <c r="D2131" s="602" t="s">
        <v>5064</v>
      </c>
      <c r="E2131" s="622">
        <v>1441</v>
      </c>
      <c r="F2131" s="604"/>
    </row>
    <row r="2132" spans="1:6" ht="23.1" customHeight="1" x14ac:dyDescent="0.45">
      <c r="A2132" s="600">
        <v>1203020101100000</v>
      </c>
      <c r="B2132" s="601" t="s">
        <v>2235</v>
      </c>
      <c r="C2132" s="600" t="s">
        <v>3869</v>
      </c>
      <c r="D2132" s="602" t="s">
        <v>5065</v>
      </c>
      <c r="E2132" s="622">
        <v>1930</v>
      </c>
      <c r="F2132" s="604"/>
    </row>
    <row r="2133" spans="1:6" ht="23.1" customHeight="1" x14ac:dyDescent="0.45">
      <c r="A2133" s="600">
        <v>1203020101200000</v>
      </c>
      <c r="B2133" s="601" t="s">
        <v>2236</v>
      </c>
      <c r="C2133" s="600" t="s">
        <v>3869</v>
      </c>
      <c r="D2133" s="602" t="s">
        <v>5066</v>
      </c>
      <c r="E2133" s="622">
        <v>2888</v>
      </c>
      <c r="F2133" s="604"/>
    </row>
    <row r="2134" spans="1:6" ht="23.1" customHeight="1" x14ac:dyDescent="0.45">
      <c r="A2134" s="600">
        <v>1203020101400000</v>
      </c>
      <c r="B2134" s="601" t="s">
        <v>2225</v>
      </c>
      <c r="C2134" s="600" t="s">
        <v>3869</v>
      </c>
      <c r="D2134" s="602" t="s">
        <v>5067</v>
      </c>
      <c r="E2134" s="622">
        <v>3083</v>
      </c>
      <c r="F2134" s="604"/>
    </row>
    <row r="2135" spans="1:6" ht="23.1" customHeight="1" x14ac:dyDescent="0.45">
      <c r="A2135" s="600">
        <v>1203020101500000</v>
      </c>
      <c r="B2135" s="601" t="s">
        <v>2237</v>
      </c>
      <c r="C2135" s="600" t="s">
        <v>3869</v>
      </c>
      <c r="D2135" s="602" t="s">
        <v>5068</v>
      </c>
      <c r="E2135" s="622">
        <v>2111</v>
      </c>
      <c r="F2135" s="604"/>
    </row>
    <row r="2136" spans="1:6" ht="23.1" customHeight="1" x14ac:dyDescent="0.45">
      <c r="A2136" s="600">
        <v>1203020101600000</v>
      </c>
      <c r="B2136" s="601" t="s">
        <v>2238</v>
      </c>
      <c r="C2136" s="600" t="s">
        <v>3869</v>
      </c>
      <c r="D2136" s="602" t="s">
        <v>4104</v>
      </c>
      <c r="E2136" s="622">
        <v>2700</v>
      </c>
      <c r="F2136" s="604"/>
    </row>
    <row r="2137" spans="1:6" ht="23.1" customHeight="1" x14ac:dyDescent="0.45">
      <c r="A2137" s="600">
        <v>1203020101800000</v>
      </c>
      <c r="B2137" s="601" t="s">
        <v>2227</v>
      </c>
      <c r="C2137" s="600" t="s">
        <v>3869</v>
      </c>
      <c r="D2137" s="602" t="s">
        <v>5069</v>
      </c>
      <c r="E2137" s="622">
        <v>1920</v>
      </c>
      <c r="F2137" s="604"/>
    </row>
    <row r="2138" spans="1:6" ht="23.1" customHeight="1" x14ac:dyDescent="0.45">
      <c r="A2138" s="600">
        <v>1203020102000000</v>
      </c>
      <c r="B2138" s="601" t="s">
        <v>2239</v>
      </c>
      <c r="C2138" s="600" t="s">
        <v>3869</v>
      </c>
      <c r="D2138" s="602" t="s">
        <v>5070</v>
      </c>
      <c r="E2138" s="602">
        <v>443</v>
      </c>
      <c r="F2138" s="604"/>
    </row>
    <row r="2139" spans="1:6" ht="23.1" customHeight="1" x14ac:dyDescent="0.45">
      <c r="A2139" s="600">
        <v>1203020102200000</v>
      </c>
      <c r="B2139" s="601" t="s">
        <v>2240</v>
      </c>
      <c r="C2139" s="600" t="s">
        <v>3869</v>
      </c>
      <c r="D2139" s="602" t="s">
        <v>5071</v>
      </c>
      <c r="E2139" s="622">
        <v>2085</v>
      </c>
      <c r="F2139" s="604"/>
    </row>
    <row r="2140" spans="1:6" ht="23.1" customHeight="1" x14ac:dyDescent="0.45">
      <c r="A2140" s="605"/>
      <c r="B2140"/>
      <c r="C2140"/>
      <c r="D2140"/>
      <c r="E2140"/>
      <c r="F2140" s="604"/>
    </row>
    <row r="2141" spans="1:6" ht="23.1" customHeight="1" x14ac:dyDescent="0.45">
      <c r="A2141" s="596">
        <v>1204000000000000</v>
      </c>
      <c r="B2141" s="597" t="s">
        <v>278</v>
      </c>
      <c r="C2141" s="598" t="s">
        <v>2</v>
      </c>
      <c r="D2141" s="598" t="s">
        <v>197</v>
      </c>
      <c r="E2141" s="598" t="s">
        <v>5499</v>
      </c>
      <c r="F2141" s="604"/>
    </row>
    <row r="2142" spans="1:6" ht="23.1" customHeight="1" x14ac:dyDescent="0.45">
      <c r="A2142" s="599">
        <v>1204010000000000</v>
      </c>
      <c r="B2142" s="1111" t="s">
        <v>2241</v>
      </c>
      <c r="C2142" s="1112"/>
      <c r="D2142" s="1112"/>
      <c r="E2142" s="1112"/>
      <c r="F2142" s="1113"/>
    </row>
    <row r="2143" spans="1:6" ht="23.1" customHeight="1" x14ac:dyDescent="0.45">
      <c r="A2143" s="600">
        <v>1204010100200000</v>
      </c>
      <c r="B2143" s="601" t="s">
        <v>2242</v>
      </c>
      <c r="C2143" s="600" t="s">
        <v>3869</v>
      </c>
      <c r="D2143" s="602" t="s">
        <v>4107</v>
      </c>
      <c r="E2143" s="602">
        <v>530</v>
      </c>
      <c r="F2143" s="604"/>
    </row>
    <row r="2144" spans="1:6" ht="23.1" customHeight="1" x14ac:dyDescent="0.45">
      <c r="A2144" s="600">
        <v>1204010100300000</v>
      </c>
      <c r="B2144" s="601" t="s">
        <v>2243</v>
      </c>
      <c r="C2144" s="600" t="s">
        <v>3869</v>
      </c>
      <c r="D2144" s="602" t="s">
        <v>5072</v>
      </c>
      <c r="E2144" s="602">
        <v>347</v>
      </c>
      <c r="F2144" s="604"/>
    </row>
    <row r="2145" spans="1:6" ht="23.1" customHeight="1" x14ac:dyDescent="0.45">
      <c r="A2145" s="600">
        <v>1204010101200000</v>
      </c>
      <c r="B2145" s="601" t="s">
        <v>2244</v>
      </c>
      <c r="C2145" s="600" t="s">
        <v>3869</v>
      </c>
      <c r="D2145" s="602" t="s">
        <v>5073</v>
      </c>
      <c r="E2145" s="622">
        <v>1368.5</v>
      </c>
      <c r="F2145" s="604"/>
    </row>
    <row r="2146" spans="1:6" ht="23.1" customHeight="1" x14ac:dyDescent="0.45">
      <c r="A2146" s="600">
        <v>1204010101300000</v>
      </c>
      <c r="B2146" s="601" t="s">
        <v>2245</v>
      </c>
      <c r="C2146" s="600" t="s">
        <v>3869</v>
      </c>
      <c r="D2146" s="602" t="s">
        <v>5074</v>
      </c>
      <c r="E2146" s="622">
        <v>1377</v>
      </c>
      <c r="F2146" s="604"/>
    </row>
    <row r="2147" spans="1:6" ht="23.1" customHeight="1" x14ac:dyDescent="0.45">
      <c r="A2147" s="599">
        <v>1204020000000000</v>
      </c>
      <c r="B2147" s="1111" t="s">
        <v>2246</v>
      </c>
      <c r="C2147" s="1112"/>
      <c r="D2147" s="1112"/>
      <c r="E2147" s="1112"/>
      <c r="F2147" s="1113"/>
    </row>
    <row r="2148" spans="1:6" ht="23.1" customHeight="1" x14ac:dyDescent="0.45">
      <c r="A2148" s="600">
        <v>1204020100100000</v>
      </c>
      <c r="B2148" s="601" t="s">
        <v>2247</v>
      </c>
      <c r="C2148" s="600" t="s">
        <v>3869</v>
      </c>
      <c r="D2148" s="602" t="s">
        <v>5075</v>
      </c>
      <c r="E2148" s="602">
        <v>634</v>
      </c>
      <c r="F2148" s="604"/>
    </row>
    <row r="2149" spans="1:6" ht="23.1" customHeight="1" x14ac:dyDescent="0.45">
      <c r="A2149" s="600">
        <v>1204020100200000</v>
      </c>
      <c r="B2149" s="601" t="s">
        <v>2248</v>
      </c>
      <c r="C2149" s="600" t="s">
        <v>3869</v>
      </c>
      <c r="D2149" s="602" t="s">
        <v>5076</v>
      </c>
      <c r="E2149" s="602">
        <v>403</v>
      </c>
      <c r="F2149" s="604"/>
    </row>
    <row r="2150" spans="1:6" ht="23.1" customHeight="1" x14ac:dyDescent="0.45">
      <c r="A2150" s="600">
        <v>1204020100500000</v>
      </c>
      <c r="B2150" s="601" t="s">
        <v>2249</v>
      </c>
      <c r="C2150" s="600" t="s">
        <v>3869</v>
      </c>
      <c r="D2150" s="602" t="s">
        <v>5077</v>
      </c>
      <c r="E2150" s="622">
        <v>3075</v>
      </c>
      <c r="F2150" s="604"/>
    </row>
    <row r="2151" spans="1:6" ht="23.1" customHeight="1" x14ac:dyDescent="0.45">
      <c r="A2151" s="600">
        <v>1204020100600000</v>
      </c>
      <c r="B2151" s="601" t="s">
        <v>2250</v>
      </c>
      <c r="C2151" s="600" t="s">
        <v>3869</v>
      </c>
      <c r="D2151" s="602" t="s">
        <v>5078</v>
      </c>
      <c r="E2151" s="622">
        <v>1904</v>
      </c>
      <c r="F2151" s="604"/>
    </row>
    <row r="2152" spans="1:6" ht="23.1" customHeight="1" x14ac:dyDescent="0.45">
      <c r="A2152" s="600">
        <v>1204020100800000</v>
      </c>
      <c r="B2152" s="601" t="s">
        <v>2251</v>
      </c>
      <c r="C2152" s="600" t="s">
        <v>3869</v>
      </c>
      <c r="D2152" s="602" t="s">
        <v>5079</v>
      </c>
      <c r="E2152" s="622">
        <v>2290</v>
      </c>
      <c r="F2152" s="604"/>
    </row>
    <row r="2153" spans="1:6" ht="23.1" customHeight="1" x14ac:dyDescent="0.45">
      <c r="A2153" s="600">
        <v>1204020101000000</v>
      </c>
      <c r="B2153" s="601" t="s">
        <v>2252</v>
      </c>
      <c r="C2153" s="600" t="s">
        <v>3869</v>
      </c>
      <c r="D2153" s="602" t="s">
        <v>4985</v>
      </c>
      <c r="E2153" s="602">
        <v>270</v>
      </c>
      <c r="F2153" s="604"/>
    </row>
    <row r="2154" spans="1:6" ht="23.1" customHeight="1" x14ac:dyDescent="0.45">
      <c r="A2154" s="600">
        <v>1204020101100000</v>
      </c>
      <c r="B2154" s="601" t="s">
        <v>2253</v>
      </c>
      <c r="C2154" s="600" t="s">
        <v>3869</v>
      </c>
      <c r="D2154" s="602" t="s">
        <v>5080</v>
      </c>
      <c r="E2154" s="602">
        <v>935</v>
      </c>
      <c r="F2154" s="604"/>
    </row>
    <row r="2155" spans="1:6" ht="23.1" customHeight="1" x14ac:dyDescent="0.45">
      <c r="A2155" s="600">
        <v>1204020101200000</v>
      </c>
      <c r="B2155" s="601" t="s">
        <v>2254</v>
      </c>
      <c r="C2155" s="600" t="s">
        <v>3869</v>
      </c>
      <c r="D2155" s="602" t="s">
        <v>5081</v>
      </c>
      <c r="E2155" s="622">
        <v>1320</v>
      </c>
      <c r="F2155" s="604"/>
    </row>
    <row r="2156" spans="1:6" ht="23.1" customHeight="1" x14ac:dyDescent="0.45">
      <c r="A2156" s="599">
        <v>1204030000000000</v>
      </c>
      <c r="B2156" s="1111" t="s">
        <v>2255</v>
      </c>
      <c r="C2156" s="1112"/>
      <c r="D2156" s="1112"/>
      <c r="E2156" s="1112"/>
      <c r="F2156" s="1113"/>
    </row>
    <row r="2157" spans="1:6" ht="23.1" customHeight="1" x14ac:dyDescent="0.45">
      <c r="A2157" s="600">
        <v>1204030100100000</v>
      </c>
      <c r="B2157" s="601" t="s">
        <v>2256</v>
      </c>
      <c r="C2157" s="600" t="s">
        <v>3869</v>
      </c>
      <c r="D2157" s="602" t="s">
        <v>5082</v>
      </c>
      <c r="E2157" s="602">
        <v>409</v>
      </c>
      <c r="F2157" s="604"/>
    </row>
    <row r="2158" spans="1:6" ht="23.1" customHeight="1" x14ac:dyDescent="0.45">
      <c r="A2158" s="600">
        <v>1204030100200000</v>
      </c>
      <c r="B2158" s="601" t="s">
        <v>2257</v>
      </c>
      <c r="C2158" s="600" t="s">
        <v>3869</v>
      </c>
      <c r="D2158" s="602" t="s">
        <v>5083</v>
      </c>
      <c r="E2158" s="622">
        <v>1926</v>
      </c>
      <c r="F2158" s="604"/>
    </row>
    <row r="2159" spans="1:6" ht="23.1" customHeight="1" x14ac:dyDescent="0.45">
      <c r="A2159" s="600">
        <v>1204030100300000</v>
      </c>
      <c r="B2159" s="601" t="s">
        <v>2258</v>
      </c>
      <c r="C2159" s="600" t="s">
        <v>3869</v>
      </c>
      <c r="D2159" s="602" t="s">
        <v>5084</v>
      </c>
      <c r="E2159" s="602">
        <v>363</v>
      </c>
      <c r="F2159" s="604"/>
    </row>
    <row r="2160" spans="1:6" ht="23.1" customHeight="1" x14ac:dyDescent="0.45">
      <c r="A2160" s="600">
        <v>1204030100400000</v>
      </c>
      <c r="B2160" s="601" t="s">
        <v>2259</v>
      </c>
      <c r="C2160" s="600" t="s">
        <v>3869</v>
      </c>
      <c r="D2160" s="602" t="s">
        <v>5085</v>
      </c>
      <c r="E2160" s="622">
        <v>1778</v>
      </c>
      <c r="F2160" s="604"/>
    </row>
    <row r="2161" spans="1:6" ht="23.1" customHeight="1" x14ac:dyDescent="0.45">
      <c r="A2161" s="605"/>
      <c r="B2161"/>
      <c r="C2161"/>
      <c r="D2161"/>
      <c r="E2161"/>
      <c r="F2161" s="604"/>
    </row>
    <row r="2162" spans="1:6" ht="23.1" customHeight="1" x14ac:dyDescent="0.45">
      <c r="A2162" s="596">
        <v>1205000000000000</v>
      </c>
      <c r="B2162" s="597" t="s">
        <v>279</v>
      </c>
      <c r="C2162" s="598" t="s">
        <v>2</v>
      </c>
      <c r="D2162" s="598" t="s">
        <v>197</v>
      </c>
      <c r="E2162" s="598" t="s">
        <v>5499</v>
      </c>
      <c r="F2162" s="604"/>
    </row>
    <row r="2163" spans="1:6" ht="23.1" customHeight="1" x14ac:dyDescent="0.45">
      <c r="A2163" s="599">
        <v>1205010000000000</v>
      </c>
      <c r="B2163" s="1111" t="s">
        <v>2260</v>
      </c>
      <c r="C2163" s="1112"/>
      <c r="D2163" s="1112"/>
      <c r="E2163" s="1112"/>
      <c r="F2163" s="1113"/>
    </row>
    <row r="2164" spans="1:6" ht="23.1" customHeight="1" x14ac:dyDescent="0.45">
      <c r="A2164" s="600">
        <v>1205010100100000</v>
      </c>
      <c r="B2164" s="601" t="s">
        <v>2261</v>
      </c>
      <c r="C2164" s="600" t="s">
        <v>3869</v>
      </c>
      <c r="D2164" s="602" t="s">
        <v>5086</v>
      </c>
      <c r="E2164" s="602">
        <v>686</v>
      </c>
      <c r="F2164" s="604"/>
    </row>
    <row r="2165" spans="1:6" ht="23.1" customHeight="1" x14ac:dyDescent="0.45">
      <c r="A2165" s="600">
        <v>1205010100200000</v>
      </c>
      <c r="B2165" s="601" t="s">
        <v>2262</v>
      </c>
      <c r="C2165" s="600" t="s">
        <v>3869</v>
      </c>
      <c r="D2165" s="602" t="s">
        <v>5086</v>
      </c>
      <c r="E2165" s="602">
        <v>686</v>
      </c>
      <c r="F2165" s="604"/>
    </row>
    <row r="2166" spans="1:6" ht="23.1" customHeight="1" x14ac:dyDescent="0.45">
      <c r="A2166" s="600">
        <v>1205010100300000</v>
      </c>
      <c r="B2166" s="601" t="s">
        <v>2263</v>
      </c>
      <c r="C2166" s="600" t="s">
        <v>3869</v>
      </c>
      <c r="D2166" s="602" t="s">
        <v>5086</v>
      </c>
      <c r="E2166" s="602">
        <v>686</v>
      </c>
      <c r="F2166" s="604"/>
    </row>
    <row r="2167" spans="1:6" ht="23.1" customHeight="1" x14ac:dyDescent="0.45">
      <c r="A2167" s="600">
        <v>1205010100400000</v>
      </c>
      <c r="B2167" s="601" t="s">
        <v>2264</v>
      </c>
      <c r="C2167" s="600" t="s">
        <v>3869</v>
      </c>
      <c r="D2167" s="602" t="s">
        <v>5087</v>
      </c>
      <c r="E2167" s="602">
        <v>714</v>
      </c>
      <c r="F2167" s="604"/>
    </row>
    <row r="2168" spans="1:6" ht="23.1" customHeight="1" x14ac:dyDescent="0.45">
      <c r="A2168" s="600">
        <v>1205010100500000</v>
      </c>
      <c r="B2168" s="601" t="s">
        <v>2265</v>
      </c>
      <c r="C2168" s="600" t="s">
        <v>3869</v>
      </c>
      <c r="D2168" s="602" t="s">
        <v>5088</v>
      </c>
      <c r="E2168" s="622">
        <v>3395</v>
      </c>
      <c r="F2168" s="604"/>
    </row>
    <row r="2169" spans="1:6" ht="23.1" customHeight="1" x14ac:dyDescent="0.45">
      <c r="A2169" s="600">
        <v>1205010100600000</v>
      </c>
      <c r="B2169" s="601" t="s">
        <v>2266</v>
      </c>
      <c r="C2169" s="600" t="s">
        <v>3869</v>
      </c>
      <c r="D2169" s="602" t="s">
        <v>5088</v>
      </c>
      <c r="E2169" s="622">
        <v>3395</v>
      </c>
      <c r="F2169" s="604"/>
    </row>
    <row r="2170" spans="1:6" ht="23.1" customHeight="1" x14ac:dyDescent="0.45">
      <c r="A2170" s="600">
        <v>1205010100700000</v>
      </c>
      <c r="B2170" s="601" t="s">
        <v>2267</v>
      </c>
      <c r="C2170" s="600" t="s">
        <v>3869</v>
      </c>
      <c r="D2170" s="602" t="s">
        <v>5088</v>
      </c>
      <c r="E2170" s="622">
        <v>3395</v>
      </c>
      <c r="F2170" s="604"/>
    </row>
    <row r="2171" spans="1:6" ht="23.1" customHeight="1" x14ac:dyDescent="0.45">
      <c r="A2171" s="600">
        <v>1205010100800000</v>
      </c>
      <c r="B2171" s="601" t="s">
        <v>2268</v>
      </c>
      <c r="C2171" s="600" t="s">
        <v>3869</v>
      </c>
      <c r="D2171" s="602" t="s">
        <v>5089</v>
      </c>
      <c r="E2171" s="622">
        <v>3535</v>
      </c>
      <c r="F2171" s="604"/>
    </row>
    <row r="2172" spans="1:6" ht="23.1" customHeight="1" x14ac:dyDescent="0.45">
      <c r="A2172" s="600">
        <v>1205010100900000</v>
      </c>
      <c r="B2172" s="601" t="s">
        <v>2269</v>
      </c>
      <c r="C2172" s="600" t="s">
        <v>3869</v>
      </c>
      <c r="D2172" s="602" t="s">
        <v>5090</v>
      </c>
      <c r="E2172" s="602">
        <v>435</v>
      </c>
      <c r="F2172" s="604"/>
    </row>
    <row r="2173" spans="1:6" ht="23.1" customHeight="1" x14ac:dyDescent="0.45">
      <c r="A2173" s="600">
        <v>1205010101000000</v>
      </c>
      <c r="B2173" s="601" t="s">
        <v>2270</v>
      </c>
      <c r="C2173" s="600" t="s">
        <v>3869</v>
      </c>
      <c r="D2173" s="602" t="s">
        <v>5090</v>
      </c>
      <c r="E2173" s="602">
        <v>435</v>
      </c>
      <c r="F2173" s="604"/>
    </row>
    <row r="2174" spans="1:6" ht="23.1" customHeight="1" x14ac:dyDescent="0.45">
      <c r="A2174" s="600">
        <v>1205010101100000</v>
      </c>
      <c r="B2174" s="601" t="s">
        <v>2271</v>
      </c>
      <c r="C2174" s="600" t="s">
        <v>3869</v>
      </c>
      <c r="D2174" s="602" t="s">
        <v>5090</v>
      </c>
      <c r="E2174" s="602">
        <v>435</v>
      </c>
      <c r="F2174" s="604"/>
    </row>
    <row r="2175" spans="1:6" ht="23.1" customHeight="1" x14ac:dyDescent="0.45">
      <c r="A2175" s="600">
        <v>1205010101200000</v>
      </c>
      <c r="B2175" s="601" t="s">
        <v>2272</v>
      </c>
      <c r="C2175" s="600" t="s">
        <v>3869</v>
      </c>
      <c r="D2175" s="602" t="s">
        <v>5090</v>
      </c>
      <c r="E2175" s="602">
        <v>435</v>
      </c>
      <c r="F2175" s="604"/>
    </row>
    <row r="2176" spans="1:6" ht="23.1" customHeight="1" x14ac:dyDescent="0.45">
      <c r="A2176" s="600">
        <v>1205010101300000</v>
      </c>
      <c r="B2176" s="601" t="s">
        <v>2273</v>
      </c>
      <c r="C2176" s="600" t="s">
        <v>3869</v>
      </c>
      <c r="D2176" s="602" t="s">
        <v>5091</v>
      </c>
      <c r="E2176" s="622">
        <v>2173</v>
      </c>
      <c r="F2176" s="604"/>
    </row>
    <row r="2177" spans="1:6" ht="23.1" customHeight="1" x14ac:dyDescent="0.45">
      <c r="A2177" s="600">
        <v>1205010101400000</v>
      </c>
      <c r="B2177" s="601" t="s">
        <v>2274</v>
      </c>
      <c r="C2177" s="600" t="s">
        <v>3869</v>
      </c>
      <c r="D2177" s="602" t="s">
        <v>5091</v>
      </c>
      <c r="E2177" s="622">
        <v>2173</v>
      </c>
      <c r="F2177" s="604"/>
    </row>
    <row r="2178" spans="1:6" ht="23.1" customHeight="1" x14ac:dyDescent="0.45">
      <c r="A2178" s="600">
        <v>1205010101500000</v>
      </c>
      <c r="B2178" s="601" t="s">
        <v>2275</v>
      </c>
      <c r="C2178" s="600" t="s">
        <v>3869</v>
      </c>
      <c r="D2178" s="602" t="s">
        <v>5091</v>
      </c>
      <c r="E2178" s="622">
        <v>2173</v>
      </c>
      <c r="F2178" s="604"/>
    </row>
    <row r="2179" spans="1:6" ht="23.1" customHeight="1" x14ac:dyDescent="0.45">
      <c r="A2179" s="600">
        <v>1205010101600000</v>
      </c>
      <c r="B2179" s="601" t="s">
        <v>2276</v>
      </c>
      <c r="C2179" s="600" t="s">
        <v>3869</v>
      </c>
      <c r="D2179" s="602" t="s">
        <v>5091</v>
      </c>
      <c r="E2179" s="622">
        <v>2173</v>
      </c>
      <c r="F2179" s="604"/>
    </row>
    <row r="2180" spans="1:6" ht="23.1" customHeight="1" x14ac:dyDescent="0.45">
      <c r="A2180" s="599">
        <v>1205020000000000</v>
      </c>
      <c r="B2180" s="1111" t="s">
        <v>2277</v>
      </c>
      <c r="C2180" s="1112"/>
      <c r="D2180" s="1112"/>
      <c r="E2180" s="1112"/>
      <c r="F2180" s="1113"/>
    </row>
    <row r="2181" spans="1:6" ht="23.1" customHeight="1" x14ac:dyDescent="0.45">
      <c r="A2181" s="600">
        <v>1205020100100000</v>
      </c>
      <c r="B2181" s="601" t="s">
        <v>2261</v>
      </c>
      <c r="C2181" s="600" t="s">
        <v>3869</v>
      </c>
      <c r="D2181" s="602" t="s">
        <v>5092</v>
      </c>
      <c r="E2181" s="602">
        <v>756</v>
      </c>
      <c r="F2181" s="604"/>
    </row>
    <row r="2182" spans="1:6" ht="23.1" customHeight="1" x14ac:dyDescent="0.45">
      <c r="A2182" s="600">
        <v>1205020100200000</v>
      </c>
      <c r="B2182" s="601" t="s">
        <v>2262</v>
      </c>
      <c r="C2182" s="600" t="s">
        <v>3869</v>
      </c>
      <c r="D2182" s="602" t="s">
        <v>5092</v>
      </c>
      <c r="E2182" s="602">
        <v>756</v>
      </c>
      <c r="F2182" s="604"/>
    </row>
    <row r="2183" spans="1:6" ht="23.1" customHeight="1" x14ac:dyDescent="0.45">
      <c r="A2183" s="600">
        <v>1205020100300000</v>
      </c>
      <c r="B2183" s="601" t="s">
        <v>2263</v>
      </c>
      <c r="C2183" s="600" t="s">
        <v>3869</v>
      </c>
      <c r="D2183" s="602" t="s">
        <v>5092</v>
      </c>
      <c r="E2183" s="602">
        <v>756</v>
      </c>
      <c r="F2183" s="604"/>
    </row>
    <row r="2184" spans="1:6" ht="23.1" customHeight="1" x14ac:dyDescent="0.45">
      <c r="A2184" s="600">
        <v>1205020100400000</v>
      </c>
      <c r="B2184" s="601" t="s">
        <v>2264</v>
      </c>
      <c r="C2184" s="600" t="s">
        <v>3869</v>
      </c>
      <c r="D2184" s="602" t="s">
        <v>5093</v>
      </c>
      <c r="E2184" s="602">
        <v>784</v>
      </c>
      <c r="F2184" s="604"/>
    </row>
    <row r="2185" spans="1:6" ht="23.1" customHeight="1" x14ac:dyDescent="0.45">
      <c r="A2185" s="600">
        <v>1205020100500000</v>
      </c>
      <c r="B2185" s="601" t="s">
        <v>2265</v>
      </c>
      <c r="C2185" s="600" t="s">
        <v>3869</v>
      </c>
      <c r="D2185" s="602" t="s">
        <v>5094</v>
      </c>
      <c r="E2185" s="622">
        <v>3745</v>
      </c>
      <c r="F2185" s="604"/>
    </row>
    <row r="2186" spans="1:6" ht="23.1" customHeight="1" x14ac:dyDescent="0.45">
      <c r="A2186" s="600">
        <v>1205020100600000</v>
      </c>
      <c r="B2186" s="601" t="s">
        <v>2266</v>
      </c>
      <c r="C2186" s="600" t="s">
        <v>3869</v>
      </c>
      <c r="D2186" s="602" t="s">
        <v>5094</v>
      </c>
      <c r="E2186" s="622">
        <v>3745</v>
      </c>
      <c r="F2186" s="604"/>
    </row>
    <row r="2187" spans="1:6" ht="23.1" customHeight="1" x14ac:dyDescent="0.45">
      <c r="A2187" s="600">
        <v>1205020100700000</v>
      </c>
      <c r="B2187" s="601" t="s">
        <v>2267</v>
      </c>
      <c r="C2187" s="600" t="s">
        <v>3869</v>
      </c>
      <c r="D2187" s="602" t="s">
        <v>5094</v>
      </c>
      <c r="E2187" s="622">
        <v>3745</v>
      </c>
      <c r="F2187" s="604"/>
    </row>
    <row r="2188" spans="1:6" ht="23.1" customHeight="1" x14ac:dyDescent="0.45">
      <c r="A2188" s="600">
        <v>1205020100800000</v>
      </c>
      <c r="B2188" s="601" t="s">
        <v>2268</v>
      </c>
      <c r="C2188" s="600" t="s">
        <v>3869</v>
      </c>
      <c r="D2188" s="602" t="s">
        <v>5095</v>
      </c>
      <c r="E2188" s="622">
        <v>3885</v>
      </c>
      <c r="F2188" s="604"/>
    </row>
    <row r="2189" spans="1:6" ht="23.1" customHeight="1" x14ac:dyDescent="0.45">
      <c r="A2189" s="600">
        <v>1205020100900000</v>
      </c>
      <c r="B2189" s="601" t="s">
        <v>2269</v>
      </c>
      <c r="C2189" s="600" t="s">
        <v>3869</v>
      </c>
      <c r="D2189" s="602" t="s">
        <v>5096</v>
      </c>
      <c r="E2189" s="602">
        <v>462</v>
      </c>
      <c r="F2189" s="604"/>
    </row>
    <row r="2190" spans="1:6" ht="23.1" customHeight="1" x14ac:dyDescent="0.45">
      <c r="A2190" s="600">
        <v>1205020101000000</v>
      </c>
      <c r="B2190" s="601" t="s">
        <v>2270</v>
      </c>
      <c r="C2190" s="600" t="s">
        <v>3869</v>
      </c>
      <c r="D2190" s="602" t="s">
        <v>5096</v>
      </c>
      <c r="E2190" s="602">
        <v>462</v>
      </c>
      <c r="F2190" s="604"/>
    </row>
    <row r="2191" spans="1:6" ht="23.1" customHeight="1" x14ac:dyDescent="0.45">
      <c r="A2191" s="600">
        <v>1205020101100000</v>
      </c>
      <c r="B2191" s="601" t="s">
        <v>2271</v>
      </c>
      <c r="C2191" s="600" t="s">
        <v>3869</v>
      </c>
      <c r="D2191" s="602" t="s">
        <v>5096</v>
      </c>
      <c r="E2191" s="602">
        <v>462</v>
      </c>
      <c r="F2191" s="604"/>
    </row>
    <row r="2192" spans="1:6" ht="23.1" customHeight="1" x14ac:dyDescent="0.45">
      <c r="A2192" s="600">
        <v>1205020101200000</v>
      </c>
      <c r="B2192" s="601" t="s">
        <v>2272</v>
      </c>
      <c r="C2192" s="600" t="s">
        <v>3869</v>
      </c>
      <c r="D2192" s="602" t="s">
        <v>5096</v>
      </c>
      <c r="E2192" s="602">
        <v>462</v>
      </c>
      <c r="F2192" s="604"/>
    </row>
    <row r="2193" spans="1:6" ht="23.1" customHeight="1" x14ac:dyDescent="0.45">
      <c r="A2193" s="600">
        <v>1205020101300000</v>
      </c>
      <c r="B2193" s="601" t="s">
        <v>2273</v>
      </c>
      <c r="C2193" s="600" t="s">
        <v>3869</v>
      </c>
      <c r="D2193" s="602" t="s">
        <v>4665</v>
      </c>
      <c r="E2193" s="622">
        <v>2310</v>
      </c>
      <c r="F2193" s="604"/>
    </row>
    <row r="2194" spans="1:6" ht="23.1" customHeight="1" x14ac:dyDescent="0.45">
      <c r="A2194" s="600">
        <v>1205020101400000</v>
      </c>
      <c r="B2194" s="601" t="s">
        <v>2274</v>
      </c>
      <c r="C2194" s="600" t="s">
        <v>3869</v>
      </c>
      <c r="D2194" s="602" t="s">
        <v>4665</v>
      </c>
      <c r="E2194" s="622">
        <v>2310</v>
      </c>
      <c r="F2194" s="604"/>
    </row>
    <row r="2195" spans="1:6" ht="23.1" customHeight="1" x14ac:dyDescent="0.45">
      <c r="A2195" s="600">
        <v>1205020101500000</v>
      </c>
      <c r="B2195" s="601" t="s">
        <v>2275</v>
      </c>
      <c r="C2195" s="600" t="s">
        <v>3869</v>
      </c>
      <c r="D2195" s="602" t="s">
        <v>4665</v>
      </c>
      <c r="E2195" s="622">
        <v>2310</v>
      </c>
      <c r="F2195" s="604"/>
    </row>
    <row r="2196" spans="1:6" ht="23.1" customHeight="1" x14ac:dyDescent="0.45">
      <c r="A2196" s="600">
        <v>1205020101600000</v>
      </c>
      <c r="B2196" s="601" t="s">
        <v>2276</v>
      </c>
      <c r="C2196" s="600" t="s">
        <v>3869</v>
      </c>
      <c r="D2196" s="602" t="s">
        <v>4665</v>
      </c>
      <c r="E2196" s="622">
        <v>2310</v>
      </c>
      <c r="F2196" s="604"/>
    </row>
    <row r="2197" spans="1:6" ht="23.1" customHeight="1" x14ac:dyDescent="0.45">
      <c r="A2197" s="605"/>
      <c r="B2197"/>
      <c r="C2197"/>
      <c r="D2197"/>
      <c r="E2197"/>
      <c r="F2197" s="604"/>
    </row>
    <row r="2198" spans="1:6" ht="23.1" customHeight="1" x14ac:dyDescent="0.45">
      <c r="A2198" s="596">
        <v>1206000000000000</v>
      </c>
      <c r="B2198" s="597" t="s">
        <v>280</v>
      </c>
      <c r="C2198" s="598" t="s">
        <v>2</v>
      </c>
      <c r="D2198" s="598" t="s">
        <v>197</v>
      </c>
      <c r="E2198" s="598" t="s">
        <v>5499</v>
      </c>
      <c r="F2198" s="604"/>
    </row>
    <row r="2199" spans="1:6" ht="23.1" customHeight="1" x14ac:dyDescent="0.45">
      <c r="A2199" s="599">
        <v>1206010000000000</v>
      </c>
      <c r="B2199" s="1111" t="s">
        <v>2278</v>
      </c>
      <c r="C2199" s="1112"/>
      <c r="D2199" s="1112"/>
      <c r="E2199" s="1112"/>
      <c r="F2199" s="1113"/>
    </row>
    <row r="2200" spans="1:6" ht="23.1" customHeight="1" x14ac:dyDescent="0.45">
      <c r="A2200" s="600">
        <v>1206010100100000</v>
      </c>
      <c r="B2200" s="601" t="s">
        <v>2279</v>
      </c>
      <c r="C2200" s="600" t="s">
        <v>3869</v>
      </c>
      <c r="D2200" s="602" t="s">
        <v>5097</v>
      </c>
      <c r="E2200" s="622">
        <v>1007</v>
      </c>
      <c r="F2200" s="604"/>
    </row>
    <row r="2201" spans="1:6" ht="23.1" customHeight="1" x14ac:dyDescent="0.45">
      <c r="A2201" s="600">
        <v>1206010100200000</v>
      </c>
      <c r="B2201" s="601" t="s">
        <v>2280</v>
      </c>
      <c r="C2201" s="600" t="s">
        <v>3869</v>
      </c>
      <c r="D2201" s="602" t="s">
        <v>5098</v>
      </c>
      <c r="E2201" s="602">
        <v>662</v>
      </c>
      <c r="F2201" s="604"/>
    </row>
    <row r="2202" spans="1:6" ht="23.1" customHeight="1" x14ac:dyDescent="0.45">
      <c r="A2202" s="600">
        <v>1206010100500000</v>
      </c>
      <c r="B2202" s="601" t="s">
        <v>2281</v>
      </c>
      <c r="C2202" s="600" t="s">
        <v>3869</v>
      </c>
      <c r="D2202" s="602" t="s">
        <v>5050</v>
      </c>
      <c r="E2202" s="602">
        <v>484</v>
      </c>
      <c r="F2202" s="604"/>
    </row>
    <row r="2203" spans="1:6" ht="23.1" customHeight="1" x14ac:dyDescent="0.45">
      <c r="A2203" s="600">
        <v>1206010100700000</v>
      </c>
      <c r="B2203" s="601" t="s">
        <v>2282</v>
      </c>
      <c r="C2203" s="600" t="s">
        <v>3869</v>
      </c>
      <c r="D2203" s="602" t="s">
        <v>5099</v>
      </c>
      <c r="E2203" s="602">
        <v>284</v>
      </c>
      <c r="F2203" s="604"/>
    </row>
    <row r="2204" spans="1:6" ht="23.1" customHeight="1" x14ac:dyDescent="0.45">
      <c r="A2204" s="600">
        <v>1206010100800000</v>
      </c>
      <c r="B2204" s="601" t="s">
        <v>2283</v>
      </c>
      <c r="C2204" s="600" t="s">
        <v>3869</v>
      </c>
      <c r="D2204" s="602" t="s">
        <v>4391</v>
      </c>
      <c r="E2204" s="622">
        <v>1065</v>
      </c>
      <c r="F2204" s="604"/>
    </row>
    <row r="2205" spans="1:6" ht="23.1" customHeight="1" x14ac:dyDescent="0.45">
      <c r="A2205" s="600">
        <v>1206010100900000</v>
      </c>
      <c r="B2205" s="601" t="s">
        <v>2284</v>
      </c>
      <c r="C2205" s="600" t="s">
        <v>3869</v>
      </c>
      <c r="D2205" s="602" t="s">
        <v>4087</v>
      </c>
      <c r="E2205" s="602">
        <v>247</v>
      </c>
      <c r="F2205" s="604"/>
    </row>
    <row r="2206" spans="1:6" ht="23.1" customHeight="1" x14ac:dyDescent="0.45">
      <c r="A2206" s="600">
        <v>1206010101000000</v>
      </c>
      <c r="B2206" s="601" t="s">
        <v>2285</v>
      </c>
      <c r="C2206" s="600" t="s">
        <v>3869</v>
      </c>
      <c r="D2206" s="602" t="s">
        <v>5100</v>
      </c>
      <c r="E2206" s="602">
        <v>927</v>
      </c>
      <c r="F2206" s="604"/>
    </row>
    <row r="2207" spans="1:6" ht="23.1" customHeight="1" x14ac:dyDescent="0.45">
      <c r="A2207" s="600">
        <v>1206010101100000</v>
      </c>
      <c r="B2207" s="601" t="s">
        <v>2286</v>
      </c>
      <c r="C2207" s="600" t="s">
        <v>3869</v>
      </c>
      <c r="D2207" s="602" t="s">
        <v>4422</v>
      </c>
      <c r="E2207" s="602">
        <v>308</v>
      </c>
      <c r="F2207" s="604"/>
    </row>
    <row r="2208" spans="1:6" ht="23.1" customHeight="1" x14ac:dyDescent="0.45">
      <c r="A2208" s="600">
        <v>1206010101200000</v>
      </c>
      <c r="B2208" s="601" t="s">
        <v>2287</v>
      </c>
      <c r="C2208" s="600" t="s">
        <v>3869</v>
      </c>
      <c r="D2208" s="602" t="s">
        <v>5101</v>
      </c>
      <c r="E2208" s="622">
        <v>1173</v>
      </c>
      <c r="F2208" s="604"/>
    </row>
    <row r="2209" spans="1:6" ht="23.1" customHeight="1" x14ac:dyDescent="0.45">
      <c r="A2209" s="600">
        <v>1206010101300000</v>
      </c>
      <c r="B2209" s="601" t="s">
        <v>2288</v>
      </c>
      <c r="C2209" s="600" t="s">
        <v>3869</v>
      </c>
      <c r="D2209" s="602" t="s">
        <v>4422</v>
      </c>
      <c r="E2209" s="602">
        <v>308</v>
      </c>
      <c r="F2209" s="604"/>
    </row>
    <row r="2210" spans="1:6" ht="23.1" customHeight="1" x14ac:dyDescent="0.45">
      <c r="A2210" s="600">
        <v>1206010101400000</v>
      </c>
      <c r="B2210" s="601" t="s">
        <v>2289</v>
      </c>
      <c r="C2210" s="600" t="s">
        <v>3869</v>
      </c>
      <c r="D2210" s="602" t="s">
        <v>5101</v>
      </c>
      <c r="E2210" s="622">
        <v>1173</v>
      </c>
      <c r="F2210" s="604"/>
    </row>
    <row r="2211" spans="1:6" ht="23.1" customHeight="1" x14ac:dyDescent="0.45">
      <c r="A2211" s="600">
        <v>1206010101500000</v>
      </c>
      <c r="B2211" s="601" t="s">
        <v>2290</v>
      </c>
      <c r="C2211" s="600" t="s">
        <v>3869</v>
      </c>
      <c r="D2211" s="602" t="s">
        <v>3968</v>
      </c>
      <c r="E2211" s="602">
        <v>225</v>
      </c>
      <c r="F2211" s="604"/>
    </row>
    <row r="2212" spans="1:6" ht="23.1" customHeight="1" x14ac:dyDescent="0.45">
      <c r="A2212" s="600">
        <v>1206010101600000</v>
      </c>
      <c r="B2212" s="601" t="s">
        <v>2291</v>
      </c>
      <c r="C2212" s="600" t="s">
        <v>3869</v>
      </c>
      <c r="D2212" s="602" t="s">
        <v>4933</v>
      </c>
      <c r="E2212" s="602">
        <v>560</v>
      </c>
      <c r="F2212" s="604"/>
    </row>
    <row r="2213" spans="1:6" ht="23.1" customHeight="1" x14ac:dyDescent="0.45">
      <c r="A2213" s="600">
        <v>1206010101700000</v>
      </c>
      <c r="B2213" s="601" t="s">
        <v>2292</v>
      </c>
      <c r="C2213" s="600" t="s">
        <v>3869</v>
      </c>
      <c r="D2213" s="602" t="s">
        <v>5102</v>
      </c>
      <c r="E2213" s="622">
        <v>1612</v>
      </c>
      <c r="F2213" s="604"/>
    </row>
    <row r="2214" spans="1:6" ht="23.1" customHeight="1" x14ac:dyDescent="0.45">
      <c r="A2214" s="600">
        <v>1206010101800000</v>
      </c>
      <c r="B2214" s="601" t="s">
        <v>2293</v>
      </c>
      <c r="C2214" s="600" t="s">
        <v>3869</v>
      </c>
      <c r="D2214" s="602" t="s">
        <v>3968</v>
      </c>
      <c r="E2214" s="602">
        <v>225</v>
      </c>
      <c r="F2214" s="604"/>
    </row>
    <row r="2215" spans="1:6" ht="23.1" customHeight="1" x14ac:dyDescent="0.45">
      <c r="A2215" s="600">
        <v>1206010101900000</v>
      </c>
      <c r="B2215" s="601" t="s">
        <v>2294</v>
      </c>
      <c r="C2215" s="600" t="s">
        <v>3869</v>
      </c>
      <c r="D2215" s="602" t="s">
        <v>4933</v>
      </c>
      <c r="E2215" s="602">
        <v>560</v>
      </c>
      <c r="F2215" s="604"/>
    </row>
    <row r="2216" spans="1:6" ht="23.1" customHeight="1" x14ac:dyDescent="0.45">
      <c r="A2216" s="600">
        <v>1206010102000000</v>
      </c>
      <c r="B2216" s="601" t="s">
        <v>2295</v>
      </c>
      <c r="C2216" s="600" t="s">
        <v>3869</v>
      </c>
      <c r="D2216" s="602" t="s">
        <v>5102</v>
      </c>
      <c r="E2216" s="622">
        <v>1612</v>
      </c>
      <c r="F2216" s="604"/>
    </row>
    <row r="2217" spans="1:6" ht="23.1" customHeight="1" x14ac:dyDescent="0.45">
      <c r="A2217" s="600">
        <v>1206010102100000</v>
      </c>
      <c r="B2217" s="601" t="s">
        <v>2296</v>
      </c>
      <c r="C2217" s="600" t="s">
        <v>3869</v>
      </c>
      <c r="D2217" s="602" t="s">
        <v>3968</v>
      </c>
      <c r="E2217" s="602">
        <v>225</v>
      </c>
      <c r="F2217" s="604"/>
    </row>
    <row r="2218" spans="1:6" ht="23.1" customHeight="1" x14ac:dyDescent="0.45">
      <c r="A2218" s="600">
        <v>1206010102200000</v>
      </c>
      <c r="B2218" s="601" t="s">
        <v>2297</v>
      </c>
      <c r="C2218" s="600" t="s">
        <v>3869</v>
      </c>
      <c r="D2218" s="602" t="s">
        <v>4933</v>
      </c>
      <c r="E2218" s="602">
        <v>560</v>
      </c>
      <c r="F2218" s="604"/>
    </row>
    <row r="2219" spans="1:6" ht="23.1" customHeight="1" x14ac:dyDescent="0.45">
      <c r="A2219" s="600">
        <v>1206010102300000</v>
      </c>
      <c r="B2219" s="601" t="s">
        <v>2298</v>
      </c>
      <c r="C2219" s="600" t="s">
        <v>3869</v>
      </c>
      <c r="D2219" s="602" t="s">
        <v>5102</v>
      </c>
      <c r="E2219" s="622">
        <v>1612</v>
      </c>
      <c r="F2219" s="604"/>
    </row>
    <row r="2220" spans="1:6" ht="23.1" customHeight="1" x14ac:dyDescent="0.45">
      <c r="A2220" s="599">
        <v>1206020000000000</v>
      </c>
      <c r="B2220" s="1111" t="s">
        <v>2299</v>
      </c>
      <c r="C2220" s="1112"/>
      <c r="D2220" s="1112"/>
      <c r="E2220" s="1112"/>
      <c r="F2220" s="1113"/>
    </row>
    <row r="2221" spans="1:6" ht="23.1" customHeight="1" x14ac:dyDescent="0.45">
      <c r="A2221" s="600">
        <v>1206020100100000</v>
      </c>
      <c r="B2221" s="601" t="s">
        <v>2300</v>
      </c>
      <c r="C2221" s="600" t="s">
        <v>3869</v>
      </c>
      <c r="D2221" s="602" t="s">
        <v>5103</v>
      </c>
      <c r="E2221" s="622">
        <v>1370</v>
      </c>
      <c r="F2221" s="604"/>
    </row>
    <row r="2222" spans="1:6" ht="23.1" customHeight="1" x14ac:dyDescent="0.45">
      <c r="A2222" s="600">
        <v>1206020100200000</v>
      </c>
      <c r="B2222" s="601" t="s">
        <v>2280</v>
      </c>
      <c r="C2222" s="600" t="s">
        <v>3869</v>
      </c>
      <c r="D2222" s="602" t="s">
        <v>5104</v>
      </c>
      <c r="E2222" s="602">
        <v>850</v>
      </c>
      <c r="F2222" s="604"/>
    </row>
    <row r="2223" spans="1:6" ht="23.1" customHeight="1" x14ac:dyDescent="0.45">
      <c r="A2223" s="600">
        <v>1206020100500000</v>
      </c>
      <c r="B2223" s="601" t="s">
        <v>2301</v>
      </c>
      <c r="C2223" s="600" t="s">
        <v>3869</v>
      </c>
      <c r="D2223" s="602" t="s">
        <v>5105</v>
      </c>
      <c r="E2223" s="602">
        <v>853</v>
      </c>
      <c r="F2223" s="604"/>
    </row>
    <row r="2224" spans="1:6" ht="23.1" customHeight="1" x14ac:dyDescent="0.45">
      <c r="A2224" s="605"/>
      <c r="B2224"/>
      <c r="C2224"/>
      <c r="D2224"/>
      <c r="E2224"/>
      <c r="F2224" s="604"/>
    </row>
    <row r="2225" spans="1:6" ht="23.1" customHeight="1" x14ac:dyDescent="0.45">
      <c r="A2225" s="596">
        <v>1207000000000000</v>
      </c>
      <c r="B2225" s="597" t="s">
        <v>281</v>
      </c>
      <c r="C2225" s="598" t="s">
        <v>2</v>
      </c>
      <c r="D2225" s="598" t="s">
        <v>197</v>
      </c>
      <c r="E2225" s="598" t="s">
        <v>5499</v>
      </c>
      <c r="F2225" s="604"/>
    </row>
    <row r="2226" spans="1:6" ht="23.1" customHeight="1" x14ac:dyDescent="0.45">
      <c r="A2226" s="599">
        <v>1207010000000000</v>
      </c>
      <c r="B2226" s="1111" t="s">
        <v>2302</v>
      </c>
      <c r="C2226" s="1112"/>
      <c r="D2226" s="1112"/>
      <c r="E2226" s="1112"/>
      <c r="F2226" s="1113"/>
    </row>
    <row r="2227" spans="1:6" ht="23.1" customHeight="1" x14ac:dyDescent="0.45">
      <c r="A2227" s="600">
        <v>1207010100100000</v>
      </c>
      <c r="B2227" s="601" t="s">
        <v>2303</v>
      </c>
      <c r="C2227" s="600" t="s">
        <v>3869</v>
      </c>
      <c r="D2227" s="602" t="s">
        <v>4524</v>
      </c>
      <c r="E2227" s="602">
        <v>660</v>
      </c>
      <c r="F2227" s="604"/>
    </row>
    <row r="2228" spans="1:6" ht="23.1" customHeight="1" x14ac:dyDescent="0.45">
      <c r="A2228" s="600">
        <v>1207010100200000</v>
      </c>
      <c r="B2228" s="601" t="s">
        <v>2248</v>
      </c>
      <c r="C2228" s="600" t="s">
        <v>3869</v>
      </c>
      <c r="D2228" s="602" t="s">
        <v>5106</v>
      </c>
      <c r="E2228" s="602">
        <v>554</v>
      </c>
      <c r="F2228" s="604"/>
    </row>
    <row r="2229" spans="1:6" ht="23.1" customHeight="1" x14ac:dyDescent="0.45">
      <c r="A2229" s="600">
        <v>1207010100400000</v>
      </c>
      <c r="B2229" s="601" t="s">
        <v>2304</v>
      </c>
      <c r="C2229" s="600" t="s">
        <v>3869</v>
      </c>
      <c r="D2229" s="602" t="s">
        <v>5107</v>
      </c>
      <c r="E2229" s="602">
        <v>396</v>
      </c>
      <c r="F2229" s="604"/>
    </row>
    <row r="2230" spans="1:6" ht="23.1" customHeight="1" x14ac:dyDescent="0.45">
      <c r="A2230" s="599">
        <v>1207020000000000</v>
      </c>
      <c r="B2230" s="1111" t="s">
        <v>2305</v>
      </c>
      <c r="C2230" s="1112"/>
      <c r="D2230" s="1112"/>
      <c r="E2230" s="1112"/>
      <c r="F2230" s="1113"/>
    </row>
    <row r="2231" spans="1:6" ht="23.1" customHeight="1" x14ac:dyDescent="0.45">
      <c r="A2231" s="600">
        <v>1207020100100000</v>
      </c>
      <c r="B2231" s="601" t="s">
        <v>2303</v>
      </c>
      <c r="C2231" s="600" t="s">
        <v>3869</v>
      </c>
      <c r="D2231" s="602" t="s">
        <v>5108</v>
      </c>
      <c r="E2231" s="602">
        <v>701</v>
      </c>
      <c r="F2231" s="604"/>
    </row>
    <row r="2232" spans="1:6" ht="23.1" customHeight="1" x14ac:dyDescent="0.45">
      <c r="A2232" s="600">
        <v>1207020100200000</v>
      </c>
      <c r="B2232" s="601" t="s">
        <v>2248</v>
      </c>
      <c r="C2232" s="600" t="s">
        <v>3869</v>
      </c>
      <c r="D2232" s="602" t="s">
        <v>4933</v>
      </c>
      <c r="E2232" s="602">
        <v>560</v>
      </c>
      <c r="F2232" s="604"/>
    </row>
    <row r="2233" spans="1:6" ht="23.1" customHeight="1" x14ac:dyDescent="0.45">
      <c r="A2233" s="600">
        <v>1207020100300000</v>
      </c>
      <c r="B2233" s="601" t="s">
        <v>2304</v>
      </c>
      <c r="C2233" s="600" t="s">
        <v>3869</v>
      </c>
      <c r="D2233" s="602" t="s">
        <v>5109</v>
      </c>
      <c r="E2233" s="602">
        <v>413</v>
      </c>
      <c r="F2233" s="604"/>
    </row>
    <row r="2234" spans="1:6" ht="23.1" customHeight="1" x14ac:dyDescent="0.45">
      <c r="A2234" s="605"/>
      <c r="B2234"/>
      <c r="C2234"/>
      <c r="D2234"/>
      <c r="E2234"/>
      <c r="F2234" s="604"/>
    </row>
    <row r="2235" spans="1:6" ht="23.1" customHeight="1" x14ac:dyDescent="0.45">
      <c r="A2235" s="596">
        <v>1208000000000000</v>
      </c>
      <c r="B2235" s="597" t="s">
        <v>282</v>
      </c>
      <c r="C2235" s="598" t="s">
        <v>2</v>
      </c>
      <c r="D2235" s="598" t="s">
        <v>197</v>
      </c>
      <c r="E2235" s="598" t="s">
        <v>5499</v>
      </c>
      <c r="F2235" s="604"/>
    </row>
    <row r="2236" spans="1:6" ht="23.1" customHeight="1" x14ac:dyDescent="0.45">
      <c r="A2236" s="599">
        <v>1208010000000000</v>
      </c>
      <c r="B2236" s="1111" t="s">
        <v>2306</v>
      </c>
      <c r="C2236" s="1112"/>
      <c r="D2236" s="1112"/>
      <c r="E2236" s="1112"/>
      <c r="F2236" s="1113"/>
    </row>
    <row r="2237" spans="1:6" ht="23.1" customHeight="1" x14ac:dyDescent="0.45">
      <c r="A2237" s="600">
        <v>1208010100100000</v>
      </c>
      <c r="B2237" s="601" t="s">
        <v>2303</v>
      </c>
      <c r="C2237" s="600" t="s">
        <v>3869</v>
      </c>
      <c r="D2237" s="602" t="s">
        <v>5050</v>
      </c>
      <c r="E2237" s="602">
        <v>484</v>
      </c>
      <c r="F2237" s="604"/>
    </row>
    <row r="2238" spans="1:6" ht="23.1" customHeight="1" x14ac:dyDescent="0.45">
      <c r="A2238" s="600">
        <v>1208010100300000</v>
      </c>
      <c r="B2238" s="601" t="s">
        <v>2307</v>
      </c>
      <c r="C2238" s="600" t="s">
        <v>3869</v>
      </c>
      <c r="D2238" s="602" t="s">
        <v>5072</v>
      </c>
      <c r="E2238" s="602">
        <v>347</v>
      </c>
      <c r="F2238" s="604"/>
    </row>
    <row r="2239" spans="1:6" ht="23.1" customHeight="1" x14ac:dyDescent="0.45">
      <c r="A2239" s="600">
        <v>1208010100400000</v>
      </c>
      <c r="B2239" s="601" t="s">
        <v>2308</v>
      </c>
      <c r="C2239" s="600" t="s">
        <v>3869</v>
      </c>
      <c r="D2239" s="602" t="s">
        <v>5110</v>
      </c>
      <c r="E2239" s="602">
        <v>374</v>
      </c>
      <c r="F2239" s="604"/>
    </row>
    <row r="2240" spans="1:6" ht="23.1" customHeight="1" x14ac:dyDescent="0.45">
      <c r="A2240" s="599">
        <v>1208020000000000</v>
      </c>
      <c r="B2240" s="1111" t="s">
        <v>2309</v>
      </c>
      <c r="C2240" s="1112"/>
      <c r="D2240" s="1112"/>
      <c r="E2240" s="1112"/>
      <c r="F2240" s="1113"/>
    </row>
    <row r="2241" spans="1:6" ht="23.1" customHeight="1" x14ac:dyDescent="0.45">
      <c r="A2241" s="600">
        <v>1208020100100000</v>
      </c>
      <c r="B2241" s="601" t="s">
        <v>2303</v>
      </c>
      <c r="C2241" s="600" t="s">
        <v>3869</v>
      </c>
      <c r="D2241" s="602" t="s">
        <v>5111</v>
      </c>
      <c r="E2241" s="602">
        <v>608</v>
      </c>
      <c r="F2241" s="604"/>
    </row>
    <row r="2242" spans="1:6" ht="23.1" customHeight="1" x14ac:dyDescent="0.45">
      <c r="A2242" s="600">
        <v>1208020100300000</v>
      </c>
      <c r="B2242" s="601" t="s">
        <v>2308</v>
      </c>
      <c r="C2242" s="600" t="s">
        <v>3869</v>
      </c>
      <c r="D2242" s="602" t="s">
        <v>5096</v>
      </c>
      <c r="E2242" s="602">
        <v>462</v>
      </c>
      <c r="F2242" s="604"/>
    </row>
    <row r="2243" spans="1:6" ht="23.1" customHeight="1" x14ac:dyDescent="0.45">
      <c r="A2243" s="605"/>
      <c r="B2243"/>
      <c r="C2243"/>
      <c r="D2243"/>
      <c r="E2243"/>
      <c r="F2243" s="604"/>
    </row>
    <row r="2244" spans="1:6" ht="23.1" customHeight="1" x14ac:dyDescent="0.45">
      <c r="A2244" s="596">
        <v>1210000000000000</v>
      </c>
      <c r="B2244" s="597" t="s">
        <v>652</v>
      </c>
      <c r="C2244" s="598" t="s">
        <v>2</v>
      </c>
      <c r="D2244" s="598" t="s">
        <v>197</v>
      </c>
      <c r="E2244" s="598" t="s">
        <v>5499</v>
      </c>
      <c r="F2244" s="604"/>
    </row>
    <row r="2245" spans="1:6" ht="23.1" customHeight="1" x14ac:dyDescent="0.45">
      <c r="A2245" s="599">
        <v>1210010000000000</v>
      </c>
      <c r="B2245" s="1111" t="s">
        <v>2310</v>
      </c>
      <c r="C2245" s="1112"/>
      <c r="D2245" s="1112"/>
      <c r="E2245" s="1112"/>
      <c r="F2245" s="1113"/>
    </row>
    <row r="2246" spans="1:6" ht="23.1" customHeight="1" x14ac:dyDescent="0.45">
      <c r="A2246" s="600">
        <v>1210010100300000</v>
      </c>
      <c r="B2246" s="601" t="s">
        <v>2311</v>
      </c>
      <c r="C2246" s="600" t="s">
        <v>3869</v>
      </c>
      <c r="D2246" s="602" t="s">
        <v>4686</v>
      </c>
      <c r="E2246" s="602">
        <v>550</v>
      </c>
      <c r="F2246" s="604"/>
    </row>
    <row r="2247" spans="1:6" ht="23.1" customHeight="1" x14ac:dyDescent="0.45">
      <c r="A2247" s="600">
        <v>1210010100400000</v>
      </c>
      <c r="B2247" s="601" t="s">
        <v>2312</v>
      </c>
      <c r="C2247" s="600" t="s">
        <v>3869</v>
      </c>
      <c r="D2247" s="602" t="s">
        <v>5112</v>
      </c>
      <c r="E2247" s="622">
        <v>2120</v>
      </c>
      <c r="F2247" s="604"/>
    </row>
    <row r="2248" spans="1:6" ht="23.1" customHeight="1" x14ac:dyDescent="0.45">
      <c r="A2248" s="600">
        <v>1210010100500000</v>
      </c>
      <c r="B2248" s="601" t="s">
        <v>2313</v>
      </c>
      <c r="C2248" s="600" t="s">
        <v>3869</v>
      </c>
      <c r="D2248" s="602" t="s">
        <v>4535</v>
      </c>
      <c r="E2248" s="602">
        <v>470</v>
      </c>
      <c r="F2248" s="604"/>
    </row>
    <row r="2249" spans="1:6" ht="23.1" customHeight="1" x14ac:dyDescent="0.45">
      <c r="A2249" s="600">
        <v>1210010100600000</v>
      </c>
      <c r="B2249" s="601" t="s">
        <v>2314</v>
      </c>
      <c r="C2249" s="600" t="s">
        <v>3869</v>
      </c>
      <c r="D2249" s="602" t="s">
        <v>5113</v>
      </c>
      <c r="E2249" s="622">
        <v>1780</v>
      </c>
      <c r="F2249" s="604"/>
    </row>
    <row r="2250" spans="1:6" ht="23.1" customHeight="1" x14ac:dyDescent="0.45">
      <c r="A2250" s="599">
        <v>1210020000000000</v>
      </c>
      <c r="B2250" s="1111" t="s">
        <v>2315</v>
      </c>
      <c r="C2250" s="1112"/>
      <c r="D2250" s="1112"/>
      <c r="E2250" s="1112"/>
      <c r="F2250" s="1113"/>
    </row>
    <row r="2251" spans="1:6" ht="23.1" customHeight="1" x14ac:dyDescent="0.45">
      <c r="A2251" s="600">
        <v>1210020100300000</v>
      </c>
      <c r="B2251" s="601" t="s">
        <v>2316</v>
      </c>
      <c r="C2251" s="600" t="s">
        <v>3869</v>
      </c>
      <c r="D2251" s="602" t="s">
        <v>5114</v>
      </c>
      <c r="E2251" s="602">
        <v>359</v>
      </c>
      <c r="F2251" s="604"/>
    </row>
    <row r="2252" spans="1:6" ht="23.1" customHeight="1" x14ac:dyDescent="0.45">
      <c r="A2252" s="600">
        <v>1210020100400000</v>
      </c>
      <c r="B2252" s="601" t="s">
        <v>2317</v>
      </c>
      <c r="C2252" s="600" t="s">
        <v>3869</v>
      </c>
      <c r="D2252" s="602" t="s">
        <v>5115</v>
      </c>
      <c r="E2252" s="622">
        <v>1360</v>
      </c>
      <c r="F2252" s="604"/>
    </row>
    <row r="2253" spans="1:6" ht="23.1" customHeight="1" x14ac:dyDescent="0.45">
      <c r="A2253" s="605"/>
      <c r="B2253"/>
      <c r="C2253"/>
      <c r="D2253"/>
      <c r="E2253"/>
      <c r="F2253" s="604"/>
    </row>
    <row r="2254" spans="1:6" ht="23.1" customHeight="1" x14ac:dyDescent="0.45">
      <c r="A2254" s="596">
        <v>1300000000000000</v>
      </c>
      <c r="B2254" s="597" t="s">
        <v>283</v>
      </c>
      <c r="C2254" s="598" t="s">
        <v>2</v>
      </c>
      <c r="D2254" s="598" t="s">
        <v>197</v>
      </c>
      <c r="E2254" s="598" t="s">
        <v>5499</v>
      </c>
      <c r="F2254" s="604"/>
    </row>
    <row r="2255" spans="1:6" ht="23.1" customHeight="1" x14ac:dyDescent="0.45">
      <c r="A2255" s="599">
        <v>1301000000000000</v>
      </c>
      <c r="B2255" s="1111" t="s">
        <v>284</v>
      </c>
      <c r="C2255" s="1112"/>
      <c r="D2255" s="1112"/>
      <c r="E2255" s="1112"/>
      <c r="F2255" s="1113"/>
    </row>
    <row r="2256" spans="1:6" ht="23.1" customHeight="1" x14ac:dyDescent="0.45">
      <c r="A2256" s="600">
        <v>1301010100100000</v>
      </c>
      <c r="B2256" s="601" t="s">
        <v>2318</v>
      </c>
      <c r="C2256" s="600" t="s">
        <v>5116</v>
      </c>
      <c r="D2256" s="602" t="s">
        <v>5117</v>
      </c>
      <c r="E2256" s="602">
        <v>558</v>
      </c>
      <c r="F2256" s="604"/>
    </row>
    <row r="2257" spans="1:6" ht="23.1" customHeight="1" x14ac:dyDescent="0.45">
      <c r="A2257" s="600">
        <v>1301010100200000</v>
      </c>
      <c r="B2257" s="601" t="s">
        <v>2319</v>
      </c>
      <c r="C2257" s="600" t="s">
        <v>5116</v>
      </c>
      <c r="D2257" s="602" t="s">
        <v>5117</v>
      </c>
      <c r="E2257" s="602">
        <v>558</v>
      </c>
      <c r="F2257" s="604"/>
    </row>
    <row r="2258" spans="1:6" ht="23.1" customHeight="1" x14ac:dyDescent="0.45">
      <c r="A2258" s="600">
        <v>1301010100300000</v>
      </c>
      <c r="B2258" s="601" t="s">
        <v>2320</v>
      </c>
      <c r="C2258" s="600" t="s">
        <v>5116</v>
      </c>
      <c r="D2258" s="602" t="s">
        <v>5118</v>
      </c>
      <c r="E2258" s="602">
        <v>621</v>
      </c>
      <c r="F2258" s="604"/>
    </row>
    <row r="2259" spans="1:6" ht="23.1" customHeight="1" x14ac:dyDescent="0.45">
      <c r="A2259" s="600">
        <v>1301010100400000</v>
      </c>
      <c r="B2259" s="601" t="s">
        <v>2321</v>
      </c>
      <c r="C2259" s="600" t="s">
        <v>5116</v>
      </c>
      <c r="D2259" s="602" t="s">
        <v>5119</v>
      </c>
      <c r="E2259" s="602">
        <v>666</v>
      </c>
      <c r="F2259" s="604"/>
    </row>
    <row r="2260" spans="1:6" ht="23.1" customHeight="1" x14ac:dyDescent="0.45">
      <c r="A2260" s="600">
        <v>1301010100500000</v>
      </c>
      <c r="B2260" s="601" t="s">
        <v>2322</v>
      </c>
      <c r="C2260" s="600" t="s">
        <v>5116</v>
      </c>
      <c r="D2260" s="602" t="s">
        <v>5120</v>
      </c>
      <c r="E2260" s="602">
        <v>711</v>
      </c>
      <c r="F2260" s="604"/>
    </row>
    <row r="2261" spans="1:6" ht="23.1" customHeight="1" x14ac:dyDescent="0.45">
      <c r="A2261" s="600">
        <v>1301010100600000</v>
      </c>
      <c r="B2261" s="601" t="s">
        <v>2323</v>
      </c>
      <c r="C2261" s="600" t="s">
        <v>5116</v>
      </c>
      <c r="D2261" s="602" t="s">
        <v>5121</v>
      </c>
      <c r="E2261" s="602">
        <v>783</v>
      </c>
      <c r="F2261" s="604"/>
    </row>
    <row r="2262" spans="1:6" ht="23.1" customHeight="1" x14ac:dyDescent="0.45">
      <c r="A2262" s="605"/>
      <c r="B2262"/>
      <c r="C2262"/>
      <c r="D2262"/>
      <c r="E2262"/>
      <c r="F2262" s="604"/>
    </row>
    <row r="2263" spans="1:6" ht="23.1" customHeight="1" x14ac:dyDescent="0.45">
      <c r="A2263" s="596">
        <v>1302000000000000</v>
      </c>
      <c r="B2263" s="597" t="s">
        <v>285</v>
      </c>
      <c r="C2263" s="598" t="s">
        <v>2</v>
      </c>
      <c r="D2263" s="598" t="s">
        <v>197</v>
      </c>
      <c r="E2263" s="598" t="s">
        <v>5499</v>
      </c>
      <c r="F2263" s="604"/>
    </row>
    <row r="2264" spans="1:6" ht="23.1" customHeight="1" x14ac:dyDescent="0.45">
      <c r="A2264" s="600">
        <v>1302010100200000</v>
      </c>
      <c r="B2264" s="601" t="s">
        <v>2324</v>
      </c>
      <c r="C2264" s="600" t="s">
        <v>5122</v>
      </c>
      <c r="D2264" s="602" t="s">
        <v>5123</v>
      </c>
      <c r="E2264" s="622">
        <v>1250</v>
      </c>
      <c r="F2264" s="604"/>
    </row>
    <row r="2265" spans="1:6" ht="23.1" customHeight="1" x14ac:dyDescent="0.45">
      <c r="A2265" s="600">
        <v>1302010100300000</v>
      </c>
      <c r="B2265" s="601" t="s">
        <v>2325</v>
      </c>
      <c r="C2265" s="600" t="s">
        <v>3899</v>
      </c>
      <c r="D2265" s="602" t="s">
        <v>5124</v>
      </c>
      <c r="E2265" s="602">
        <v>195</v>
      </c>
      <c r="F2265" s="604"/>
    </row>
    <row r="2266" spans="1:6" ht="23.1" customHeight="1" x14ac:dyDescent="0.45">
      <c r="A2266" s="605"/>
      <c r="B2266"/>
      <c r="C2266"/>
      <c r="D2266"/>
      <c r="E2266"/>
      <c r="F2266" s="604"/>
    </row>
    <row r="2267" spans="1:6" ht="23.1" customHeight="1" x14ac:dyDescent="0.45">
      <c r="A2267" s="596">
        <v>1400000000000000</v>
      </c>
      <c r="B2267" s="597" t="s">
        <v>286</v>
      </c>
      <c r="C2267" s="598" t="s">
        <v>2</v>
      </c>
      <c r="D2267" s="598" t="s">
        <v>197</v>
      </c>
      <c r="E2267" s="598" t="s">
        <v>5499</v>
      </c>
      <c r="F2267" s="604"/>
    </row>
    <row r="2268" spans="1:6" ht="23.1" customHeight="1" x14ac:dyDescent="0.45">
      <c r="A2268" s="599">
        <v>1402000000000000</v>
      </c>
      <c r="B2268" s="1111" t="s">
        <v>287</v>
      </c>
      <c r="C2268" s="1112"/>
      <c r="D2268" s="1112"/>
      <c r="E2268" s="1112"/>
      <c r="F2268" s="1113"/>
    </row>
    <row r="2269" spans="1:6" ht="23.1" customHeight="1" x14ac:dyDescent="0.45">
      <c r="A2269" s="600">
        <v>1402010100100000</v>
      </c>
      <c r="B2269" s="601" t="s">
        <v>2326</v>
      </c>
      <c r="C2269" s="600" t="s">
        <v>556</v>
      </c>
      <c r="D2269" s="602" t="s">
        <v>5125</v>
      </c>
      <c r="E2269" s="622">
        <v>14650</v>
      </c>
      <c r="F2269" s="604"/>
    </row>
    <row r="2270" spans="1:6" ht="23.1" customHeight="1" x14ac:dyDescent="0.45">
      <c r="A2270" s="600">
        <v>1402010100200000</v>
      </c>
      <c r="B2270" s="601" t="s">
        <v>2327</v>
      </c>
      <c r="C2270" s="600" t="s">
        <v>556</v>
      </c>
      <c r="D2270" s="602" t="s">
        <v>5126</v>
      </c>
      <c r="E2270" s="622">
        <v>15750</v>
      </c>
      <c r="F2270" s="604"/>
    </row>
    <row r="2271" spans="1:6" ht="23.1" customHeight="1" x14ac:dyDescent="0.45">
      <c r="A2271" s="600">
        <v>1402010100300000</v>
      </c>
      <c r="B2271" s="601" t="s">
        <v>2328</v>
      </c>
      <c r="C2271" s="600" t="s">
        <v>556</v>
      </c>
      <c r="D2271" s="602" t="s">
        <v>5127</v>
      </c>
      <c r="E2271" s="622">
        <v>36300</v>
      </c>
      <c r="F2271" s="604"/>
    </row>
    <row r="2272" spans="1:6" ht="23.1" customHeight="1" x14ac:dyDescent="0.45">
      <c r="A2272" s="600">
        <v>1402010100400000</v>
      </c>
      <c r="B2272" s="601" t="s">
        <v>2329</v>
      </c>
      <c r="C2272" s="600" t="s">
        <v>556</v>
      </c>
      <c r="D2272" s="602" t="s">
        <v>5128</v>
      </c>
      <c r="E2272" s="622">
        <v>37400</v>
      </c>
      <c r="F2272" s="604"/>
    </row>
    <row r="2273" spans="1:6" ht="23.1" customHeight="1" x14ac:dyDescent="0.45">
      <c r="A2273" s="600">
        <v>1402010100500000</v>
      </c>
      <c r="B2273" s="601" t="s">
        <v>2330</v>
      </c>
      <c r="C2273" s="600" t="s">
        <v>556</v>
      </c>
      <c r="D2273" s="602" t="s">
        <v>5129</v>
      </c>
      <c r="E2273" s="622">
        <v>47400</v>
      </c>
      <c r="F2273" s="604"/>
    </row>
    <row r="2274" spans="1:6" ht="23.1" customHeight="1" x14ac:dyDescent="0.45">
      <c r="A2274" s="600">
        <v>1402010100600000</v>
      </c>
      <c r="B2274" s="601" t="s">
        <v>2331</v>
      </c>
      <c r="C2274" s="600" t="s">
        <v>556</v>
      </c>
      <c r="D2274" s="602" t="s">
        <v>5129</v>
      </c>
      <c r="E2274" s="622">
        <v>47400</v>
      </c>
      <c r="F2274" s="604"/>
    </row>
    <row r="2275" spans="1:6" ht="23.1" customHeight="1" x14ac:dyDescent="0.45">
      <c r="A2275" s="600">
        <v>1402010100700000</v>
      </c>
      <c r="B2275" s="601" t="s">
        <v>2332</v>
      </c>
      <c r="C2275" s="600" t="s">
        <v>556</v>
      </c>
      <c r="D2275" s="602" t="s">
        <v>5130</v>
      </c>
      <c r="E2275" s="622">
        <v>57000</v>
      </c>
      <c r="F2275" s="604"/>
    </row>
    <row r="2276" spans="1:6" ht="23.1" customHeight="1" x14ac:dyDescent="0.45">
      <c r="A2276" s="600">
        <v>1402010100800000</v>
      </c>
      <c r="B2276" s="601" t="s">
        <v>2333</v>
      </c>
      <c r="C2276" s="600" t="s">
        <v>556</v>
      </c>
      <c r="D2276" s="602" t="s">
        <v>5126</v>
      </c>
      <c r="E2276" s="622">
        <v>15750</v>
      </c>
      <c r="F2276" s="604"/>
    </row>
    <row r="2277" spans="1:6" ht="23.1" customHeight="1" x14ac:dyDescent="0.45">
      <c r="A2277" s="600">
        <v>1402010100900000</v>
      </c>
      <c r="B2277" s="601" t="s">
        <v>2334</v>
      </c>
      <c r="C2277" s="600" t="s">
        <v>556</v>
      </c>
      <c r="D2277" s="602" t="s">
        <v>5131</v>
      </c>
      <c r="E2277" s="622">
        <v>17900</v>
      </c>
      <c r="F2277" s="604"/>
    </row>
    <row r="2278" spans="1:6" ht="23.1" customHeight="1" x14ac:dyDescent="0.45">
      <c r="A2278" s="600">
        <v>1402010101000000</v>
      </c>
      <c r="B2278" s="601" t="s">
        <v>2335</v>
      </c>
      <c r="C2278" s="600" t="s">
        <v>556</v>
      </c>
      <c r="D2278" s="602" t="s">
        <v>5132</v>
      </c>
      <c r="E2278" s="622">
        <v>19530</v>
      </c>
      <c r="F2278" s="604"/>
    </row>
    <row r="2279" spans="1:6" ht="23.1" customHeight="1" x14ac:dyDescent="0.45">
      <c r="A2279" s="605"/>
      <c r="B2279"/>
      <c r="C2279"/>
      <c r="D2279"/>
      <c r="E2279"/>
      <c r="F2279" s="604"/>
    </row>
    <row r="2280" spans="1:6" ht="23.1" customHeight="1" x14ac:dyDescent="0.45">
      <c r="A2280" s="596">
        <v>1403000000000000</v>
      </c>
      <c r="B2280" s="597" t="s">
        <v>288</v>
      </c>
      <c r="C2280" s="598" t="s">
        <v>2</v>
      </c>
      <c r="D2280" s="598" t="s">
        <v>197</v>
      </c>
      <c r="E2280" s="598" t="s">
        <v>5499</v>
      </c>
      <c r="F2280" s="604"/>
    </row>
    <row r="2281" spans="1:6" ht="23.1" customHeight="1" x14ac:dyDescent="0.45">
      <c r="A2281" s="600">
        <v>1403010100100000</v>
      </c>
      <c r="B2281" s="601" t="s">
        <v>2336</v>
      </c>
      <c r="C2281" s="600" t="s">
        <v>4</v>
      </c>
      <c r="D2281" s="602" t="s">
        <v>4991</v>
      </c>
      <c r="E2281" s="622">
        <v>2000</v>
      </c>
      <c r="F2281" s="604"/>
    </row>
    <row r="2282" spans="1:6" ht="23.1" customHeight="1" x14ac:dyDescent="0.45">
      <c r="A2282" s="605"/>
      <c r="B2282"/>
      <c r="C2282"/>
      <c r="D2282"/>
      <c r="E2282"/>
      <c r="F2282" s="604"/>
    </row>
    <row r="2283" spans="1:6" ht="23.1" customHeight="1" x14ac:dyDescent="0.45">
      <c r="A2283" s="596">
        <v>1404000000000000</v>
      </c>
      <c r="B2283" s="597" t="s">
        <v>289</v>
      </c>
      <c r="C2283" s="598" t="s">
        <v>2</v>
      </c>
      <c r="D2283" s="598" t="s">
        <v>197</v>
      </c>
      <c r="E2283" s="598" t="s">
        <v>5499</v>
      </c>
      <c r="F2283" s="604"/>
    </row>
    <row r="2284" spans="1:6" ht="23.1" customHeight="1" x14ac:dyDescent="0.45">
      <c r="A2284" s="600">
        <v>1404010100100000</v>
      </c>
      <c r="B2284" s="601" t="s">
        <v>2337</v>
      </c>
      <c r="C2284" s="600" t="s">
        <v>17</v>
      </c>
      <c r="D2284" s="602" t="s">
        <v>4991</v>
      </c>
      <c r="E2284" s="622">
        <v>2000</v>
      </c>
      <c r="F2284" s="604"/>
    </row>
    <row r="2285" spans="1:6" ht="23.1" customHeight="1" x14ac:dyDescent="0.45">
      <c r="A2285" s="605"/>
      <c r="B2285"/>
      <c r="C2285"/>
      <c r="D2285"/>
      <c r="E2285"/>
      <c r="F2285" s="604"/>
    </row>
    <row r="2286" spans="1:6" ht="23.1" customHeight="1" x14ac:dyDescent="0.45">
      <c r="A2286" s="596">
        <v>1408000000000000</v>
      </c>
      <c r="B2286" s="597" t="s">
        <v>290</v>
      </c>
      <c r="C2286" s="598" t="s">
        <v>2</v>
      </c>
      <c r="D2286" s="598" t="s">
        <v>197</v>
      </c>
      <c r="E2286" s="598" t="s">
        <v>5499</v>
      </c>
      <c r="F2286" s="604"/>
    </row>
    <row r="2287" spans="1:6" ht="23.1" customHeight="1" x14ac:dyDescent="0.45">
      <c r="A2287" s="600">
        <v>1408010100100000</v>
      </c>
      <c r="B2287" s="601" t="s">
        <v>2338</v>
      </c>
      <c r="C2287" s="600" t="s">
        <v>556</v>
      </c>
      <c r="D2287" s="602" t="s">
        <v>5133</v>
      </c>
      <c r="E2287" s="602">
        <v>364</v>
      </c>
      <c r="F2287" s="604"/>
    </row>
    <row r="2288" spans="1:6" ht="23.1" customHeight="1" x14ac:dyDescent="0.45">
      <c r="A2288" s="600">
        <v>1408010100200000</v>
      </c>
      <c r="B2288" s="601" t="s">
        <v>2339</v>
      </c>
      <c r="C2288" s="600" t="s">
        <v>556</v>
      </c>
      <c r="D2288" s="602" t="s">
        <v>5134</v>
      </c>
      <c r="E2288" s="602">
        <v>405.6</v>
      </c>
      <c r="F2288" s="604"/>
    </row>
    <row r="2289" spans="1:6" ht="23.1" customHeight="1" x14ac:dyDescent="0.45">
      <c r="A2289" s="605"/>
      <c r="B2289"/>
      <c r="C2289"/>
      <c r="D2289"/>
      <c r="E2289"/>
      <c r="F2289" s="604"/>
    </row>
    <row r="2290" spans="1:6" ht="23.1" customHeight="1" x14ac:dyDescent="0.45">
      <c r="A2290" s="596">
        <v>1411000000000000</v>
      </c>
      <c r="B2290" s="597" t="s">
        <v>5135</v>
      </c>
      <c r="C2290" s="598" t="s">
        <v>2</v>
      </c>
      <c r="D2290" s="598" t="s">
        <v>197</v>
      </c>
      <c r="E2290" s="598" t="s">
        <v>5499</v>
      </c>
      <c r="F2290" s="604"/>
    </row>
    <row r="2291" spans="1:6" ht="23.1" customHeight="1" x14ac:dyDescent="0.45">
      <c r="A2291" s="599">
        <v>1411040000000000</v>
      </c>
      <c r="B2291" s="1111" t="s">
        <v>2340</v>
      </c>
      <c r="C2291" s="1112"/>
      <c r="D2291" s="1112"/>
      <c r="E2291" s="1112"/>
      <c r="F2291" s="1113"/>
    </row>
    <row r="2292" spans="1:6" ht="23.1" customHeight="1" x14ac:dyDescent="0.45">
      <c r="A2292" s="600">
        <v>1411040100100000</v>
      </c>
      <c r="B2292" s="601" t="s">
        <v>2341</v>
      </c>
      <c r="C2292" s="600" t="s">
        <v>3904</v>
      </c>
      <c r="D2292" s="602" t="s">
        <v>5136</v>
      </c>
      <c r="E2292" s="622">
        <v>6500</v>
      </c>
      <c r="F2292" s="604"/>
    </row>
    <row r="2293" spans="1:6" ht="23.1" customHeight="1" x14ac:dyDescent="0.45">
      <c r="A2293" s="600">
        <v>1411040100200000</v>
      </c>
      <c r="B2293" s="601" t="s">
        <v>2342</v>
      </c>
      <c r="C2293" s="600" t="s">
        <v>3904</v>
      </c>
      <c r="D2293" s="602" t="s">
        <v>5137</v>
      </c>
      <c r="E2293" s="622">
        <v>6900</v>
      </c>
      <c r="F2293" s="604"/>
    </row>
    <row r="2294" spans="1:6" ht="23.1" customHeight="1" x14ac:dyDescent="0.45">
      <c r="A2294" s="600">
        <v>1411040100300000</v>
      </c>
      <c r="B2294" s="601" t="s">
        <v>2343</v>
      </c>
      <c r="C2294" s="600" t="s">
        <v>3904</v>
      </c>
      <c r="D2294" s="602" t="s">
        <v>5138</v>
      </c>
      <c r="E2294" s="622">
        <v>7700</v>
      </c>
      <c r="F2294" s="604"/>
    </row>
    <row r="2295" spans="1:6" ht="23.1" customHeight="1" x14ac:dyDescent="0.45">
      <c r="A2295" s="599">
        <v>1411050000000000</v>
      </c>
      <c r="B2295" s="1111" t="s">
        <v>2344</v>
      </c>
      <c r="C2295" s="1112"/>
      <c r="D2295" s="1112"/>
      <c r="E2295" s="1112"/>
      <c r="F2295" s="1113"/>
    </row>
    <row r="2296" spans="1:6" ht="23.1" customHeight="1" x14ac:dyDescent="0.45">
      <c r="A2296" s="600">
        <v>1411050100100000</v>
      </c>
      <c r="B2296" s="601" t="s">
        <v>2341</v>
      </c>
      <c r="C2296" s="600" t="s">
        <v>3904</v>
      </c>
      <c r="D2296" s="602" t="s">
        <v>5139</v>
      </c>
      <c r="E2296" s="622">
        <v>1300</v>
      </c>
      <c r="F2296" s="604"/>
    </row>
    <row r="2297" spans="1:6" ht="23.1" customHeight="1" x14ac:dyDescent="0.45">
      <c r="A2297" s="600">
        <v>1411050100200000</v>
      </c>
      <c r="B2297" s="601" t="s">
        <v>2342</v>
      </c>
      <c r="C2297" s="600" t="s">
        <v>3904</v>
      </c>
      <c r="D2297" s="602" t="s">
        <v>5018</v>
      </c>
      <c r="E2297" s="622">
        <v>1400</v>
      </c>
      <c r="F2297" s="604"/>
    </row>
    <row r="2298" spans="1:6" ht="23.1" customHeight="1" x14ac:dyDescent="0.45">
      <c r="A2298" s="600">
        <v>1411050100300000</v>
      </c>
      <c r="B2298" s="601" t="s">
        <v>2343</v>
      </c>
      <c r="C2298" s="600" t="s">
        <v>3904</v>
      </c>
      <c r="D2298" s="602" t="s">
        <v>5140</v>
      </c>
      <c r="E2298" s="622">
        <v>1500</v>
      </c>
      <c r="F2298" s="604"/>
    </row>
    <row r="2299" spans="1:6" ht="23.1" customHeight="1" x14ac:dyDescent="0.45">
      <c r="A2299" s="605"/>
      <c r="B2299"/>
      <c r="C2299"/>
      <c r="D2299"/>
      <c r="E2299"/>
      <c r="F2299" s="604"/>
    </row>
    <row r="2300" spans="1:6" ht="23.1" customHeight="1" x14ac:dyDescent="0.45">
      <c r="A2300" s="596">
        <v>1412000000000000</v>
      </c>
      <c r="B2300" s="597" t="s">
        <v>291</v>
      </c>
      <c r="C2300" s="598" t="s">
        <v>2</v>
      </c>
      <c r="D2300" s="598" t="s">
        <v>197</v>
      </c>
      <c r="E2300" s="598" t="s">
        <v>5499</v>
      </c>
      <c r="F2300" s="604"/>
    </row>
    <row r="2301" spans="1:6" ht="23.1" customHeight="1" x14ac:dyDescent="0.45">
      <c r="A2301" s="599">
        <v>1412010000000000</v>
      </c>
      <c r="B2301" s="1111" t="s">
        <v>2345</v>
      </c>
      <c r="C2301" s="1112"/>
      <c r="D2301" s="1112"/>
      <c r="E2301" s="1112"/>
      <c r="F2301" s="1113"/>
    </row>
    <row r="2302" spans="1:6" ht="23.1" customHeight="1" x14ac:dyDescent="0.45">
      <c r="A2302" s="600">
        <v>1412010100100000</v>
      </c>
      <c r="B2302" s="601" t="s">
        <v>2346</v>
      </c>
      <c r="C2302" s="600" t="s">
        <v>3904</v>
      </c>
      <c r="D2302" s="602" t="s">
        <v>5020</v>
      </c>
      <c r="E2302" s="622">
        <v>3400</v>
      </c>
      <c r="F2302" s="604"/>
    </row>
    <row r="2303" spans="1:6" ht="23.1" customHeight="1" x14ac:dyDescent="0.45">
      <c r="A2303" s="600">
        <v>1412010100200000</v>
      </c>
      <c r="B2303" s="601" t="s">
        <v>2347</v>
      </c>
      <c r="C2303" s="600" t="s">
        <v>3904</v>
      </c>
      <c r="D2303" s="602" t="s">
        <v>5141</v>
      </c>
      <c r="E2303" s="622">
        <v>3600</v>
      </c>
      <c r="F2303" s="604"/>
    </row>
    <row r="2304" spans="1:6" ht="23.1" customHeight="1" x14ac:dyDescent="0.45">
      <c r="A2304" s="605"/>
      <c r="B2304"/>
      <c r="C2304"/>
      <c r="D2304"/>
      <c r="E2304"/>
      <c r="F2304" s="604"/>
    </row>
    <row r="2305" spans="1:6" ht="23.1" customHeight="1" x14ac:dyDescent="0.45">
      <c r="A2305" s="596">
        <v>1413000000000000</v>
      </c>
      <c r="B2305" s="597" t="s">
        <v>292</v>
      </c>
      <c r="C2305" s="598" t="s">
        <v>2</v>
      </c>
      <c r="D2305" s="598" t="s">
        <v>197</v>
      </c>
      <c r="E2305" s="598" t="s">
        <v>5499</v>
      </c>
      <c r="F2305" s="604"/>
    </row>
    <row r="2306" spans="1:6" ht="23.1" customHeight="1" x14ac:dyDescent="0.45">
      <c r="A2306" s="599">
        <v>1413010000000000</v>
      </c>
      <c r="B2306" s="1111" t="s">
        <v>2348</v>
      </c>
      <c r="C2306" s="1112"/>
      <c r="D2306" s="1112"/>
      <c r="E2306" s="1112"/>
      <c r="F2306" s="1113"/>
    </row>
    <row r="2307" spans="1:6" ht="23.1" customHeight="1" x14ac:dyDescent="0.45">
      <c r="A2307" s="600">
        <v>1413010100100000</v>
      </c>
      <c r="B2307" s="601" t="s">
        <v>2349</v>
      </c>
      <c r="C2307" s="600" t="s">
        <v>3904</v>
      </c>
      <c r="D2307" s="602" t="s">
        <v>5036</v>
      </c>
      <c r="E2307" s="622">
        <v>1700</v>
      </c>
      <c r="F2307" s="604"/>
    </row>
    <row r="2308" spans="1:6" ht="23.1" customHeight="1" x14ac:dyDescent="0.45">
      <c r="A2308" s="600">
        <v>1413010100200000</v>
      </c>
      <c r="B2308" s="601" t="s">
        <v>2350</v>
      </c>
      <c r="C2308" s="600" t="s">
        <v>3904</v>
      </c>
      <c r="D2308" s="602" t="s">
        <v>5142</v>
      </c>
      <c r="E2308" s="622">
        <v>1850</v>
      </c>
      <c r="F2308" s="604"/>
    </row>
    <row r="2309" spans="1:6" ht="23.1" customHeight="1" x14ac:dyDescent="0.45">
      <c r="A2309" s="599">
        <v>1413020000000000</v>
      </c>
      <c r="B2309" s="1111" t="s">
        <v>2351</v>
      </c>
      <c r="C2309" s="1112"/>
      <c r="D2309" s="1112"/>
      <c r="E2309" s="1112"/>
      <c r="F2309" s="1113"/>
    </row>
    <row r="2310" spans="1:6" ht="23.1" customHeight="1" x14ac:dyDescent="0.45">
      <c r="A2310" s="600">
        <v>1413020100100000</v>
      </c>
      <c r="B2310" s="601" t="s">
        <v>2349</v>
      </c>
      <c r="C2310" s="600" t="s">
        <v>3904</v>
      </c>
      <c r="D2310" s="602" t="s">
        <v>3971</v>
      </c>
      <c r="E2310" s="602">
        <v>600</v>
      </c>
      <c r="F2310" s="604"/>
    </row>
    <row r="2311" spans="1:6" ht="23.1" customHeight="1" x14ac:dyDescent="0.45">
      <c r="A2311" s="600">
        <v>1413020100200000</v>
      </c>
      <c r="B2311" s="601" t="s">
        <v>2350</v>
      </c>
      <c r="C2311" s="600" t="s">
        <v>3904</v>
      </c>
      <c r="D2311" s="602" t="s">
        <v>4683</v>
      </c>
      <c r="E2311" s="602">
        <v>650</v>
      </c>
      <c r="F2311" s="604"/>
    </row>
    <row r="2312" spans="1:6" ht="23.1" customHeight="1" x14ac:dyDescent="0.45">
      <c r="A2312" s="605"/>
      <c r="B2312"/>
      <c r="C2312"/>
      <c r="D2312"/>
      <c r="E2312"/>
      <c r="F2312" s="604"/>
    </row>
    <row r="2313" spans="1:6" ht="23.1" customHeight="1" x14ac:dyDescent="0.45">
      <c r="A2313" s="596">
        <v>1414000000000000</v>
      </c>
      <c r="B2313" s="597" t="s">
        <v>293</v>
      </c>
      <c r="C2313" s="598" t="s">
        <v>2</v>
      </c>
      <c r="D2313" s="598" t="s">
        <v>197</v>
      </c>
      <c r="E2313" s="598" t="s">
        <v>5499</v>
      </c>
      <c r="F2313" s="604"/>
    </row>
    <row r="2314" spans="1:6" ht="23.1" customHeight="1" x14ac:dyDescent="0.45">
      <c r="A2314" s="599">
        <v>1414010000000000</v>
      </c>
      <c r="B2314" s="1111" t="s">
        <v>2352</v>
      </c>
      <c r="C2314" s="1112"/>
      <c r="D2314" s="1112"/>
      <c r="E2314" s="1112"/>
      <c r="F2314" s="1113"/>
    </row>
    <row r="2315" spans="1:6" ht="23.1" customHeight="1" x14ac:dyDescent="0.45">
      <c r="A2315" s="600">
        <v>1414010100100000</v>
      </c>
      <c r="B2315" s="601" t="s">
        <v>2353</v>
      </c>
      <c r="C2315" s="600" t="s">
        <v>556</v>
      </c>
      <c r="D2315" s="602" t="s">
        <v>5143</v>
      </c>
      <c r="E2315" s="602">
        <v>800</v>
      </c>
      <c r="F2315" s="604"/>
    </row>
    <row r="2316" spans="1:6" ht="23.1" customHeight="1" x14ac:dyDescent="0.45">
      <c r="A2316" s="600">
        <v>1414010100200000</v>
      </c>
      <c r="B2316" s="601" t="s">
        <v>2354</v>
      </c>
      <c r="C2316" s="600" t="s">
        <v>556</v>
      </c>
      <c r="D2316" s="602" t="s">
        <v>5143</v>
      </c>
      <c r="E2316" s="602">
        <v>800</v>
      </c>
      <c r="F2316" s="604"/>
    </row>
    <row r="2317" spans="1:6" ht="23.1" customHeight="1" x14ac:dyDescent="0.45">
      <c r="A2317" s="600">
        <v>1414010100300000</v>
      </c>
      <c r="B2317" s="601" t="s">
        <v>2355</v>
      </c>
      <c r="C2317" s="600" t="s">
        <v>556</v>
      </c>
      <c r="D2317" s="602" t="s">
        <v>5143</v>
      </c>
      <c r="E2317" s="602">
        <v>800</v>
      </c>
      <c r="F2317" s="604"/>
    </row>
    <row r="2318" spans="1:6" ht="23.1" customHeight="1" x14ac:dyDescent="0.45">
      <c r="A2318" s="599">
        <v>1414020000000000</v>
      </c>
      <c r="B2318" s="1111" t="s">
        <v>2356</v>
      </c>
      <c r="C2318" s="1112"/>
      <c r="D2318" s="1112"/>
      <c r="E2318" s="1112"/>
      <c r="F2318" s="1113"/>
    </row>
    <row r="2319" spans="1:6" ht="23.1" customHeight="1" x14ac:dyDescent="0.45">
      <c r="A2319" s="600">
        <v>1414020100100000</v>
      </c>
      <c r="B2319" s="601" t="s">
        <v>2353</v>
      </c>
      <c r="C2319" s="600" t="s">
        <v>556</v>
      </c>
      <c r="D2319" s="602" t="s">
        <v>5036</v>
      </c>
      <c r="E2319" s="622">
        <v>1700</v>
      </c>
      <c r="F2319" s="604"/>
    </row>
    <row r="2320" spans="1:6" ht="23.1" customHeight="1" x14ac:dyDescent="0.45">
      <c r="A2320" s="600">
        <v>1414020100200000</v>
      </c>
      <c r="B2320" s="601" t="s">
        <v>2354</v>
      </c>
      <c r="C2320" s="600" t="s">
        <v>556</v>
      </c>
      <c r="D2320" s="602" t="s">
        <v>5036</v>
      </c>
      <c r="E2320" s="622">
        <v>1700</v>
      </c>
      <c r="F2320" s="604"/>
    </row>
    <row r="2321" spans="1:6" ht="23.1" customHeight="1" x14ac:dyDescent="0.45">
      <c r="A2321" s="600">
        <v>1414020100300000</v>
      </c>
      <c r="B2321" s="601" t="s">
        <v>2355</v>
      </c>
      <c r="C2321" s="600" t="s">
        <v>556</v>
      </c>
      <c r="D2321" s="602" t="s">
        <v>5036</v>
      </c>
      <c r="E2321" s="622">
        <v>1700</v>
      </c>
      <c r="F2321" s="604"/>
    </row>
    <row r="2322" spans="1:6" ht="23.1" customHeight="1" x14ac:dyDescent="0.45">
      <c r="A2322" s="605"/>
      <c r="B2322"/>
      <c r="C2322"/>
      <c r="D2322"/>
      <c r="E2322"/>
      <c r="F2322" s="604"/>
    </row>
    <row r="2323" spans="1:6" ht="23.1" customHeight="1" x14ac:dyDescent="0.45">
      <c r="A2323" s="596">
        <v>1415000000000000</v>
      </c>
      <c r="B2323" s="597" t="s">
        <v>294</v>
      </c>
      <c r="C2323" s="598" t="s">
        <v>2</v>
      </c>
      <c r="D2323" s="598" t="s">
        <v>197</v>
      </c>
      <c r="E2323" s="598" t="s">
        <v>5499</v>
      </c>
      <c r="F2323" s="604"/>
    </row>
    <row r="2324" spans="1:6" ht="23.1" customHeight="1" x14ac:dyDescent="0.45">
      <c r="A2324" s="599">
        <v>1415020000000000</v>
      </c>
      <c r="B2324" s="1111" t="s">
        <v>2357</v>
      </c>
      <c r="C2324" s="1112"/>
      <c r="D2324" s="1112"/>
      <c r="E2324" s="1112"/>
      <c r="F2324" s="1113"/>
    </row>
    <row r="2325" spans="1:6" ht="23.1" customHeight="1" x14ac:dyDescent="0.45">
      <c r="A2325" s="600">
        <v>1415020100100000</v>
      </c>
      <c r="B2325" s="601" t="s">
        <v>2358</v>
      </c>
      <c r="C2325" s="600" t="s">
        <v>556</v>
      </c>
      <c r="D2325" s="602" t="s">
        <v>5139</v>
      </c>
      <c r="E2325" s="622">
        <v>1300</v>
      </c>
      <c r="F2325" s="604"/>
    </row>
    <row r="2326" spans="1:6" ht="23.1" customHeight="1" x14ac:dyDescent="0.45">
      <c r="A2326" s="600">
        <v>1415020100200000</v>
      </c>
      <c r="B2326" s="601" t="s">
        <v>2359</v>
      </c>
      <c r="C2326" s="600" t="s">
        <v>556</v>
      </c>
      <c r="D2326" s="602" t="s">
        <v>5144</v>
      </c>
      <c r="E2326" s="622">
        <v>1350</v>
      </c>
      <c r="F2326" s="604"/>
    </row>
    <row r="2327" spans="1:6" ht="23.1" customHeight="1" x14ac:dyDescent="0.45">
      <c r="A2327" s="600">
        <v>1415020100300000</v>
      </c>
      <c r="B2327" s="601" t="s">
        <v>2360</v>
      </c>
      <c r="C2327" s="600" t="s">
        <v>556</v>
      </c>
      <c r="D2327" s="602" t="s">
        <v>5018</v>
      </c>
      <c r="E2327" s="622">
        <v>1400</v>
      </c>
      <c r="F2327" s="604"/>
    </row>
    <row r="2328" spans="1:6" ht="23.1" customHeight="1" x14ac:dyDescent="0.45">
      <c r="A2328" s="600">
        <v>1415020100400000</v>
      </c>
      <c r="B2328" s="601" t="s">
        <v>2361</v>
      </c>
      <c r="C2328" s="600" t="s">
        <v>556</v>
      </c>
      <c r="D2328" s="602" t="s">
        <v>5145</v>
      </c>
      <c r="E2328" s="622">
        <v>2100</v>
      </c>
      <c r="F2328" s="604"/>
    </row>
    <row r="2329" spans="1:6" ht="23.1" customHeight="1" x14ac:dyDescent="0.45">
      <c r="A2329" s="600">
        <v>1415020100500000</v>
      </c>
      <c r="B2329" s="601" t="s">
        <v>2362</v>
      </c>
      <c r="C2329" s="600" t="s">
        <v>556</v>
      </c>
      <c r="D2329" s="602" t="s">
        <v>5146</v>
      </c>
      <c r="E2329" s="622">
        <v>2200</v>
      </c>
      <c r="F2329" s="604"/>
    </row>
    <row r="2330" spans="1:6" ht="23.1" customHeight="1" x14ac:dyDescent="0.45">
      <c r="A2330" s="600">
        <v>1415020100600000</v>
      </c>
      <c r="B2330" s="601" t="s">
        <v>2363</v>
      </c>
      <c r="C2330" s="600" t="s">
        <v>556</v>
      </c>
      <c r="D2330" s="602" t="s">
        <v>5147</v>
      </c>
      <c r="E2330" s="622">
        <v>2400</v>
      </c>
      <c r="F2330" s="604"/>
    </row>
    <row r="2331" spans="1:6" ht="23.1" customHeight="1" x14ac:dyDescent="0.45">
      <c r="A2331" s="605"/>
      <c r="B2331"/>
      <c r="C2331"/>
      <c r="D2331"/>
      <c r="E2331"/>
      <c r="F2331" s="604"/>
    </row>
    <row r="2332" spans="1:6" ht="23.1" customHeight="1" x14ac:dyDescent="0.45">
      <c r="A2332" s="596">
        <v>1417000000000000</v>
      </c>
      <c r="B2332" s="597" t="s">
        <v>295</v>
      </c>
      <c r="C2332" s="598" t="s">
        <v>2</v>
      </c>
      <c r="D2332" s="598" t="s">
        <v>197</v>
      </c>
      <c r="E2332" s="598" t="s">
        <v>5499</v>
      </c>
      <c r="F2332" s="604"/>
    </row>
    <row r="2333" spans="1:6" ht="23.1" customHeight="1" x14ac:dyDescent="0.45">
      <c r="A2333" s="599">
        <v>1417010000000000</v>
      </c>
      <c r="B2333" s="1111" t="s">
        <v>2364</v>
      </c>
      <c r="C2333" s="1112"/>
      <c r="D2333" s="1112"/>
      <c r="E2333" s="1112"/>
      <c r="F2333" s="1113"/>
    </row>
    <row r="2334" spans="1:6" ht="23.1" customHeight="1" x14ac:dyDescent="0.45">
      <c r="A2334" s="600">
        <v>1417010100100000</v>
      </c>
      <c r="B2334" s="601" t="s">
        <v>2365</v>
      </c>
      <c r="C2334" s="600" t="s">
        <v>5148</v>
      </c>
      <c r="D2334" s="602" t="s">
        <v>5787</v>
      </c>
      <c r="E2334" s="602">
        <v>558.83000000000004</v>
      </c>
      <c r="F2334" s="604"/>
    </row>
    <row r="2335" spans="1:6" ht="23.1" customHeight="1" x14ac:dyDescent="0.45">
      <c r="A2335" s="600">
        <v>1417010100300000</v>
      </c>
      <c r="B2335" s="601" t="s">
        <v>2366</v>
      </c>
      <c r="C2335" s="600" t="s">
        <v>5148</v>
      </c>
      <c r="D2335" s="602" t="s">
        <v>5788</v>
      </c>
      <c r="E2335" s="602">
        <v>460.47</v>
      </c>
      <c r="F2335" s="604"/>
    </row>
    <row r="2336" spans="1:6" ht="23.1" customHeight="1" x14ac:dyDescent="0.45">
      <c r="A2336" s="600">
        <v>1417010102100000</v>
      </c>
      <c r="B2336" s="601" t="s">
        <v>2367</v>
      </c>
      <c r="C2336" s="600" t="s">
        <v>5148</v>
      </c>
      <c r="D2336" s="602" t="s">
        <v>5789</v>
      </c>
      <c r="E2336" s="602">
        <v>509.65</v>
      </c>
      <c r="F2336" s="604"/>
    </row>
    <row r="2337" spans="1:6" ht="23.1" customHeight="1" x14ac:dyDescent="0.45">
      <c r="A2337" s="600">
        <v>1417010102200000</v>
      </c>
      <c r="B2337" s="601" t="s">
        <v>2368</v>
      </c>
      <c r="C2337" s="600" t="s">
        <v>5148</v>
      </c>
      <c r="D2337" s="602" t="s">
        <v>5790</v>
      </c>
      <c r="E2337" s="602">
        <v>489.98</v>
      </c>
      <c r="F2337" s="604"/>
    </row>
    <row r="2338" spans="1:6" ht="23.1" customHeight="1" x14ac:dyDescent="0.45">
      <c r="A2338" s="600">
        <v>1417010102300000</v>
      </c>
      <c r="B2338" s="601" t="s">
        <v>2369</v>
      </c>
      <c r="C2338" s="600" t="s">
        <v>5148</v>
      </c>
      <c r="D2338" s="602" t="s">
        <v>5791</v>
      </c>
      <c r="E2338" s="602">
        <v>440.8</v>
      </c>
      <c r="F2338" s="604"/>
    </row>
    <row r="2339" spans="1:6" ht="23.1" customHeight="1" x14ac:dyDescent="0.45">
      <c r="A2339" s="600">
        <v>1417010102400000</v>
      </c>
      <c r="B2339" s="601" t="s">
        <v>2370</v>
      </c>
      <c r="C2339" s="600" t="s">
        <v>5148</v>
      </c>
      <c r="D2339" s="602" t="s">
        <v>5788</v>
      </c>
      <c r="E2339" s="602">
        <v>460.47</v>
      </c>
      <c r="F2339" s="604"/>
    </row>
    <row r="2340" spans="1:6" ht="23.1" customHeight="1" x14ac:dyDescent="0.45">
      <c r="A2340" s="600">
        <v>1417010103800000</v>
      </c>
      <c r="B2340" s="601" t="s">
        <v>3471</v>
      </c>
      <c r="C2340" s="600" t="s">
        <v>5148</v>
      </c>
      <c r="D2340" s="602" t="s">
        <v>4049</v>
      </c>
      <c r="E2340" s="602">
        <v>522</v>
      </c>
      <c r="F2340" s="604"/>
    </row>
    <row r="2341" spans="1:6" ht="23.1" customHeight="1" x14ac:dyDescent="0.45">
      <c r="A2341" s="600">
        <v>1417010103900000</v>
      </c>
      <c r="B2341" s="601" t="s">
        <v>3472</v>
      </c>
      <c r="C2341" s="600" t="s">
        <v>5148</v>
      </c>
      <c r="D2341" s="602" t="s">
        <v>5792</v>
      </c>
      <c r="E2341" s="602">
        <v>476</v>
      </c>
      <c r="F2341" s="604"/>
    </row>
    <row r="2342" spans="1:6" ht="23.1" customHeight="1" x14ac:dyDescent="0.45">
      <c r="A2342" s="600">
        <v>1417010104000000</v>
      </c>
      <c r="B2342" s="601" t="s">
        <v>3473</v>
      </c>
      <c r="C2342" s="600" t="s">
        <v>5148</v>
      </c>
      <c r="D2342" s="602" t="s">
        <v>5793</v>
      </c>
      <c r="E2342" s="602">
        <v>457</v>
      </c>
      <c r="F2342" s="604"/>
    </row>
    <row r="2343" spans="1:6" ht="23.1" customHeight="1" x14ac:dyDescent="0.45">
      <c r="A2343" s="600">
        <v>1417010104100000</v>
      </c>
      <c r="B2343" s="601" t="s">
        <v>3474</v>
      </c>
      <c r="C2343" s="600" t="s">
        <v>5148</v>
      </c>
      <c r="D2343" s="602" t="s">
        <v>5794</v>
      </c>
      <c r="E2343" s="602">
        <v>429</v>
      </c>
      <c r="F2343" s="604"/>
    </row>
    <row r="2344" spans="1:6" ht="23.1" customHeight="1" x14ac:dyDescent="0.45">
      <c r="A2344" s="600">
        <v>1417010104200000</v>
      </c>
      <c r="B2344" s="601" t="s">
        <v>3475</v>
      </c>
      <c r="C2344" s="600" t="s">
        <v>5148</v>
      </c>
      <c r="D2344" s="602" t="s">
        <v>4179</v>
      </c>
      <c r="E2344" s="602">
        <v>410</v>
      </c>
      <c r="F2344" s="604"/>
    </row>
    <row r="2345" spans="1:6" ht="23.1" customHeight="1" x14ac:dyDescent="0.45">
      <c r="A2345" s="600">
        <v>1417010104300000</v>
      </c>
      <c r="B2345" s="601" t="s">
        <v>3476</v>
      </c>
      <c r="C2345" s="600" t="s">
        <v>5148</v>
      </c>
      <c r="D2345" s="602" t="s">
        <v>5794</v>
      </c>
      <c r="E2345" s="602">
        <v>429</v>
      </c>
      <c r="F2345" s="604"/>
    </row>
    <row r="2346" spans="1:6" ht="23.1" customHeight="1" x14ac:dyDescent="0.45">
      <c r="A2346" s="605"/>
      <c r="B2346"/>
      <c r="C2346"/>
      <c r="D2346"/>
      <c r="E2346"/>
      <c r="F2346" s="604"/>
    </row>
    <row r="2347" spans="1:6" ht="23.1" customHeight="1" x14ac:dyDescent="0.45">
      <c r="A2347" s="596">
        <v>1419000000000000</v>
      </c>
      <c r="B2347" s="597" t="s">
        <v>296</v>
      </c>
      <c r="C2347" s="598" t="s">
        <v>2</v>
      </c>
      <c r="D2347" s="598" t="s">
        <v>197</v>
      </c>
      <c r="E2347" s="598" t="s">
        <v>5499</v>
      </c>
      <c r="F2347" s="604"/>
    </row>
    <row r="2348" spans="1:6" ht="23.1" customHeight="1" x14ac:dyDescent="0.45">
      <c r="A2348" s="599">
        <v>1419010000000000</v>
      </c>
      <c r="B2348" s="1111" t="s">
        <v>2371</v>
      </c>
      <c r="C2348" s="1112"/>
      <c r="D2348" s="1112"/>
      <c r="E2348" s="1112"/>
      <c r="F2348" s="1113"/>
    </row>
    <row r="2349" spans="1:6" ht="23.1" customHeight="1" x14ac:dyDescent="0.45">
      <c r="A2349" s="599">
        <v>1419010100000000</v>
      </c>
      <c r="B2349" s="1111" t="s">
        <v>2372</v>
      </c>
      <c r="C2349" s="1112"/>
      <c r="D2349" s="1112"/>
      <c r="E2349" s="1112"/>
      <c r="F2349" s="1113"/>
    </row>
    <row r="2350" spans="1:6" ht="23.1" customHeight="1" x14ac:dyDescent="0.45">
      <c r="A2350" s="600">
        <v>1419010100200000</v>
      </c>
      <c r="B2350" s="601" t="s">
        <v>2373</v>
      </c>
      <c r="C2350" s="600" t="s">
        <v>556</v>
      </c>
      <c r="D2350" s="602" t="s">
        <v>4662</v>
      </c>
      <c r="E2350" s="622">
        <v>1485</v>
      </c>
      <c r="F2350" s="604"/>
    </row>
    <row r="2351" spans="1:6" ht="23.1" customHeight="1" x14ac:dyDescent="0.45">
      <c r="A2351" s="600">
        <v>1419010100300000</v>
      </c>
      <c r="B2351" s="601" t="s">
        <v>2374</v>
      </c>
      <c r="C2351" s="600" t="s">
        <v>556</v>
      </c>
      <c r="D2351" s="602" t="s">
        <v>5149</v>
      </c>
      <c r="E2351" s="602">
        <v>657.5</v>
      </c>
      <c r="F2351" s="604"/>
    </row>
    <row r="2352" spans="1:6" ht="23.1" customHeight="1" x14ac:dyDescent="0.45">
      <c r="A2352" s="600">
        <v>1419010100400000</v>
      </c>
      <c r="B2352" s="601" t="s">
        <v>2375</v>
      </c>
      <c r="C2352" s="600" t="s">
        <v>556</v>
      </c>
      <c r="D2352" s="602" t="s">
        <v>5150</v>
      </c>
      <c r="E2352" s="602">
        <v>255</v>
      </c>
      <c r="F2352" s="604"/>
    </row>
    <row r="2353" spans="1:6" ht="23.1" customHeight="1" x14ac:dyDescent="0.45">
      <c r="A2353" s="600">
        <v>1419010100700000</v>
      </c>
      <c r="B2353" s="601" t="s">
        <v>2376</v>
      </c>
      <c r="C2353" s="600" t="s">
        <v>556</v>
      </c>
      <c r="D2353" s="602" t="s">
        <v>5151</v>
      </c>
      <c r="E2353" s="602">
        <v>332</v>
      </c>
      <c r="F2353" s="604"/>
    </row>
    <row r="2354" spans="1:6" ht="23.1" customHeight="1" x14ac:dyDescent="0.45">
      <c r="A2354" s="600">
        <v>1419010100800000</v>
      </c>
      <c r="B2354" s="601" t="s">
        <v>2377</v>
      </c>
      <c r="C2354" s="600" t="s">
        <v>556</v>
      </c>
      <c r="D2354" s="602" t="s">
        <v>5152</v>
      </c>
      <c r="E2354" s="602">
        <v>412</v>
      </c>
      <c r="F2354" s="604"/>
    </row>
    <row r="2355" spans="1:6" ht="23.1" customHeight="1" x14ac:dyDescent="0.45">
      <c r="A2355" s="600">
        <v>1419010100900000</v>
      </c>
      <c r="B2355" s="601" t="s">
        <v>2378</v>
      </c>
      <c r="C2355" s="600" t="s">
        <v>556</v>
      </c>
      <c r="D2355" s="602" t="s">
        <v>5153</v>
      </c>
      <c r="E2355" s="602">
        <v>612</v>
      </c>
      <c r="F2355" s="604"/>
    </row>
    <row r="2356" spans="1:6" ht="23.1" customHeight="1" x14ac:dyDescent="0.45">
      <c r="A2356" s="599">
        <v>1419010200000000</v>
      </c>
      <c r="B2356" s="1111" t="s">
        <v>2379</v>
      </c>
      <c r="C2356" s="1112"/>
      <c r="D2356" s="1112"/>
      <c r="E2356" s="1112"/>
      <c r="F2356" s="1113"/>
    </row>
    <row r="2357" spans="1:6" ht="23.1" customHeight="1" x14ac:dyDescent="0.45">
      <c r="A2357" s="600">
        <v>1419010200100000</v>
      </c>
      <c r="B2357" s="601" t="s">
        <v>2380</v>
      </c>
      <c r="C2357" s="600" t="s">
        <v>556</v>
      </c>
      <c r="D2357" s="602" t="s">
        <v>5154</v>
      </c>
      <c r="E2357" s="622">
        <v>1260</v>
      </c>
      <c r="F2357" s="604"/>
    </row>
    <row r="2358" spans="1:6" ht="23.1" customHeight="1" x14ac:dyDescent="0.45">
      <c r="A2358" s="600">
        <v>1419010200200000</v>
      </c>
      <c r="B2358" s="601" t="s">
        <v>2381</v>
      </c>
      <c r="C2358" s="600" t="s">
        <v>556</v>
      </c>
      <c r="D2358" s="602" t="s">
        <v>5155</v>
      </c>
      <c r="E2358" s="602">
        <v>527</v>
      </c>
      <c r="F2358" s="604"/>
    </row>
    <row r="2359" spans="1:6" ht="23.1" customHeight="1" x14ac:dyDescent="0.45">
      <c r="A2359" s="600">
        <v>1419010200300000</v>
      </c>
      <c r="B2359" s="601" t="s">
        <v>2375</v>
      </c>
      <c r="C2359" s="600" t="s">
        <v>556</v>
      </c>
      <c r="D2359" s="602" t="s">
        <v>5150</v>
      </c>
      <c r="E2359" s="602">
        <v>255</v>
      </c>
      <c r="F2359" s="604"/>
    </row>
    <row r="2360" spans="1:6" ht="23.1" customHeight="1" x14ac:dyDescent="0.45">
      <c r="A2360" s="600">
        <v>1419010200600000</v>
      </c>
      <c r="B2360" s="601" t="s">
        <v>2382</v>
      </c>
      <c r="C2360" s="600" t="s">
        <v>556</v>
      </c>
      <c r="D2360" s="602" t="s">
        <v>5156</v>
      </c>
      <c r="E2360" s="602">
        <v>328</v>
      </c>
      <c r="F2360" s="604"/>
    </row>
    <row r="2361" spans="1:6" ht="23.1" customHeight="1" x14ac:dyDescent="0.45">
      <c r="A2361" s="600">
        <v>1419010200700000</v>
      </c>
      <c r="B2361" s="601" t="s">
        <v>2383</v>
      </c>
      <c r="C2361" s="600" t="s">
        <v>556</v>
      </c>
      <c r="D2361" s="602" t="s">
        <v>5155</v>
      </c>
      <c r="E2361" s="602">
        <v>527</v>
      </c>
      <c r="F2361" s="604"/>
    </row>
    <row r="2362" spans="1:6" ht="23.1" customHeight="1" x14ac:dyDescent="0.45">
      <c r="A2362" s="599">
        <v>1419010400000000</v>
      </c>
      <c r="B2362" s="1111" t="s">
        <v>2384</v>
      </c>
      <c r="C2362" s="1112"/>
      <c r="D2362" s="1112"/>
      <c r="E2362" s="1112"/>
      <c r="F2362" s="1113"/>
    </row>
    <row r="2363" spans="1:6" ht="23.1" customHeight="1" x14ac:dyDescent="0.45">
      <c r="A2363" s="600">
        <v>1419010400100000</v>
      </c>
      <c r="B2363" s="601" t="s">
        <v>2385</v>
      </c>
      <c r="C2363" s="600" t="s">
        <v>556</v>
      </c>
      <c r="D2363" s="602" t="s">
        <v>5157</v>
      </c>
      <c r="E2363" s="622">
        <v>1487.5</v>
      </c>
      <c r="F2363" s="604"/>
    </row>
    <row r="2364" spans="1:6" ht="23.1" customHeight="1" x14ac:dyDescent="0.45">
      <c r="A2364" s="599">
        <v>1419010500000000</v>
      </c>
      <c r="B2364" s="1111" t="s">
        <v>2386</v>
      </c>
      <c r="C2364" s="1112"/>
      <c r="D2364" s="1112"/>
      <c r="E2364" s="1112"/>
      <c r="F2364" s="1113"/>
    </row>
    <row r="2365" spans="1:6" ht="23.1" customHeight="1" x14ac:dyDescent="0.45">
      <c r="A2365" s="600">
        <v>1419010500100000</v>
      </c>
      <c r="B2365" s="601" t="s">
        <v>2387</v>
      </c>
      <c r="C2365" s="600" t="s">
        <v>556</v>
      </c>
      <c r="D2365" s="602" t="s">
        <v>5158</v>
      </c>
      <c r="E2365" s="602">
        <v>663</v>
      </c>
      <c r="F2365" s="604"/>
    </row>
    <row r="2366" spans="1:6" ht="23.1" customHeight="1" x14ac:dyDescent="0.45">
      <c r="A2366" s="599">
        <v>1419020000000000</v>
      </c>
      <c r="B2366" s="1111" t="s">
        <v>2388</v>
      </c>
      <c r="C2366" s="1112"/>
      <c r="D2366" s="1112"/>
      <c r="E2366" s="1112"/>
      <c r="F2366" s="1113"/>
    </row>
    <row r="2367" spans="1:6" ht="23.1" customHeight="1" x14ac:dyDescent="0.45">
      <c r="A2367" s="600">
        <v>1419020100100000</v>
      </c>
      <c r="B2367" s="601" t="s">
        <v>2389</v>
      </c>
      <c r="C2367" s="600" t="s">
        <v>556</v>
      </c>
      <c r="D2367" s="602" t="s">
        <v>5013</v>
      </c>
      <c r="E2367" s="602">
        <v>880</v>
      </c>
      <c r="F2367" s="604"/>
    </row>
    <row r="2368" spans="1:6" ht="23.1" customHeight="1" x14ac:dyDescent="0.45">
      <c r="A2368" s="600">
        <v>1419020100200000</v>
      </c>
      <c r="B2368" s="601" t="s">
        <v>2390</v>
      </c>
      <c r="C2368" s="600" t="s">
        <v>556</v>
      </c>
      <c r="D2368" s="602" t="s">
        <v>5159</v>
      </c>
      <c r="E2368" s="622">
        <v>1402.5</v>
      </c>
      <c r="F2368" s="604"/>
    </row>
    <row r="2369" spans="1:6" ht="23.1" customHeight="1" x14ac:dyDescent="0.45">
      <c r="A2369" s="600">
        <v>1419020100400000</v>
      </c>
      <c r="B2369" s="601" t="s">
        <v>2391</v>
      </c>
      <c r="C2369" s="600" t="s">
        <v>556</v>
      </c>
      <c r="D2369" s="602" t="s">
        <v>5160</v>
      </c>
      <c r="E2369" s="602">
        <v>960</v>
      </c>
      <c r="F2369" s="604"/>
    </row>
    <row r="2370" spans="1:6" ht="23.1" customHeight="1" x14ac:dyDescent="0.45">
      <c r="A2370" s="600">
        <v>1419020100500000</v>
      </c>
      <c r="B2370" s="601" t="s">
        <v>2392</v>
      </c>
      <c r="C2370" s="600" t="s">
        <v>556</v>
      </c>
      <c r="D2370" s="602" t="s">
        <v>5161</v>
      </c>
      <c r="E2370" s="622">
        <v>1827.5</v>
      </c>
      <c r="F2370" s="604"/>
    </row>
    <row r="2371" spans="1:6" ht="23.1" customHeight="1" x14ac:dyDescent="0.45">
      <c r="A2371" s="599">
        <v>1419040000000000</v>
      </c>
      <c r="B2371" s="1111" t="s">
        <v>2393</v>
      </c>
      <c r="C2371" s="1112"/>
      <c r="D2371" s="1112"/>
      <c r="E2371" s="1112"/>
      <c r="F2371" s="1113"/>
    </row>
    <row r="2372" spans="1:6" ht="23.1" customHeight="1" x14ac:dyDescent="0.45">
      <c r="A2372" s="600">
        <v>1419040100100000</v>
      </c>
      <c r="B2372" s="601" t="s">
        <v>2394</v>
      </c>
      <c r="C2372" s="600" t="s">
        <v>556</v>
      </c>
      <c r="D2372" s="602" t="s">
        <v>5162</v>
      </c>
      <c r="E2372" s="602">
        <v>54.75</v>
      </c>
      <c r="F2372" s="604"/>
    </row>
    <row r="2373" spans="1:6" ht="23.1" customHeight="1" x14ac:dyDescent="0.45">
      <c r="A2373" s="600">
        <v>1419040100200000</v>
      </c>
      <c r="B2373" s="601" t="s">
        <v>2395</v>
      </c>
      <c r="C2373" s="600" t="s">
        <v>556</v>
      </c>
      <c r="D2373" s="602" t="s">
        <v>5163</v>
      </c>
      <c r="E2373" s="602">
        <v>56.25</v>
      </c>
      <c r="F2373" s="604"/>
    </row>
    <row r="2374" spans="1:6" ht="23.1" customHeight="1" x14ac:dyDescent="0.45">
      <c r="A2374" s="600">
        <v>1419040100300000</v>
      </c>
      <c r="B2374" s="601" t="s">
        <v>2396</v>
      </c>
      <c r="C2374" s="600" t="s">
        <v>556</v>
      </c>
      <c r="D2374" s="602" t="s">
        <v>5164</v>
      </c>
      <c r="E2374" s="602">
        <v>62.25</v>
      </c>
      <c r="F2374" s="604"/>
    </row>
    <row r="2375" spans="1:6" ht="23.1" customHeight="1" x14ac:dyDescent="0.45">
      <c r="A2375" s="600">
        <v>1419040100400000</v>
      </c>
      <c r="B2375" s="601" t="s">
        <v>2397</v>
      </c>
      <c r="C2375" s="600" t="s">
        <v>556</v>
      </c>
      <c r="D2375" s="602" t="s">
        <v>4583</v>
      </c>
      <c r="E2375" s="602">
        <v>66</v>
      </c>
      <c r="F2375" s="604"/>
    </row>
    <row r="2376" spans="1:6" ht="23.1" customHeight="1" x14ac:dyDescent="0.45">
      <c r="A2376" s="600">
        <v>1419040100500000</v>
      </c>
      <c r="B2376" s="601" t="s">
        <v>2398</v>
      </c>
      <c r="C2376" s="600" t="s">
        <v>556</v>
      </c>
      <c r="D2376" s="602" t="s">
        <v>5165</v>
      </c>
      <c r="E2376" s="602">
        <v>73.5</v>
      </c>
      <c r="F2376" s="604"/>
    </row>
    <row r="2377" spans="1:6" ht="23.1" customHeight="1" x14ac:dyDescent="0.45">
      <c r="A2377" s="600">
        <v>1419040100600000</v>
      </c>
      <c r="B2377" s="601" t="s">
        <v>2399</v>
      </c>
      <c r="C2377" s="600" t="s">
        <v>556</v>
      </c>
      <c r="D2377" s="602" t="s">
        <v>5166</v>
      </c>
      <c r="E2377" s="602">
        <v>113.25</v>
      </c>
      <c r="F2377" s="604"/>
    </row>
    <row r="2378" spans="1:6" ht="23.1" customHeight="1" x14ac:dyDescent="0.45">
      <c r="A2378" s="600">
        <v>1419040100700000</v>
      </c>
      <c r="B2378" s="601" t="s">
        <v>2400</v>
      </c>
      <c r="C2378" s="600" t="s">
        <v>556</v>
      </c>
      <c r="D2378" s="602" t="s">
        <v>5167</v>
      </c>
      <c r="E2378" s="602">
        <v>123.75</v>
      </c>
      <c r="F2378" s="604"/>
    </row>
    <row r="2379" spans="1:6" ht="23.1" customHeight="1" x14ac:dyDescent="0.45">
      <c r="A2379" s="600">
        <v>1419040100800000</v>
      </c>
      <c r="B2379" s="601" t="s">
        <v>2401</v>
      </c>
      <c r="C2379" s="600" t="s">
        <v>556</v>
      </c>
      <c r="D2379" s="602" t="s">
        <v>4598</v>
      </c>
      <c r="E2379" s="602">
        <v>72</v>
      </c>
      <c r="F2379" s="604"/>
    </row>
    <row r="2380" spans="1:6" ht="23.1" customHeight="1" x14ac:dyDescent="0.45">
      <c r="A2380" s="600">
        <v>1419040100900000</v>
      </c>
      <c r="B2380" s="601" t="s">
        <v>2402</v>
      </c>
      <c r="C2380" s="600" t="s">
        <v>556</v>
      </c>
      <c r="D2380" s="602" t="s">
        <v>5168</v>
      </c>
      <c r="E2380" s="602">
        <v>78.400000000000006</v>
      </c>
      <c r="F2380" s="604"/>
    </row>
    <row r="2381" spans="1:6" ht="23.1" customHeight="1" x14ac:dyDescent="0.45">
      <c r="A2381" s="600">
        <v>1419040101000000</v>
      </c>
      <c r="B2381" s="601" t="s">
        <v>2403</v>
      </c>
      <c r="C2381" s="600" t="s">
        <v>556</v>
      </c>
      <c r="D2381" s="602" t="s">
        <v>5169</v>
      </c>
      <c r="E2381" s="602">
        <v>89.6</v>
      </c>
      <c r="F2381" s="604"/>
    </row>
    <row r="2382" spans="1:6" ht="23.1" customHeight="1" x14ac:dyDescent="0.45">
      <c r="A2382" s="600">
        <v>1419040101200000</v>
      </c>
      <c r="B2382" s="601" t="s">
        <v>2404</v>
      </c>
      <c r="C2382" s="600" t="s">
        <v>556</v>
      </c>
      <c r="D2382" s="602" t="s">
        <v>5170</v>
      </c>
      <c r="E2382" s="602">
        <v>109.6</v>
      </c>
      <c r="F2382" s="604"/>
    </row>
    <row r="2383" spans="1:6" ht="23.1" customHeight="1" x14ac:dyDescent="0.45">
      <c r="A2383" s="599">
        <v>1419050000000000</v>
      </c>
      <c r="B2383" s="1111" t="s">
        <v>2405</v>
      </c>
      <c r="C2383" s="1112"/>
      <c r="D2383" s="1112"/>
      <c r="E2383" s="1112"/>
      <c r="F2383" s="1113"/>
    </row>
    <row r="2384" spans="1:6" ht="23.1" customHeight="1" x14ac:dyDescent="0.45">
      <c r="A2384" s="600">
        <v>1419050100100000</v>
      </c>
      <c r="B2384" s="601" t="s">
        <v>2406</v>
      </c>
      <c r="C2384" s="600" t="s">
        <v>3714</v>
      </c>
      <c r="D2384" s="602" t="s">
        <v>5171</v>
      </c>
      <c r="E2384" s="602">
        <v>40.799999999999997</v>
      </c>
      <c r="F2384" s="604"/>
    </row>
    <row r="2385" spans="1:6" ht="23.1" customHeight="1" x14ac:dyDescent="0.45">
      <c r="A2385" s="600">
        <v>1419050100300000</v>
      </c>
      <c r="B2385" s="601" t="s">
        <v>2407</v>
      </c>
      <c r="C2385" s="600" t="s">
        <v>3714</v>
      </c>
      <c r="D2385" s="602" t="s">
        <v>5172</v>
      </c>
      <c r="E2385" s="602">
        <v>45.6</v>
      </c>
      <c r="F2385" s="604"/>
    </row>
    <row r="2386" spans="1:6" ht="23.1" customHeight="1" x14ac:dyDescent="0.45">
      <c r="A2386" s="599">
        <v>1419060000000000</v>
      </c>
      <c r="B2386" s="1111" t="s">
        <v>2408</v>
      </c>
      <c r="C2386" s="1112"/>
      <c r="D2386" s="1112"/>
      <c r="E2386" s="1112"/>
      <c r="F2386" s="1113"/>
    </row>
    <row r="2387" spans="1:6" ht="23.1" customHeight="1" x14ac:dyDescent="0.45">
      <c r="A2387" s="600">
        <v>1419060100100000</v>
      </c>
      <c r="B2387" s="601" t="s">
        <v>2409</v>
      </c>
      <c r="C2387" s="600" t="s">
        <v>3714</v>
      </c>
      <c r="D2387" s="602" t="s">
        <v>5173</v>
      </c>
      <c r="E2387" s="602">
        <v>4.8</v>
      </c>
      <c r="F2387" s="604"/>
    </row>
    <row r="2388" spans="1:6" ht="23.1" customHeight="1" x14ac:dyDescent="0.45">
      <c r="A2388" s="600">
        <v>1419060100200000</v>
      </c>
      <c r="B2388" s="601" t="s">
        <v>2410</v>
      </c>
      <c r="C2388" s="600" t="s">
        <v>3714</v>
      </c>
      <c r="D2388" s="602" t="s">
        <v>4931</v>
      </c>
      <c r="E2388" s="602">
        <v>96</v>
      </c>
      <c r="F2388" s="604"/>
    </row>
    <row r="2389" spans="1:6" ht="23.1" customHeight="1" x14ac:dyDescent="0.45">
      <c r="A2389" s="599">
        <v>1419070000000000</v>
      </c>
      <c r="B2389" s="1111" t="s">
        <v>2411</v>
      </c>
      <c r="C2389" s="1112"/>
      <c r="D2389" s="1112"/>
      <c r="E2389" s="1112"/>
      <c r="F2389" s="1113"/>
    </row>
    <row r="2390" spans="1:6" ht="23.1" customHeight="1" x14ac:dyDescent="0.45">
      <c r="A2390" s="600">
        <v>1419070100100000</v>
      </c>
      <c r="B2390" s="601" t="s">
        <v>2412</v>
      </c>
      <c r="C2390" s="600" t="s">
        <v>3714</v>
      </c>
      <c r="D2390" s="602" t="s">
        <v>5174</v>
      </c>
      <c r="E2390" s="602">
        <v>10.4</v>
      </c>
      <c r="F2390" s="604"/>
    </row>
    <row r="2391" spans="1:6" ht="23.1" customHeight="1" x14ac:dyDescent="0.45">
      <c r="A2391" s="600">
        <v>1419070100200000</v>
      </c>
      <c r="B2391" s="601" t="s">
        <v>2413</v>
      </c>
      <c r="C2391" s="600" t="s">
        <v>3714</v>
      </c>
      <c r="D2391" s="602" t="s">
        <v>5175</v>
      </c>
      <c r="E2391" s="602">
        <v>12.8</v>
      </c>
      <c r="F2391" s="604"/>
    </row>
    <row r="2392" spans="1:6" ht="23.1" customHeight="1" x14ac:dyDescent="0.45">
      <c r="A2392" s="605"/>
      <c r="B2392"/>
      <c r="C2392"/>
      <c r="D2392"/>
      <c r="E2392"/>
      <c r="F2392" s="604"/>
    </row>
    <row r="2393" spans="1:6" ht="23.1" customHeight="1" x14ac:dyDescent="0.45">
      <c r="A2393" s="596">
        <v>1500000000000000</v>
      </c>
      <c r="B2393" s="597" t="s">
        <v>297</v>
      </c>
      <c r="C2393" s="598" t="s">
        <v>2</v>
      </c>
      <c r="D2393" s="598" t="s">
        <v>197</v>
      </c>
      <c r="E2393" s="598" t="s">
        <v>5499</v>
      </c>
      <c r="F2393" s="604"/>
    </row>
    <row r="2394" spans="1:6" ht="23.1" customHeight="1" x14ac:dyDescent="0.45">
      <c r="A2394" s="599">
        <v>1501000000000000</v>
      </c>
      <c r="B2394" s="1111" t="s">
        <v>298</v>
      </c>
      <c r="C2394" s="1112"/>
      <c r="D2394" s="1112"/>
      <c r="E2394" s="1112"/>
      <c r="F2394" s="1113"/>
    </row>
    <row r="2395" spans="1:6" ht="23.1" customHeight="1" x14ac:dyDescent="0.45">
      <c r="A2395" s="599">
        <v>1501010000000000</v>
      </c>
      <c r="B2395" s="1111" t="s">
        <v>2414</v>
      </c>
      <c r="C2395" s="1112"/>
      <c r="D2395" s="1112"/>
      <c r="E2395" s="1112"/>
      <c r="F2395" s="1113"/>
    </row>
    <row r="2396" spans="1:6" ht="23.1" customHeight="1" x14ac:dyDescent="0.45">
      <c r="A2396" s="600">
        <v>1501010100100000</v>
      </c>
      <c r="B2396" s="601" t="s">
        <v>2415</v>
      </c>
      <c r="C2396" s="600" t="s">
        <v>99</v>
      </c>
      <c r="D2396" s="602" t="s">
        <v>5146</v>
      </c>
      <c r="E2396" s="622">
        <v>2200</v>
      </c>
      <c r="F2396" s="604"/>
    </row>
    <row r="2397" spans="1:6" ht="23.1" customHeight="1" x14ac:dyDescent="0.45">
      <c r="A2397" s="600">
        <v>1501010100400000</v>
      </c>
      <c r="B2397" s="601" t="s">
        <v>2416</v>
      </c>
      <c r="C2397" s="600" t="s">
        <v>99</v>
      </c>
      <c r="D2397" s="602" t="s">
        <v>5176</v>
      </c>
      <c r="E2397" s="622">
        <v>2194</v>
      </c>
      <c r="F2397" s="604"/>
    </row>
    <row r="2398" spans="1:6" ht="23.1" customHeight="1" x14ac:dyDescent="0.45">
      <c r="A2398" s="600">
        <v>1501010100600000</v>
      </c>
      <c r="B2398" s="601" t="s">
        <v>2417</v>
      </c>
      <c r="C2398" s="600" t="s">
        <v>99</v>
      </c>
      <c r="D2398" s="602" t="s">
        <v>5177</v>
      </c>
      <c r="E2398" s="622">
        <v>2420</v>
      </c>
      <c r="F2398" s="604"/>
    </row>
    <row r="2399" spans="1:6" ht="23.1" customHeight="1" x14ac:dyDescent="0.45">
      <c r="A2399" s="600">
        <v>1501010100700000</v>
      </c>
      <c r="B2399" s="601" t="s">
        <v>2418</v>
      </c>
      <c r="C2399" s="600" t="s">
        <v>99</v>
      </c>
      <c r="D2399" s="602" t="s">
        <v>5178</v>
      </c>
      <c r="E2399" s="622">
        <v>2500</v>
      </c>
      <c r="F2399" s="604"/>
    </row>
    <row r="2400" spans="1:6" ht="23.1" customHeight="1" x14ac:dyDescent="0.45">
      <c r="A2400" s="600">
        <v>1501010100800000</v>
      </c>
      <c r="B2400" s="601" t="s">
        <v>2419</v>
      </c>
      <c r="C2400" s="600" t="s">
        <v>99</v>
      </c>
      <c r="D2400" s="602" t="s">
        <v>5179</v>
      </c>
      <c r="E2400" s="622">
        <v>2344</v>
      </c>
      <c r="F2400" s="604"/>
    </row>
    <row r="2401" spans="1:6" ht="23.1" customHeight="1" x14ac:dyDescent="0.45">
      <c r="A2401" s="600">
        <v>1501010100900000</v>
      </c>
      <c r="B2401" s="601" t="s">
        <v>2420</v>
      </c>
      <c r="C2401" s="600" t="s">
        <v>99</v>
      </c>
      <c r="D2401" s="602" t="s">
        <v>5180</v>
      </c>
      <c r="E2401" s="622">
        <v>2694</v>
      </c>
      <c r="F2401" s="604"/>
    </row>
    <row r="2402" spans="1:6" ht="23.1" customHeight="1" x14ac:dyDescent="0.45">
      <c r="A2402" s="600">
        <v>1501010101000000</v>
      </c>
      <c r="B2402" s="601" t="s">
        <v>5795</v>
      </c>
      <c r="C2402" s="600" t="s">
        <v>99</v>
      </c>
      <c r="D2402" s="602" t="s">
        <v>5180</v>
      </c>
      <c r="E2402" s="622">
        <v>2694</v>
      </c>
      <c r="F2402" s="604"/>
    </row>
    <row r="2403" spans="1:6" ht="23.1" customHeight="1" x14ac:dyDescent="0.45">
      <c r="A2403" s="605"/>
      <c r="B2403"/>
      <c r="C2403"/>
      <c r="D2403"/>
      <c r="E2403"/>
      <c r="F2403" s="604"/>
    </row>
    <row r="2404" spans="1:6" ht="23.1" customHeight="1" x14ac:dyDescent="0.45">
      <c r="A2404" s="596">
        <v>1502000000000000</v>
      </c>
      <c r="B2404" s="597" t="s">
        <v>299</v>
      </c>
      <c r="C2404" s="598" t="s">
        <v>2</v>
      </c>
      <c r="D2404" s="598" t="s">
        <v>197</v>
      </c>
      <c r="E2404" s="598" t="s">
        <v>5499</v>
      </c>
      <c r="F2404" s="604"/>
    </row>
    <row r="2405" spans="1:6" ht="23.1" customHeight="1" x14ac:dyDescent="0.45">
      <c r="A2405" s="599">
        <v>1502010000000000</v>
      </c>
      <c r="B2405" s="1111" t="s">
        <v>2421</v>
      </c>
      <c r="C2405" s="1112"/>
      <c r="D2405" s="1112"/>
      <c r="E2405" s="1112"/>
      <c r="F2405" s="1113"/>
    </row>
    <row r="2406" spans="1:6" ht="23.1" customHeight="1" x14ac:dyDescent="0.45">
      <c r="A2406" s="600">
        <v>1502010100100000</v>
      </c>
      <c r="B2406" s="601" t="s">
        <v>2422</v>
      </c>
      <c r="C2406" s="600" t="s">
        <v>99</v>
      </c>
      <c r="D2406" s="602" t="s">
        <v>5145</v>
      </c>
      <c r="E2406" s="622">
        <v>2100</v>
      </c>
      <c r="F2406" s="604"/>
    </row>
    <row r="2407" spans="1:6" ht="23.1" customHeight="1" x14ac:dyDescent="0.45">
      <c r="A2407" s="600">
        <v>1502010100500000</v>
      </c>
      <c r="B2407" s="601" t="s">
        <v>2423</v>
      </c>
      <c r="C2407" s="600" t="s">
        <v>99</v>
      </c>
      <c r="D2407" s="602" t="s">
        <v>5181</v>
      </c>
      <c r="E2407" s="622">
        <v>1858</v>
      </c>
      <c r="F2407" s="604"/>
    </row>
    <row r="2408" spans="1:6" ht="23.1" customHeight="1" x14ac:dyDescent="0.45">
      <c r="A2408" s="600">
        <v>1502010100600000</v>
      </c>
      <c r="B2408" s="601" t="s">
        <v>2424</v>
      </c>
      <c r="C2408" s="600" t="s">
        <v>99</v>
      </c>
      <c r="D2408" s="602" t="s">
        <v>5182</v>
      </c>
      <c r="E2408" s="622">
        <v>2320</v>
      </c>
      <c r="F2408" s="604"/>
    </row>
    <row r="2409" spans="1:6" ht="23.1" customHeight="1" x14ac:dyDescent="0.45">
      <c r="A2409" s="600">
        <v>1502010100700000</v>
      </c>
      <c r="B2409" s="601" t="s">
        <v>2425</v>
      </c>
      <c r="C2409" s="600" t="s">
        <v>99</v>
      </c>
      <c r="D2409" s="602" t="s">
        <v>5147</v>
      </c>
      <c r="E2409" s="622">
        <v>2400</v>
      </c>
      <c r="F2409" s="604"/>
    </row>
    <row r="2410" spans="1:6" ht="23.1" customHeight="1" x14ac:dyDescent="0.45">
      <c r="A2410" s="600">
        <v>1502010100800000</v>
      </c>
      <c r="B2410" s="601" t="s">
        <v>2426</v>
      </c>
      <c r="C2410" s="600" t="s">
        <v>99</v>
      </c>
      <c r="D2410" s="602" t="s">
        <v>5183</v>
      </c>
      <c r="E2410" s="622">
        <v>2008</v>
      </c>
      <c r="F2410" s="604"/>
    </row>
    <row r="2411" spans="1:6" ht="23.1" customHeight="1" x14ac:dyDescent="0.45">
      <c r="A2411" s="600">
        <v>1502010100900000</v>
      </c>
      <c r="B2411" s="601" t="s">
        <v>2427</v>
      </c>
      <c r="C2411" s="600" t="s">
        <v>99</v>
      </c>
      <c r="D2411" s="602" t="s">
        <v>5184</v>
      </c>
      <c r="E2411" s="622">
        <v>2358</v>
      </c>
      <c r="F2411" s="604"/>
    </row>
    <row r="2412" spans="1:6" ht="23.1" customHeight="1" x14ac:dyDescent="0.45">
      <c r="A2412" s="600">
        <v>1502010101000000</v>
      </c>
      <c r="B2412" s="601" t="s">
        <v>5796</v>
      </c>
      <c r="C2412" s="600" t="s">
        <v>99</v>
      </c>
      <c r="D2412" s="602" t="s">
        <v>5797</v>
      </c>
      <c r="E2412" s="622">
        <v>2258</v>
      </c>
      <c r="F2412" s="604"/>
    </row>
    <row r="2413" spans="1:6" ht="23.1" customHeight="1" x14ac:dyDescent="0.45">
      <c r="A2413" s="605"/>
      <c r="B2413"/>
      <c r="C2413"/>
      <c r="D2413"/>
      <c r="E2413"/>
      <c r="F2413" s="604"/>
    </row>
    <row r="2414" spans="1:6" ht="23.1" customHeight="1" x14ac:dyDescent="0.45">
      <c r="A2414" s="596">
        <v>1503000000000000</v>
      </c>
      <c r="B2414" s="597" t="s">
        <v>300</v>
      </c>
      <c r="C2414" s="598" t="s">
        <v>2</v>
      </c>
      <c r="D2414" s="598" t="s">
        <v>197</v>
      </c>
      <c r="E2414" s="598" t="s">
        <v>5499</v>
      </c>
      <c r="F2414" s="604"/>
    </row>
    <row r="2415" spans="1:6" ht="23.1" customHeight="1" x14ac:dyDescent="0.45">
      <c r="A2415" s="599">
        <v>1503010000000000</v>
      </c>
      <c r="B2415" s="1111" t="s">
        <v>2428</v>
      </c>
      <c r="C2415" s="1112"/>
      <c r="D2415" s="1112"/>
      <c r="E2415" s="1112"/>
      <c r="F2415" s="1113"/>
    </row>
    <row r="2416" spans="1:6" ht="23.1" customHeight="1" x14ac:dyDescent="0.45">
      <c r="A2416" s="600">
        <v>1503010100100000</v>
      </c>
      <c r="B2416" s="601" t="s">
        <v>2429</v>
      </c>
      <c r="C2416" s="600" t="s">
        <v>99</v>
      </c>
      <c r="D2416" s="602" t="s">
        <v>5185</v>
      </c>
      <c r="E2416" s="622">
        <v>8510</v>
      </c>
      <c r="F2416" s="604"/>
    </row>
    <row r="2417" spans="1:6" ht="23.1" customHeight="1" x14ac:dyDescent="0.45">
      <c r="A2417" s="600">
        <v>1503010100200000</v>
      </c>
      <c r="B2417" s="601" t="s">
        <v>2430</v>
      </c>
      <c r="C2417" s="600" t="s">
        <v>99</v>
      </c>
      <c r="D2417" s="602" t="s">
        <v>5186</v>
      </c>
      <c r="E2417" s="622">
        <v>8520</v>
      </c>
      <c r="F2417" s="604"/>
    </row>
    <row r="2418" spans="1:6" ht="23.1" customHeight="1" x14ac:dyDescent="0.45">
      <c r="A2418" s="605"/>
      <c r="B2418"/>
      <c r="C2418"/>
      <c r="D2418"/>
      <c r="E2418"/>
      <c r="F2418" s="604"/>
    </row>
    <row r="2419" spans="1:6" ht="23.1" customHeight="1" x14ac:dyDescent="0.45">
      <c r="A2419" s="596">
        <v>1504000000000000</v>
      </c>
      <c r="B2419" s="597" t="s">
        <v>301</v>
      </c>
      <c r="C2419" s="598" t="s">
        <v>2</v>
      </c>
      <c r="D2419" s="598" t="s">
        <v>197</v>
      </c>
      <c r="E2419" s="598" t="s">
        <v>5499</v>
      </c>
      <c r="F2419" s="604"/>
    </row>
    <row r="2420" spans="1:6" ht="23.1" customHeight="1" x14ac:dyDescent="0.45">
      <c r="A2420" s="600">
        <v>1504010100400000</v>
      </c>
      <c r="B2420" s="601" t="s">
        <v>3477</v>
      </c>
      <c r="C2420" s="600" t="s">
        <v>5187</v>
      </c>
      <c r="D2420" s="602" t="s">
        <v>4634</v>
      </c>
      <c r="E2420" s="602">
        <v>200</v>
      </c>
      <c r="F2420" s="604"/>
    </row>
    <row r="2421" spans="1:6" ht="23.1" customHeight="1" x14ac:dyDescent="0.45">
      <c r="A2421" s="605"/>
      <c r="B2421"/>
      <c r="C2421"/>
      <c r="D2421"/>
      <c r="E2421"/>
      <c r="F2421" s="604"/>
    </row>
    <row r="2422" spans="1:6" ht="23.1" customHeight="1" x14ac:dyDescent="0.45">
      <c r="A2422" s="596">
        <v>1505000000000000</v>
      </c>
      <c r="B2422" s="597" t="s">
        <v>302</v>
      </c>
      <c r="C2422" s="598" t="s">
        <v>2</v>
      </c>
      <c r="D2422" s="598" t="s">
        <v>197</v>
      </c>
      <c r="E2422" s="598" t="s">
        <v>5499</v>
      </c>
      <c r="F2422" s="604"/>
    </row>
    <row r="2423" spans="1:6" ht="23.1" customHeight="1" x14ac:dyDescent="0.45">
      <c r="A2423" s="600">
        <v>1505010100100000</v>
      </c>
      <c r="B2423" s="601" t="s">
        <v>2431</v>
      </c>
      <c r="C2423" s="600" t="s">
        <v>99</v>
      </c>
      <c r="D2423" s="602" t="s">
        <v>5798</v>
      </c>
      <c r="E2423" s="622">
        <v>31450</v>
      </c>
      <c r="F2423" s="604"/>
    </row>
    <row r="2424" spans="1:6" ht="23.1" customHeight="1" x14ac:dyDescent="0.45">
      <c r="A2424" s="600">
        <v>1505010100200000</v>
      </c>
      <c r="B2424" s="601" t="s">
        <v>2432</v>
      </c>
      <c r="C2424" s="600" t="s">
        <v>99</v>
      </c>
      <c r="D2424" s="602" t="s">
        <v>5799</v>
      </c>
      <c r="E2424" s="622">
        <v>25753.33</v>
      </c>
      <c r="F2424" s="604"/>
    </row>
    <row r="2425" spans="1:6" ht="23.1" customHeight="1" x14ac:dyDescent="0.45">
      <c r="A2425" s="600">
        <v>1505010100300000</v>
      </c>
      <c r="B2425" s="601" t="s">
        <v>2433</v>
      </c>
      <c r="C2425" s="600" t="s">
        <v>99</v>
      </c>
      <c r="D2425" s="602" t="s">
        <v>5800</v>
      </c>
      <c r="E2425" s="622">
        <v>25789.33</v>
      </c>
      <c r="F2425" s="604"/>
    </row>
    <row r="2426" spans="1:6" ht="23.1" customHeight="1" x14ac:dyDescent="0.45">
      <c r="A2426" s="600">
        <v>1505010100400000</v>
      </c>
      <c r="B2426" s="601" t="s">
        <v>2434</v>
      </c>
      <c r="C2426" s="600" t="s">
        <v>99</v>
      </c>
      <c r="D2426" s="602" t="s">
        <v>5801</v>
      </c>
      <c r="E2426" s="622">
        <v>24906.67</v>
      </c>
      <c r="F2426" s="604"/>
    </row>
    <row r="2427" spans="1:6" ht="23.1" customHeight="1" x14ac:dyDescent="0.45">
      <c r="A2427" s="600">
        <v>1505010100500000</v>
      </c>
      <c r="B2427" s="601" t="s">
        <v>2435</v>
      </c>
      <c r="C2427" s="600" t="s">
        <v>99</v>
      </c>
      <c r="D2427" s="602" t="s">
        <v>5802</v>
      </c>
      <c r="E2427" s="622">
        <v>25786.33</v>
      </c>
      <c r="F2427" s="604"/>
    </row>
    <row r="2428" spans="1:6" ht="23.1" customHeight="1" x14ac:dyDescent="0.45">
      <c r="A2428" s="600">
        <v>1505010100700000</v>
      </c>
      <c r="B2428" s="601" t="s">
        <v>2436</v>
      </c>
      <c r="C2428" s="600" t="s">
        <v>99</v>
      </c>
      <c r="D2428" s="602" t="s">
        <v>5803</v>
      </c>
      <c r="E2428" s="622">
        <v>42356.67</v>
      </c>
      <c r="F2428" s="604"/>
    </row>
    <row r="2429" spans="1:6" ht="23.1" customHeight="1" x14ac:dyDescent="0.45">
      <c r="A2429" s="600">
        <v>1505010100800000</v>
      </c>
      <c r="B2429" s="601" t="s">
        <v>3478</v>
      </c>
      <c r="C2429" s="600" t="s">
        <v>99</v>
      </c>
      <c r="D2429" s="602" t="s">
        <v>5804</v>
      </c>
      <c r="E2429" s="622">
        <v>46687.5</v>
      </c>
      <c r="F2429" s="604"/>
    </row>
    <row r="2430" spans="1:6" ht="23.1" customHeight="1" x14ac:dyDescent="0.45">
      <c r="A2430" s="600">
        <v>1505010100900000</v>
      </c>
      <c r="B2430" s="601" t="s">
        <v>5805</v>
      </c>
      <c r="C2430" s="600" t="s">
        <v>99</v>
      </c>
      <c r="D2430" s="602" t="s">
        <v>5806</v>
      </c>
      <c r="E2430" s="622">
        <v>41435</v>
      </c>
      <c r="F2430" s="604"/>
    </row>
    <row r="2431" spans="1:6" ht="23.1" customHeight="1" x14ac:dyDescent="0.45">
      <c r="A2431" s="605"/>
      <c r="B2431"/>
      <c r="C2431"/>
      <c r="D2431"/>
      <c r="E2431"/>
      <c r="F2431" s="604"/>
    </row>
    <row r="2432" spans="1:6" ht="23.1" customHeight="1" x14ac:dyDescent="0.45">
      <c r="A2432" s="596">
        <v>1600000000000000</v>
      </c>
      <c r="B2432" s="597" t="s">
        <v>303</v>
      </c>
      <c r="C2432" s="598" t="s">
        <v>2</v>
      </c>
      <c r="D2432" s="598" t="s">
        <v>197</v>
      </c>
      <c r="E2432" s="598" t="s">
        <v>5499</v>
      </c>
      <c r="F2432" s="604"/>
    </row>
    <row r="2433" spans="1:6" ht="23.1" customHeight="1" x14ac:dyDescent="0.45">
      <c r="A2433" s="599">
        <v>1601000000000000</v>
      </c>
      <c r="B2433" s="1111" t="s">
        <v>304</v>
      </c>
      <c r="C2433" s="1112"/>
      <c r="D2433" s="1112"/>
      <c r="E2433" s="1112"/>
      <c r="F2433" s="1113"/>
    </row>
    <row r="2434" spans="1:6" ht="23.1" customHeight="1" x14ac:dyDescent="0.45">
      <c r="A2434" s="599">
        <v>1601010000000000</v>
      </c>
      <c r="B2434" s="1111" t="s">
        <v>927</v>
      </c>
      <c r="C2434" s="1112"/>
      <c r="D2434" s="1112"/>
      <c r="E2434" s="1112"/>
      <c r="F2434" s="1113"/>
    </row>
    <row r="2435" spans="1:6" ht="23.1" customHeight="1" x14ac:dyDescent="0.45">
      <c r="A2435" s="600">
        <v>1601010100100000</v>
      </c>
      <c r="B2435" s="601" t="s">
        <v>2437</v>
      </c>
      <c r="C2435" s="600" t="s">
        <v>6</v>
      </c>
      <c r="D2435" s="602" t="s">
        <v>5807</v>
      </c>
      <c r="E2435" s="602">
        <v>456.67</v>
      </c>
      <c r="F2435" s="604"/>
    </row>
    <row r="2436" spans="1:6" ht="23.1" customHeight="1" x14ac:dyDescent="0.45">
      <c r="A2436" s="599">
        <v>1601020000000000</v>
      </c>
      <c r="B2436" s="1111" t="s">
        <v>928</v>
      </c>
      <c r="C2436" s="1112"/>
      <c r="D2436" s="1112"/>
      <c r="E2436" s="1112"/>
      <c r="F2436" s="1113"/>
    </row>
    <row r="2437" spans="1:6" ht="23.1" customHeight="1" x14ac:dyDescent="0.45">
      <c r="A2437" s="600">
        <v>1601020100100000</v>
      </c>
      <c r="B2437" s="601" t="s">
        <v>2438</v>
      </c>
      <c r="C2437" s="600" t="s">
        <v>6</v>
      </c>
      <c r="D2437" s="602" t="s">
        <v>5808</v>
      </c>
      <c r="E2437" s="602">
        <v>475</v>
      </c>
      <c r="F2437" s="604"/>
    </row>
    <row r="2438" spans="1:6" ht="23.1" customHeight="1" x14ac:dyDescent="0.45">
      <c r="A2438" s="605"/>
      <c r="B2438"/>
      <c r="C2438"/>
      <c r="D2438"/>
      <c r="E2438"/>
      <c r="F2438" s="604"/>
    </row>
    <row r="2439" spans="1:6" ht="23.1" customHeight="1" x14ac:dyDescent="0.45">
      <c r="A2439" s="596">
        <v>1602000000000000</v>
      </c>
      <c r="B2439" s="597" t="s">
        <v>305</v>
      </c>
      <c r="C2439" s="598" t="s">
        <v>2</v>
      </c>
      <c r="D2439" s="598" t="s">
        <v>197</v>
      </c>
      <c r="E2439" s="598" t="s">
        <v>5499</v>
      </c>
      <c r="F2439" s="604"/>
    </row>
    <row r="2440" spans="1:6" ht="23.1" customHeight="1" x14ac:dyDescent="0.45">
      <c r="A2440" s="599">
        <v>1602030000000000</v>
      </c>
      <c r="B2440" s="1111" t="s">
        <v>2439</v>
      </c>
      <c r="C2440" s="1112"/>
      <c r="D2440" s="1112"/>
      <c r="E2440" s="1112"/>
      <c r="F2440" s="1113"/>
    </row>
    <row r="2441" spans="1:6" ht="23.1" customHeight="1" x14ac:dyDescent="0.45">
      <c r="A2441" s="600">
        <v>1602030100100000</v>
      </c>
      <c r="B2441" s="601" t="s">
        <v>2440</v>
      </c>
      <c r="C2441" s="600" t="s">
        <v>6</v>
      </c>
      <c r="D2441" s="602" t="s">
        <v>4523</v>
      </c>
      <c r="E2441" s="602">
        <v>552</v>
      </c>
      <c r="F2441" s="604"/>
    </row>
    <row r="2442" spans="1:6" ht="23.1" customHeight="1" x14ac:dyDescent="0.45">
      <c r="A2442" s="600">
        <v>1602030100200000</v>
      </c>
      <c r="B2442" s="601" t="s">
        <v>2441</v>
      </c>
      <c r="C2442" s="600" t="s">
        <v>6</v>
      </c>
      <c r="D2442" s="602" t="s">
        <v>4523</v>
      </c>
      <c r="E2442" s="602">
        <v>552</v>
      </c>
      <c r="F2442" s="604"/>
    </row>
    <row r="2443" spans="1:6" ht="23.1" customHeight="1" x14ac:dyDescent="0.45">
      <c r="A2443" s="605"/>
      <c r="B2443"/>
      <c r="C2443"/>
      <c r="D2443"/>
      <c r="E2443"/>
      <c r="F2443" s="604"/>
    </row>
    <row r="2444" spans="1:6" ht="23.1" customHeight="1" x14ac:dyDescent="0.45">
      <c r="A2444" s="596">
        <v>1603000000000000</v>
      </c>
      <c r="B2444" s="597" t="s">
        <v>306</v>
      </c>
      <c r="C2444" s="598" t="s">
        <v>2</v>
      </c>
      <c r="D2444" s="598" t="s">
        <v>197</v>
      </c>
      <c r="E2444" s="598" t="s">
        <v>5499</v>
      </c>
      <c r="F2444" s="604"/>
    </row>
    <row r="2445" spans="1:6" ht="23.1" customHeight="1" x14ac:dyDescent="0.45">
      <c r="A2445" s="600">
        <v>1603010100100000</v>
      </c>
      <c r="B2445" s="601" t="s">
        <v>2442</v>
      </c>
      <c r="C2445" s="600" t="s">
        <v>5187</v>
      </c>
      <c r="D2445" s="602" t="s">
        <v>4079</v>
      </c>
      <c r="E2445" s="602">
        <v>32</v>
      </c>
      <c r="F2445" s="604"/>
    </row>
    <row r="2446" spans="1:6" ht="23.1" customHeight="1" x14ac:dyDescent="0.45">
      <c r="A2446" s="600">
        <v>1603010100200000</v>
      </c>
      <c r="B2446" s="601" t="s">
        <v>2443</v>
      </c>
      <c r="C2446" s="600" t="s">
        <v>5187</v>
      </c>
      <c r="D2446" s="602" t="s">
        <v>5188</v>
      </c>
      <c r="E2446" s="602">
        <v>75</v>
      </c>
      <c r="F2446" s="604"/>
    </row>
    <row r="2447" spans="1:6" ht="23.1" customHeight="1" x14ac:dyDescent="0.45">
      <c r="A2447" s="600">
        <v>1603010100300000</v>
      </c>
      <c r="B2447" s="601" t="s">
        <v>2444</v>
      </c>
      <c r="C2447" s="600" t="s">
        <v>5187</v>
      </c>
      <c r="D2447" s="602" t="s">
        <v>4294</v>
      </c>
      <c r="E2447" s="602">
        <v>70</v>
      </c>
      <c r="F2447" s="604"/>
    </row>
    <row r="2448" spans="1:6" ht="23.1" customHeight="1" x14ac:dyDescent="0.45">
      <c r="A2448" s="605"/>
      <c r="B2448"/>
      <c r="C2448"/>
      <c r="D2448"/>
      <c r="E2448"/>
      <c r="F2448" s="604"/>
    </row>
    <row r="2449" spans="1:6" ht="23.1" customHeight="1" x14ac:dyDescent="0.45">
      <c r="A2449" s="596">
        <v>1700000000000000</v>
      </c>
      <c r="B2449" s="597" t="s">
        <v>307</v>
      </c>
      <c r="C2449" s="598" t="s">
        <v>2</v>
      </c>
      <c r="D2449" s="598" t="s">
        <v>197</v>
      </c>
      <c r="E2449" s="598" t="s">
        <v>5499</v>
      </c>
      <c r="F2449" s="604"/>
    </row>
    <row r="2450" spans="1:6" ht="23.1" customHeight="1" x14ac:dyDescent="0.45">
      <c r="A2450" s="599">
        <v>1701000000000000</v>
      </c>
      <c r="B2450" s="1111" t="s">
        <v>308</v>
      </c>
      <c r="C2450" s="1112"/>
      <c r="D2450" s="1112"/>
      <c r="E2450" s="1112"/>
      <c r="F2450" s="1113"/>
    </row>
    <row r="2451" spans="1:6" ht="23.1" customHeight="1" x14ac:dyDescent="0.45">
      <c r="A2451" s="600">
        <v>1701010100100000</v>
      </c>
      <c r="B2451" s="601" t="s">
        <v>2445</v>
      </c>
      <c r="C2451" s="600" t="s">
        <v>6</v>
      </c>
      <c r="D2451" s="602" t="s">
        <v>4042</v>
      </c>
      <c r="E2451" s="602">
        <v>310</v>
      </c>
      <c r="F2451" s="604"/>
    </row>
    <row r="2452" spans="1:6" ht="23.1" customHeight="1" x14ac:dyDescent="0.45">
      <c r="A2452" s="605"/>
      <c r="B2452"/>
      <c r="C2452"/>
      <c r="D2452"/>
      <c r="E2452"/>
      <c r="F2452" s="604"/>
    </row>
    <row r="2453" spans="1:6" ht="23.1" customHeight="1" x14ac:dyDescent="0.45">
      <c r="A2453" s="596">
        <v>1702000000000000</v>
      </c>
      <c r="B2453" s="597" t="s">
        <v>309</v>
      </c>
      <c r="C2453" s="598" t="s">
        <v>2</v>
      </c>
      <c r="D2453" s="598" t="s">
        <v>197</v>
      </c>
      <c r="E2453" s="598" t="s">
        <v>5499</v>
      </c>
      <c r="F2453" s="604"/>
    </row>
    <row r="2454" spans="1:6" ht="23.1" customHeight="1" x14ac:dyDescent="0.45">
      <c r="A2454" s="600">
        <v>1702010100100000</v>
      </c>
      <c r="B2454" s="601" t="s">
        <v>2446</v>
      </c>
      <c r="C2454" s="600" t="s">
        <v>6</v>
      </c>
      <c r="D2454" s="602" t="s">
        <v>3999</v>
      </c>
      <c r="E2454" s="602">
        <v>320</v>
      </c>
      <c r="F2454" s="604"/>
    </row>
    <row r="2455" spans="1:6" ht="23.1" customHeight="1" x14ac:dyDescent="0.45">
      <c r="A2455" s="605"/>
      <c r="B2455"/>
      <c r="C2455"/>
      <c r="D2455"/>
      <c r="E2455"/>
      <c r="F2455" s="604"/>
    </row>
    <row r="2456" spans="1:6" ht="23.1" customHeight="1" x14ac:dyDescent="0.45">
      <c r="A2456" s="596">
        <v>1703000000000000</v>
      </c>
      <c r="B2456" s="597" t="s">
        <v>310</v>
      </c>
      <c r="C2456" s="598" t="s">
        <v>2</v>
      </c>
      <c r="D2456" s="598" t="s">
        <v>197</v>
      </c>
      <c r="E2456" s="598" t="s">
        <v>5499</v>
      </c>
      <c r="F2456" s="604"/>
    </row>
    <row r="2457" spans="1:6" ht="23.1" customHeight="1" x14ac:dyDescent="0.45">
      <c r="A2457" s="600">
        <v>1703010100100000</v>
      </c>
      <c r="B2457" s="601" t="s">
        <v>2447</v>
      </c>
      <c r="C2457" s="600" t="s">
        <v>6</v>
      </c>
      <c r="D2457" s="602" t="s">
        <v>5809</v>
      </c>
      <c r="E2457" s="602">
        <v>363.33</v>
      </c>
      <c r="F2457" s="604"/>
    </row>
    <row r="2458" spans="1:6" ht="23.1" customHeight="1" x14ac:dyDescent="0.45">
      <c r="A2458" s="605"/>
      <c r="B2458"/>
      <c r="C2458"/>
      <c r="D2458"/>
      <c r="E2458"/>
      <c r="F2458" s="604"/>
    </row>
    <row r="2459" spans="1:6" ht="23.1" customHeight="1" x14ac:dyDescent="0.45">
      <c r="A2459" s="596">
        <v>1704000000000000</v>
      </c>
      <c r="B2459" s="597" t="s">
        <v>311</v>
      </c>
      <c r="C2459" s="598" t="s">
        <v>2</v>
      </c>
      <c r="D2459" s="598" t="s">
        <v>197</v>
      </c>
      <c r="E2459" s="598" t="s">
        <v>5499</v>
      </c>
      <c r="F2459" s="604"/>
    </row>
    <row r="2460" spans="1:6" ht="23.1" customHeight="1" x14ac:dyDescent="0.45">
      <c r="A2460" s="600">
        <v>1704010100100000</v>
      </c>
      <c r="B2460" s="601" t="s">
        <v>2448</v>
      </c>
      <c r="C2460" s="600" t="s">
        <v>6</v>
      </c>
      <c r="D2460" s="602" t="s">
        <v>4179</v>
      </c>
      <c r="E2460" s="602">
        <v>410</v>
      </c>
      <c r="F2460" s="604"/>
    </row>
    <row r="2461" spans="1:6" ht="23.1" customHeight="1" x14ac:dyDescent="0.45">
      <c r="A2461" s="605"/>
      <c r="B2461"/>
      <c r="C2461"/>
      <c r="D2461"/>
      <c r="E2461"/>
      <c r="F2461" s="604"/>
    </row>
    <row r="2462" spans="1:6" ht="23.1" customHeight="1" x14ac:dyDescent="0.45">
      <c r="A2462" s="596">
        <v>1800000000000000</v>
      </c>
      <c r="B2462" s="597" t="s">
        <v>312</v>
      </c>
      <c r="C2462" s="598" t="s">
        <v>2</v>
      </c>
      <c r="D2462" s="598" t="s">
        <v>197</v>
      </c>
      <c r="E2462" s="598" t="s">
        <v>5499</v>
      </c>
      <c r="F2462" s="604"/>
    </row>
    <row r="2463" spans="1:6" ht="23.1" customHeight="1" x14ac:dyDescent="0.45">
      <c r="A2463" s="599">
        <v>1801000000000000</v>
      </c>
      <c r="B2463" s="1111" t="s">
        <v>313</v>
      </c>
      <c r="C2463" s="1112"/>
      <c r="D2463" s="1112"/>
      <c r="E2463" s="1112"/>
      <c r="F2463" s="1113"/>
    </row>
    <row r="2464" spans="1:6" ht="23.1" customHeight="1" x14ac:dyDescent="0.45">
      <c r="A2464" s="599">
        <v>1801010000000000</v>
      </c>
      <c r="B2464" s="1111" t="s">
        <v>2449</v>
      </c>
      <c r="C2464" s="1112"/>
      <c r="D2464" s="1112"/>
      <c r="E2464" s="1112"/>
      <c r="F2464" s="1113"/>
    </row>
    <row r="2465" spans="1:6" ht="23.1" customHeight="1" x14ac:dyDescent="0.45">
      <c r="A2465" s="600">
        <v>1801010100100000</v>
      </c>
      <c r="B2465" s="601" t="s">
        <v>2450</v>
      </c>
      <c r="C2465" s="600" t="s">
        <v>5189</v>
      </c>
      <c r="D2465" s="602" t="s">
        <v>5190</v>
      </c>
      <c r="E2465" s="602">
        <v>907</v>
      </c>
      <c r="F2465" s="604"/>
    </row>
    <row r="2466" spans="1:6" ht="23.1" customHeight="1" x14ac:dyDescent="0.45">
      <c r="A2466" s="600">
        <v>1801010100200000</v>
      </c>
      <c r="B2466" s="601" t="s">
        <v>2451</v>
      </c>
      <c r="C2466" s="600" t="s">
        <v>5189</v>
      </c>
      <c r="D2466" s="602" t="s">
        <v>5191</v>
      </c>
      <c r="E2466" s="622">
        <v>1078</v>
      </c>
      <c r="F2466" s="604"/>
    </row>
    <row r="2467" spans="1:6" ht="23.1" customHeight="1" x14ac:dyDescent="0.45">
      <c r="A2467" s="600">
        <v>1801010100300000</v>
      </c>
      <c r="B2467" s="601" t="s">
        <v>2452</v>
      </c>
      <c r="C2467" s="600" t="s">
        <v>5189</v>
      </c>
      <c r="D2467" s="602" t="s">
        <v>5192</v>
      </c>
      <c r="E2467" s="622">
        <v>1758</v>
      </c>
      <c r="F2467" s="604"/>
    </row>
    <row r="2468" spans="1:6" ht="23.1" customHeight="1" x14ac:dyDescent="0.45">
      <c r="A2468" s="599">
        <v>1801010200000000</v>
      </c>
      <c r="B2468" s="1111" t="s">
        <v>2453</v>
      </c>
      <c r="C2468" s="1112"/>
      <c r="D2468" s="1112"/>
      <c r="E2468" s="1112"/>
      <c r="F2468" s="1113"/>
    </row>
    <row r="2469" spans="1:6" ht="23.1" customHeight="1" x14ac:dyDescent="0.45">
      <c r="A2469" s="600">
        <v>1801010200100000</v>
      </c>
      <c r="B2469" s="601" t="s">
        <v>2454</v>
      </c>
      <c r="C2469" s="600" t="s">
        <v>5189</v>
      </c>
      <c r="D2469" s="602" t="s">
        <v>5193</v>
      </c>
      <c r="E2469" s="622">
        <v>9985</v>
      </c>
      <c r="F2469" s="604"/>
    </row>
    <row r="2470" spans="1:6" ht="23.1" customHeight="1" x14ac:dyDescent="0.45">
      <c r="A2470" s="600">
        <v>1801010200200000</v>
      </c>
      <c r="B2470" s="601" t="s">
        <v>2455</v>
      </c>
      <c r="C2470" s="600" t="s">
        <v>5189</v>
      </c>
      <c r="D2470" s="602" t="s">
        <v>5194</v>
      </c>
      <c r="E2470" s="622">
        <v>13167</v>
      </c>
      <c r="F2470" s="604"/>
    </row>
    <row r="2471" spans="1:6" ht="23.1" customHeight="1" x14ac:dyDescent="0.45">
      <c r="A2471" s="600">
        <v>1801010200300000</v>
      </c>
      <c r="B2471" s="601" t="s">
        <v>2456</v>
      </c>
      <c r="C2471" s="600" t="s">
        <v>5189</v>
      </c>
      <c r="D2471" s="602" t="s">
        <v>5195</v>
      </c>
      <c r="E2471" s="622">
        <v>15623</v>
      </c>
      <c r="F2471" s="604"/>
    </row>
    <row r="2472" spans="1:6" ht="23.1" customHeight="1" x14ac:dyDescent="0.45">
      <c r="A2472" s="600">
        <v>1801010200400000</v>
      </c>
      <c r="B2472" s="601" t="s">
        <v>2457</v>
      </c>
      <c r="C2472" s="600" t="s">
        <v>5189</v>
      </c>
      <c r="D2472" s="602" t="s">
        <v>5196</v>
      </c>
      <c r="E2472" s="622">
        <v>21256</v>
      </c>
      <c r="F2472" s="604"/>
    </row>
    <row r="2473" spans="1:6" ht="23.1" customHeight="1" x14ac:dyDescent="0.45">
      <c r="A2473" s="600">
        <v>1801010200500000</v>
      </c>
      <c r="B2473" s="601" t="s">
        <v>2458</v>
      </c>
      <c r="C2473" s="600" t="s">
        <v>5189</v>
      </c>
      <c r="D2473" s="602" t="s">
        <v>5197</v>
      </c>
      <c r="E2473" s="622">
        <v>39800</v>
      </c>
      <c r="F2473" s="604"/>
    </row>
    <row r="2474" spans="1:6" ht="23.1" customHeight="1" x14ac:dyDescent="0.45">
      <c r="A2474" s="599">
        <v>1801010300000000</v>
      </c>
      <c r="B2474" s="1111" t="s">
        <v>2459</v>
      </c>
      <c r="C2474" s="1112"/>
      <c r="D2474" s="1112"/>
      <c r="E2474" s="1112"/>
      <c r="F2474" s="1113"/>
    </row>
    <row r="2475" spans="1:6" ht="23.1" customHeight="1" x14ac:dyDescent="0.45">
      <c r="A2475" s="600">
        <v>1801010300100000</v>
      </c>
      <c r="B2475" s="601" t="s">
        <v>2460</v>
      </c>
      <c r="C2475" s="600" t="s">
        <v>5189</v>
      </c>
      <c r="D2475" s="602" t="s">
        <v>5198</v>
      </c>
      <c r="E2475" s="602">
        <v>803</v>
      </c>
      <c r="F2475" s="604"/>
    </row>
    <row r="2476" spans="1:6" ht="23.1" customHeight="1" x14ac:dyDescent="0.45">
      <c r="A2476" s="599">
        <v>1801010400000000</v>
      </c>
      <c r="B2476" s="1111" t="s">
        <v>2461</v>
      </c>
      <c r="C2476" s="1112"/>
      <c r="D2476" s="1112"/>
      <c r="E2476" s="1112"/>
      <c r="F2476" s="1113"/>
    </row>
    <row r="2477" spans="1:6" ht="23.1" customHeight="1" x14ac:dyDescent="0.45">
      <c r="A2477" s="600">
        <v>1801010400100000</v>
      </c>
      <c r="B2477" s="601" t="s">
        <v>2462</v>
      </c>
      <c r="C2477" s="600" t="s">
        <v>5189</v>
      </c>
      <c r="D2477" s="602" t="s">
        <v>4637</v>
      </c>
      <c r="E2477" s="602">
        <v>690</v>
      </c>
      <c r="F2477" s="604"/>
    </row>
    <row r="2478" spans="1:6" ht="23.1" customHeight="1" x14ac:dyDescent="0.45">
      <c r="A2478" s="600">
        <v>1801010400200000</v>
      </c>
      <c r="B2478" s="601" t="s">
        <v>2463</v>
      </c>
      <c r="C2478" s="600" t="s">
        <v>5189</v>
      </c>
      <c r="D2478" s="602" t="s">
        <v>4932</v>
      </c>
      <c r="E2478" s="602">
        <v>860</v>
      </c>
      <c r="F2478" s="604"/>
    </row>
    <row r="2479" spans="1:6" ht="23.1" customHeight="1" x14ac:dyDescent="0.45">
      <c r="A2479" s="600">
        <v>1801010400300000</v>
      </c>
      <c r="B2479" s="601" t="s">
        <v>2464</v>
      </c>
      <c r="C2479" s="600" t="s">
        <v>5189</v>
      </c>
      <c r="D2479" s="602" t="s">
        <v>5123</v>
      </c>
      <c r="E2479" s="622">
        <v>1250</v>
      </c>
      <c r="F2479" s="604"/>
    </row>
    <row r="2480" spans="1:6" ht="23.1" customHeight="1" x14ac:dyDescent="0.45">
      <c r="A2480" s="605"/>
      <c r="B2480"/>
      <c r="C2480"/>
      <c r="D2480"/>
      <c r="E2480"/>
      <c r="F2480" s="604"/>
    </row>
    <row r="2481" spans="1:6" ht="23.1" customHeight="1" x14ac:dyDescent="0.45">
      <c r="A2481" s="596">
        <v>1802000000000000</v>
      </c>
      <c r="B2481" s="597" t="s">
        <v>314</v>
      </c>
      <c r="C2481" s="598" t="s">
        <v>2</v>
      </c>
      <c r="D2481" s="598" t="s">
        <v>197</v>
      </c>
      <c r="E2481" s="598" t="s">
        <v>5499</v>
      </c>
      <c r="F2481" s="604"/>
    </row>
    <row r="2482" spans="1:6" ht="23.1" customHeight="1" x14ac:dyDescent="0.45">
      <c r="A2482" s="599">
        <v>1802010000000000</v>
      </c>
      <c r="B2482" s="1111" t="s">
        <v>2465</v>
      </c>
      <c r="C2482" s="1112"/>
      <c r="D2482" s="1112"/>
      <c r="E2482" s="1112"/>
      <c r="F2482" s="1113"/>
    </row>
    <row r="2483" spans="1:6" ht="23.1" customHeight="1" x14ac:dyDescent="0.45">
      <c r="A2483" s="599">
        <v>1802010100000000</v>
      </c>
      <c r="B2483" s="1111" t="s">
        <v>2466</v>
      </c>
      <c r="C2483" s="1112"/>
      <c r="D2483" s="1112"/>
      <c r="E2483" s="1112"/>
      <c r="F2483" s="1113"/>
    </row>
    <row r="2484" spans="1:6" ht="23.1" customHeight="1" x14ac:dyDescent="0.45">
      <c r="A2484" s="600">
        <v>1802010100100000</v>
      </c>
      <c r="B2484" s="601" t="s">
        <v>2467</v>
      </c>
      <c r="C2484" s="600" t="s">
        <v>5189</v>
      </c>
      <c r="D2484" s="602" t="s">
        <v>4625</v>
      </c>
      <c r="E2484" s="602">
        <v>232</v>
      </c>
      <c r="F2484" s="604"/>
    </row>
    <row r="2485" spans="1:6" ht="23.1" customHeight="1" x14ac:dyDescent="0.45">
      <c r="A2485" s="600">
        <v>1802010100200000</v>
      </c>
      <c r="B2485" s="601" t="s">
        <v>2468</v>
      </c>
      <c r="C2485" s="600" t="s">
        <v>5189</v>
      </c>
      <c r="D2485" s="602" t="s">
        <v>5199</v>
      </c>
      <c r="E2485" s="602">
        <v>264</v>
      </c>
      <c r="F2485" s="604"/>
    </row>
    <row r="2486" spans="1:6" ht="23.1" customHeight="1" x14ac:dyDescent="0.45">
      <c r="A2486" s="600">
        <v>1802010100300000</v>
      </c>
      <c r="B2486" s="601" t="s">
        <v>2469</v>
      </c>
      <c r="C2486" s="600" t="s">
        <v>5189</v>
      </c>
      <c r="D2486" s="602" t="s">
        <v>5200</v>
      </c>
      <c r="E2486" s="602">
        <v>384</v>
      </c>
      <c r="F2486" s="604"/>
    </row>
    <row r="2487" spans="1:6" ht="23.1" customHeight="1" x14ac:dyDescent="0.45">
      <c r="A2487" s="600">
        <v>1802010100400000</v>
      </c>
      <c r="B2487" s="601" t="s">
        <v>2470</v>
      </c>
      <c r="C2487" s="600" t="s">
        <v>5189</v>
      </c>
      <c r="D2487" s="602" t="s">
        <v>4964</v>
      </c>
      <c r="E2487" s="602">
        <v>490</v>
      </c>
      <c r="F2487" s="604"/>
    </row>
    <row r="2488" spans="1:6" ht="23.1" customHeight="1" x14ac:dyDescent="0.45">
      <c r="A2488" s="600">
        <v>1802010100500000</v>
      </c>
      <c r="B2488" s="601" t="s">
        <v>2471</v>
      </c>
      <c r="C2488" s="600" t="s">
        <v>5189</v>
      </c>
      <c r="D2488" s="602" t="s">
        <v>5201</v>
      </c>
      <c r="E2488" s="602">
        <v>656</v>
      </c>
      <c r="F2488" s="604"/>
    </row>
    <row r="2489" spans="1:6" ht="23.1" customHeight="1" x14ac:dyDescent="0.45">
      <c r="A2489" s="600">
        <v>1802010100600000</v>
      </c>
      <c r="B2489" s="601" t="s">
        <v>2472</v>
      </c>
      <c r="C2489" s="600" t="s">
        <v>5189</v>
      </c>
      <c r="D2489" s="602" t="s">
        <v>5202</v>
      </c>
      <c r="E2489" s="622">
        <v>1048</v>
      </c>
      <c r="F2489" s="604"/>
    </row>
    <row r="2490" spans="1:6" ht="23.1" customHeight="1" x14ac:dyDescent="0.45">
      <c r="A2490" s="600">
        <v>1802010100700000</v>
      </c>
      <c r="B2490" s="601" t="s">
        <v>2473</v>
      </c>
      <c r="C2490" s="600" t="s">
        <v>5189</v>
      </c>
      <c r="D2490" s="602" t="s">
        <v>4760</v>
      </c>
      <c r="E2490" s="622">
        <v>2380</v>
      </c>
      <c r="F2490" s="604"/>
    </row>
    <row r="2491" spans="1:6" ht="23.1" customHeight="1" x14ac:dyDescent="0.45">
      <c r="A2491" s="600">
        <v>1802010100800000</v>
      </c>
      <c r="B2491" s="601" t="s">
        <v>2474</v>
      </c>
      <c r="C2491" s="600" t="s">
        <v>5189</v>
      </c>
      <c r="D2491" s="602" t="s">
        <v>5203</v>
      </c>
      <c r="E2491" s="622">
        <v>3264</v>
      </c>
      <c r="F2491" s="604"/>
    </row>
    <row r="2492" spans="1:6" ht="23.1" customHeight="1" x14ac:dyDescent="0.45">
      <c r="A2492" s="599">
        <v>1802010200000000</v>
      </c>
      <c r="B2492" s="1111" t="s">
        <v>2475</v>
      </c>
      <c r="C2492" s="1112"/>
      <c r="D2492" s="1112"/>
      <c r="E2492" s="1112"/>
      <c r="F2492" s="1113"/>
    </row>
    <row r="2493" spans="1:6" ht="23.1" customHeight="1" x14ac:dyDescent="0.45">
      <c r="A2493" s="600">
        <v>1802010200100000</v>
      </c>
      <c r="B2493" s="601" t="s">
        <v>2476</v>
      </c>
      <c r="C2493" s="600" t="s">
        <v>5189</v>
      </c>
      <c r="D2493" s="602" t="s">
        <v>5199</v>
      </c>
      <c r="E2493" s="602">
        <v>264</v>
      </c>
      <c r="F2493" s="604"/>
    </row>
    <row r="2494" spans="1:6" ht="23.1" customHeight="1" x14ac:dyDescent="0.45">
      <c r="A2494" s="600">
        <v>1802010200200000</v>
      </c>
      <c r="B2494" s="601" t="s">
        <v>2477</v>
      </c>
      <c r="C2494" s="600" t="s">
        <v>5189</v>
      </c>
      <c r="D2494" s="602" t="s">
        <v>4965</v>
      </c>
      <c r="E2494" s="602">
        <v>352</v>
      </c>
      <c r="F2494" s="604"/>
    </row>
    <row r="2495" spans="1:6" ht="23.1" customHeight="1" x14ac:dyDescent="0.45">
      <c r="A2495" s="600">
        <v>1802010200300000</v>
      </c>
      <c r="B2495" s="601" t="s">
        <v>2478</v>
      </c>
      <c r="C2495" s="600" t="s">
        <v>5189</v>
      </c>
      <c r="D2495" s="602" t="s">
        <v>5204</v>
      </c>
      <c r="E2495" s="602">
        <v>556</v>
      </c>
      <c r="F2495" s="604"/>
    </row>
    <row r="2496" spans="1:6" ht="23.1" customHeight="1" x14ac:dyDescent="0.45">
      <c r="A2496" s="600">
        <v>1802010200400000</v>
      </c>
      <c r="B2496" s="601" t="s">
        <v>2479</v>
      </c>
      <c r="C2496" s="600" t="s">
        <v>5189</v>
      </c>
      <c r="D2496" s="602" t="s">
        <v>5205</v>
      </c>
      <c r="E2496" s="602">
        <v>856</v>
      </c>
      <c r="F2496" s="604"/>
    </row>
    <row r="2497" spans="1:6" ht="23.1" customHeight="1" x14ac:dyDescent="0.45">
      <c r="A2497" s="600">
        <v>1802010200500000</v>
      </c>
      <c r="B2497" s="601" t="s">
        <v>2480</v>
      </c>
      <c r="C2497" s="600" t="s">
        <v>5189</v>
      </c>
      <c r="D2497" s="602" t="s">
        <v>5206</v>
      </c>
      <c r="E2497" s="622">
        <v>1176</v>
      </c>
      <c r="F2497" s="604"/>
    </row>
    <row r="2498" spans="1:6" ht="23.1" customHeight="1" x14ac:dyDescent="0.45">
      <c r="A2498" s="600">
        <v>1802010200600000</v>
      </c>
      <c r="B2498" s="601" t="s">
        <v>2481</v>
      </c>
      <c r="C2498" s="600" t="s">
        <v>5189</v>
      </c>
      <c r="D2498" s="602" t="s">
        <v>5207</v>
      </c>
      <c r="E2498" s="622">
        <v>1728</v>
      </c>
      <c r="F2498" s="604"/>
    </row>
    <row r="2499" spans="1:6" ht="23.1" customHeight="1" x14ac:dyDescent="0.45">
      <c r="A2499" s="599">
        <v>1802010300000000</v>
      </c>
      <c r="B2499" s="1111" t="s">
        <v>2482</v>
      </c>
      <c r="C2499" s="1112"/>
      <c r="D2499" s="1112"/>
      <c r="E2499" s="1112"/>
      <c r="F2499" s="1113"/>
    </row>
    <row r="2500" spans="1:6" ht="23.1" customHeight="1" x14ac:dyDescent="0.45">
      <c r="A2500" s="600">
        <v>1802010300100000</v>
      </c>
      <c r="B2500" s="601" t="s">
        <v>2483</v>
      </c>
      <c r="C2500" s="600" t="s">
        <v>5189</v>
      </c>
      <c r="D2500" s="602" t="s">
        <v>5208</v>
      </c>
      <c r="E2500" s="602">
        <v>141</v>
      </c>
      <c r="F2500" s="604"/>
    </row>
    <row r="2501" spans="1:6" ht="23.1" customHeight="1" x14ac:dyDescent="0.45">
      <c r="A2501" s="600">
        <v>1802010300200000</v>
      </c>
      <c r="B2501" s="601" t="s">
        <v>2484</v>
      </c>
      <c r="C2501" s="600" t="s">
        <v>5189</v>
      </c>
      <c r="D2501" s="602" t="s">
        <v>4634</v>
      </c>
      <c r="E2501" s="602">
        <v>200</v>
      </c>
      <c r="F2501" s="604"/>
    </row>
    <row r="2502" spans="1:6" ht="23.1" customHeight="1" x14ac:dyDescent="0.45">
      <c r="A2502" s="600">
        <v>1802010300300000</v>
      </c>
      <c r="B2502" s="601" t="s">
        <v>2485</v>
      </c>
      <c r="C2502" s="600" t="s">
        <v>5189</v>
      </c>
      <c r="D2502" s="602" t="s">
        <v>5209</v>
      </c>
      <c r="E2502" s="602">
        <v>285</v>
      </c>
      <c r="F2502" s="604"/>
    </row>
    <row r="2503" spans="1:6" ht="23.1" customHeight="1" x14ac:dyDescent="0.45">
      <c r="A2503" s="600">
        <v>1802010300400000</v>
      </c>
      <c r="B2503" s="601" t="s">
        <v>2486</v>
      </c>
      <c r="C2503" s="600" t="s">
        <v>5189</v>
      </c>
      <c r="D2503" s="602" t="s">
        <v>5210</v>
      </c>
      <c r="E2503" s="602">
        <v>426</v>
      </c>
      <c r="F2503" s="604"/>
    </row>
    <row r="2504" spans="1:6" ht="23.1" customHeight="1" x14ac:dyDescent="0.45">
      <c r="A2504" s="600">
        <v>1802010300500000</v>
      </c>
      <c r="B2504" s="601" t="s">
        <v>2487</v>
      </c>
      <c r="C2504" s="600" t="s">
        <v>5189</v>
      </c>
      <c r="D2504" s="602" t="s">
        <v>5211</v>
      </c>
      <c r="E2504" s="602">
        <v>537</v>
      </c>
      <c r="F2504" s="604"/>
    </row>
    <row r="2505" spans="1:6" ht="23.1" customHeight="1" x14ac:dyDescent="0.45">
      <c r="A2505" s="600">
        <v>1802010300600000</v>
      </c>
      <c r="B2505" s="601" t="s">
        <v>2488</v>
      </c>
      <c r="C2505" s="600" t="s">
        <v>5189</v>
      </c>
      <c r="D2505" s="602" t="s">
        <v>5212</v>
      </c>
      <c r="E2505" s="602">
        <v>796</v>
      </c>
      <c r="F2505" s="604"/>
    </row>
    <row r="2506" spans="1:6" ht="23.1" customHeight="1" x14ac:dyDescent="0.45">
      <c r="A2506" s="600">
        <v>1802010300700000</v>
      </c>
      <c r="B2506" s="601" t="s">
        <v>2489</v>
      </c>
      <c r="C2506" s="600" t="s">
        <v>5189</v>
      </c>
      <c r="D2506" s="602" t="s">
        <v>5213</v>
      </c>
      <c r="E2506" s="622">
        <v>1748</v>
      </c>
      <c r="F2506" s="604"/>
    </row>
    <row r="2507" spans="1:6" ht="23.1" customHeight="1" x14ac:dyDescent="0.45">
      <c r="A2507" s="600">
        <v>1802010300800000</v>
      </c>
      <c r="B2507" s="601" t="s">
        <v>2490</v>
      </c>
      <c r="C2507" s="600" t="s">
        <v>5189</v>
      </c>
      <c r="D2507" s="602" t="s">
        <v>5214</v>
      </c>
      <c r="E2507" s="622">
        <v>2414</v>
      </c>
      <c r="F2507" s="604"/>
    </row>
    <row r="2508" spans="1:6" ht="23.1" customHeight="1" x14ac:dyDescent="0.45">
      <c r="A2508" s="600">
        <v>1802010300900000</v>
      </c>
      <c r="B2508" s="601" t="s">
        <v>2491</v>
      </c>
      <c r="C2508" s="600" t="s">
        <v>5189</v>
      </c>
      <c r="D2508" s="602" t="s">
        <v>5215</v>
      </c>
      <c r="E2508" s="622">
        <v>4020</v>
      </c>
      <c r="F2508" s="604"/>
    </row>
    <row r="2509" spans="1:6" ht="23.1" customHeight="1" x14ac:dyDescent="0.45">
      <c r="A2509" s="599">
        <v>1802020000000000</v>
      </c>
      <c r="B2509" s="1111" t="s">
        <v>2492</v>
      </c>
      <c r="C2509" s="1112"/>
      <c r="D2509" s="1112"/>
      <c r="E2509" s="1112"/>
      <c r="F2509" s="1113"/>
    </row>
    <row r="2510" spans="1:6" ht="23.1" customHeight="1" x14ac:dyDescent="0.45">
      <c r="A2510" s="600">
        <v>1802020100100000</v>
      </c>
      <c r="B2510" s="601" t="s">
        <v>2493</v>
      </c>
      <c r="C2510" s="600" t="s">
        <v>5189</v>
      </c>
      <c r="D2510" s="602" t="s">
        <v>5199</v>
      </c>
      <c r="E2510" s="602">
        <v>264</v>
      </c>
      <c r="F2510" s="604"/>
    </row>
    <row r="2511" spans="1:6" ht="23.1" customHeight="1" x14ac:dyDescent="0.45">
      <c r="A2511" s="600">
        <v>1802020100200000</v>
      </c>
      <c r="B2511" s="601" t="s">
        <v>2494</v>
      </c>
      <c r="C2511" s="600" t="s">
        <v>5189</v>
      </c>
      <c r="D2511" s="602" t="s">
        <v>4965</v>
      </c>
      <c r="E2511" s="602">
        <v>352</v>
      </c>
      <c r="F2511" s="604"/>
    </row>
    <row r="2512" spans="1:6" ht="23.1" customHeight="1" x14ac:dyDescent="0.45">
      <c r="A2512" s="600">
        <v>1802020100300000</v>
      </c>
      <c r="B2512" s="601" t="s">
        <v>2495</v>
      </c>
      <c r="C2512" s="600" t="s">
        <v>5189</v>
      </c>
      <c r="D2512" s="602" t="s">
        <v>5216</v>
      </c>
      <c r="E2512" s="602">
        <v>549</v>
      </c>
      <c r="F2512" s="604"/>
    </row>
    <row r="2513" spans="1:6" ht="23.1" customHeight="1" x14ac:dyDescent="0.45">
      <c r="A2513" s="600">
        <v>1802020100400000</v>
      </c>
      <c r="B2513" s="601" t="s">
        <v>2496</v>
      </c>
      <c r="C2513" s="600" t="s">
        <v>5189</v>
      </c>
      <c r="D2513" s="602" t="s">
        <v>4488</v>
      </c>
      <c r="E2513" s="622">
        <v>1036</v>
      </c>
      <c r="F2513" s="604"/>
    </row>
    <row r="2514" spans="1:6" ht="23.1" customHeight="1" x14ac:dyDescent="0.45">
      <c r="A2514" s="600">
        <v>1802020100500000</v>
      </c>
      <c r="B2514" s="601" t="s">
        <v>2497</v>
      </c>
      <c r="C2514" s="600" t="s">
        <v>5189</v>
      </c>
      <c r="D2514" s="602" t="s">
        <v>5217</v>
      </c>
      <c r="E2514" s="622">
        <v>1482</v>
      </c>
      <c r="F2514" s="604"/>
    </row>
    <row r="2515" spans="1:6" ht="23.1" customHeight="1" x14ac:dyDescent="0.45">
      <c r="A2515" s="600">
        <v>1802020100600000</v>
      </c>
      <c r="B2515" s="601" t="s">
        <v>2498</v>
      </c>
      <c r="C2515" s="600" t="s">
        <v>5189</v>
      </c>
      <c r="D2515" s="602" t="s">
        <v>5218</v>
      </c>
      <c r="E2515" s="622">
        <v>2660</v>
      </c>
      <c r="F2515" s="604"/>
    </row>
    <row r="2516" spans="1:6" ht="23.1" customHeight="1" x14ac:dyDescent="0.45">
      <c r="A2516" s="600">
        <v>1802020100700000</v>
      </c>
      <c r="B2516" s="601" t="s">
        <v>2499</v>
      </c>
      <c r="C2516" s="600" t="s">
        <v>5189</v>
      </c>
      <c r="D2516" s="602" t="s">
        <v>5219</v>
      </c>
      <c r="E2516" s="622">
        <v>3544</v>
      </c>
      <c r="F2516" s="604"/>
    </row>
    <row r="2517" spans="1:6" ht="23.1" customHeight="1" x14ac:dyDescent="0.45">
      <c r="A2517" s="600">
        <v>1802020100800000</v>
      </c>
      <c r="B2517" s="601" t="s">
        <v>2500</v>
      </c>
      <c r="C2517" s="600" t="s">
        <v>5189</v>
      </c>
      <c r="D2517" s="602" t="s">
        <v>5220</v>
      </c>
      <c r="E2517" s="622">
        <v>6778</v>
      </c>
      <c r="F2517" s="604"/>
    </row>
    <row r="2518" spans="1:6" ht="23.1" customHeight="1" x14ac:dyDescent="0.45">
      <c r="A2518" s="605"/>
      <c r="B2518"/>
      <c r="C2518"/>
      <c r="D2518"/>
      <c r="E2518"/>
      <c r="F2518" s="604"/>
    </row>
    <row r="2519" spans="1:6" ht="23.1" customHeight="1" x14ac:dyDescent="0.45">
      <c r="A2519" s="596">
        <v>1803000000000000</v>
      </c>
      <c r="B2519" s="597" t="s">
        <v>315</v>
      </c>
      <c r="C2519" s="598" t="s">
        <v>2</v>
      </c>
      <c r="D2519" s="598" t="s">
        <v>197</v>
      </c>
      <c r="E2519" s="598" t="s">
        <v>5499</v>
      </c>
      <c r="F2519" s="604"/>
    </row>
    <row r="2520" spans="1:6" ht="23.1" customHeight="1" x14ac:dyDescent="0.45">
      <c r="A2520" s="599">
        <v>1803010000000000</v>
      </c>
      <c r="B2520" s="1111" t="s">
        <v>2501</v>
      </c>
      <c r="C2520" s="1112"/>
      <c r="D2520" s="1112"/>
      <c r="E2520" s="1112"/>
      <c r="F2520" s="1113"/>
    </row>
    <row r="2521" spans="1:6" ht="23.1" customHeight="1" x14ac:dyDescent="0.45">
      <c r="A2521" s="599">
        <v>1803010100000000</v>
      </c>
      <c r="B2521" s="1111" t="s">
        <v>2502</v>
      </c>
      <c r="C2521" s="1112"/>
      <c r="D2521" s="1112"/>
      <c r="E2521" s="1112"/>
      <c r="F2521" s="1113"/>
    </row>
    <row r="2522" spans="1:6" ht="23.1" customHeight="1" x14ac:dyDescent="0.45">
      <c r="A2522" s="600">
        <v>1803010100100000</v>
      </c>
      <c r="B2522" s="601" t="s">
        <v>3479</v>
      </c>
      <c r="C2522" s="600" t="s">
        <v>5189</v>
      </c>
      <c r="D2522" s="602" t="s">
        <v>5810</v>
      </c>
      <c r="E2522" s="622">
        <v>7398</v>
      </c>
      <c r="F2522" s="604"/>
    </row>
    <row r="2523" spans="1:6" ht="23.1" customHeight="1" x14ac:dyDescent="0.45">
      <c r="A2523" s="600">
        <v>1803010100200000</v>
      </c>
      <c r="B2523" s="601" t="s">
        <v>3480</v>
      </c>
      <c r="C2523" s="600" t="s">
        <v>5189</v>
      </c>
      <c r="D2523" s="602" t="s">
        <v>5811</v>
      </c>
      <c r="E2523" s="622">
        <v>9876</v>
      </c>
      <c r="F2523" s="604"/>
    </row>
    <row r="2524" spans="1:6" ht="23.1" customHeight="1" x14ac:dyDescent="0.45">
      <c r="A2524" s="600">
        <v>1803010100300000</v>
      </c>
      <c r="B2524" s="601" t="s">
        <v>3481</v>
      </c>
      <c r="C2524" s="600" t="s">
        <v>5189</v>
      </c>
      <c r="D2524" s="602" t="s">
        <v>5812</v>
      </c>
      <c r="E2524" s="622">
        <v>13740</v>
      </c>
      <c r="F2524" s="604"/>
    </row>
    <row r="2525" spans="1:6" ht="23.1" customHeight="1" x14ac:dyDescent="0.45">
      <c r="A2525" s="600">
        <v>1803010100400000</v>
      </c>
      <c r="B2525" s="601" t="s">
        <v>3482</v>
      </c>
      <c r="C2525" s="600" t="s">
        <v>5189</v>
      </c>
      <c r="D2525" s="602" t="s">
        <v>5549</v>
      </c>
      <c r="E2525" s="622">
        <v>19314</v>
      </c>
      <c r="F2525" s="604"/>
    </row>
    <row r="2526" spans="1:6" ht="23.1" customHeight="1" x14ac:dyDescent="0.45">
      <c r="A2526" s="600">
        <v>1803010100500000</v>
      </c>
      <c r="B2526" s="601" t="s">
        <v>3483</v>
      </c>
      <c r="C2526" s="600" t="s">
        <v>5189</v>
      </c>
      <c r="D2526" s="602" t="s">
        <v>5813</v>
      </c>
      <c r="E2526" s="622">
        <v>33030</v>
      </c>
      <c r="F2526" s="604"/>
    </row>
    <row r="2527" spans="1:6" ht="23.1" customHeight="1" x14ac:dyDescent="0.45">
      <c r="A2527" s="600">
        <v>1803010100600000</v>
      </c>
      <c r="B2527" s="601" t="s">
        <v>3484</v>
      </c>
      <c r="C2527" s="600" t="s">
        <v>5189</v>
      </c>
      <c r="D2527" s="602" t="s">
        <v>5814</v>
      </c>
      <c r="E2527" s="622">
        <v>41556</v>
      </c>
      <c r="F2527" s="604"/>
    </row>
    <row r="2528" spans="1:6" ht="23.1" customHeight="1" x14ac:dyDescent="0.45">
      <c r="A2528" s="600">
        <v>1803010100700000</v>
      </c>
      <c r="B2528" s="601" t="s">
        <v>3485</v>
      </c>
      <c r="C2528" s="600" t="s">
        <v>5189</v>
      </c>
      <c r="D2528" s="602" t="s">
        <v>5815</v>
      </c>
      <c r="E2528" s="622">
        <v>65376</v>
      </c>
      <c r="F2528" s="604"/>
    </row>
    <row r="2529" spans="1:6" ht="23.1" customHeight="1" x14ac:dyDescent="0.45">
      <c r="A2529" s="600">
        <v>1803010100800000</v>
      </c>
      <c r="B2529" s="601" t="s">
        <v>3486</v>
      </c>
      <c r="C2529" s="600" t="s">
        <v>5189</v>
      </c>
      <c r="D2529" s="602" t="s">
        <v>5816</v>
      </c>
      <c r="E2529" s="622">
        <v>110130</v>
      </c>
      <c r="F2529" s="604"/>
    </row>
    <row r="2530" spans="1:6" ht="23.1" customHeight="1" x14ac:dyDescent="0.45">
      <c r="A2530" s="600">
        <v>1803010101700000</v>
      </c>
      <c r="B2530" s="601" t="s">
        <v>3487</v>
      </c>
      <c r="C2530" s="600" t="s">
        <v>5189</v>
      </c>
      <c r="D2530" s="602" t="s">
        <v>5817</v>
      </c>
      <c r="E2530" s="622">
        <v>137226</v>
      </c>
      <c r="F2530" s="604"/>
    </row>
    <row r="2531" spans="1:6" ht="23.1" customHeight="1" x14ac:dyDescent="0.45">
      <c r="A2531" s="600">
        <v>1803010101800000</v>
      </c>
      <c r="B2531" s="601" t="s">
        <v>3488</v>
      </c>
      <c r="C2531" s="600" t="s">
        <v>5189</v>
      </c>
      <c r="D2531" s="602" t="s">
        <v>5818</v>
      </c>
      <c r="E2531" s="622">
        <v>176514</v>
      </c>
      <c r="F2531" s="604"/>
    </row>
    <row r="2532" spans="1:6" ht="23.1" customHeight="1" x14ac:dyDescent="0.45">
      <c r="A2532" s="600">
        <v>1803010101900000</v>
      </c>
      <c r="B2532" s="601" t="s">
        <v>3489</v>
      </c>
      <c r="C2532" s="600" t="s">
        <v>5189</v>
      </c>
      <c r="D2532" s="602" t="s">
        <v>5819</v>
      </c>
      <c r="E2532" s="622">
        <v>272400</v>
      </c>
      <c r="F2532" s="604"/>
    </row>
    <row r="2533" spans="1:6" ht="23.1" customHeight="1" x14ac:dyDescent="0.45">
      <c r="A2533" s="599">
        <v>1803010200000000</v>
      </c>
      <c r="B2533" s="1111" t="s">
        <v>2503</v>
      </c>
      <c r="C2533" s="1112"/>
      <c r="D2533" s="1112"/>
      <c r="E2533" s="1112"/>
      <c r="F2533" s="1113"/>
    </row>
    <row r="2534" spans="1:6" ht="23.1" customHeight="1" x14ac:dyDescent="0.45">
      <c r="A2534" s="600">
        <v>1803010200100000</v>
      </c>
      <c r="B2534" s="601" t="s">
        <v>3490</v>
      </c>
      <c r="C2534" s="600" t="s">
        <v>5189</v>
      </c>
      <c r="D2534" s="602" t="s">
        <v>5820</v>
      </c>
      <c r="E2534" s="622">
        <v>5868</v>
      </c>
      <c r="F2534" s="604"/>
    </row>
    <row r="2535" spans="1:6" ht="23.1" customHeight="1" x14ac:dyDescent="0.45">
      <c r="A2535" s="600">
        <v>1803010200200000</v>
      </c>
      <c r="B2535" s="601" t="s">
        <v>3491</v>
      </c>
      <c r="C2535" s="600" t="s">
        <v>5189</v>
      </c>
      <c r="D2535" s="602" t="s">
        <v>5821</v>
      </c>
      <c r="E2535" s="622">
        <v>7638</v>
      </c>
      <c r="F2535" s="604"/>
    </row>
    <row r="2536" spans="1:6" ht="23.1" customHeight="1" x14ac:dyDescent="0.45">
      <c r="A2536" s="600">
        <v>1803010200300000</v>
      </c>
      <c r="B2536" s="601" t="s">
        <v>3492</v>
      </c>
      <c r="C2536" s="600" t="s">
        <v>5189</v>
      </c>
      <c r="D2536" s="602" t="s">
        <v>5251</v>
      </c>
      <c r="E2536" s="622">
        <v>10740</v>
      </c>
      <c r="F2536" s="604"/>
    </row>
    <row r="2537" spans="1:6" ht="23.1" customHeight="1" x14ac:dyDescent="0.45">
      <c r="A2537" s="600">
        <v>1803010200400000</v>
      </c>
      <c r="B2537" s="601" t="s">
        <v>3493</v>
      </c>
      <c r="C2537" s="600" t="s">
        <v>5189</v>
      </c>
      <c r="D2537" s="602" t="s">
        <v>5822</v>
      </c>
      <c r="E2537" s="622">
        <v>16065</v>
      </c>
      <c r="F2537" s="604"/>
    </row>
    <row r="2538" spans="1:6" ht="23.1" customHeight="1" x14ac:dyDescent="0.45">
      <c r="A2538" s="600">
        <v>1803010200500000</v>
      </c>
      <c r="B2538" s="601" t="s">
        <v>3494</v>
      </c>
      <c r="C2538" s="600" t="s">
        <v>5189</v>
      </c>
      <c r="D2538" s="602" t="s">
        <v>5823</v>
      </c>
      <c r="E2538" s="622">
        <v>23880</v>
      </c>
      <c r="F2538" s="604"/>
    </row>
    <row r="2539" spans="1:6" ht="23.1" customHeight="1" x14ac:dyDescent="0.45">
      <c r="A2539" s="600">
        <v>1803010200600000</v>
      </c>
      <c r="B2539" s="601" t="s">
        <v>3495</v>
      </c>
      <c r="C2539" s="600" t="s">
        <v>5189</v>
      </c>
      <c r="D2539" s="602" t="s">
        <v>5824</v>
      </c>
      <c r="E2539" s="622">
        <v>30450</v>
      </c>
      <c r="F2539" s="604"/>
    </row>
    <row r="2540" spans="1:6" ht="23.1" customHeight="1" x14ac:dyDescent="0.45">
      <c r="A2540" s="600">
        <v>1803010200700000</v>
      </c>
      <c r="B2540" s="601" t="s">
        <v>3496</v>
      </c>
      <c r="C2540" s="600" t="s">
        <v>5189</v>
      </c>
      <c r="D2540" s="602" t="s">
        <v>5825</v>
      </c>
      <c r="E2540" s="622">
        <v>58182</v>
      </c>
      <c r="F2540" s="604"/>
    </row>
    <row r="2541" spans="1:6" ht="23.1" customHeight="1" x14ac:dyDescent="0.45">
      <c r="A2541" s="600">
        <v>1803010200800000</v>
      </c>
      <c r="B2541" s="601" t="s">
        <v>3497</v>
      </c>
      <c r="C2541" s="600" t="s">
        <v>5189</v>
      </c>
      <c r="D2541" s="602" t="s">
        <v>5826</v>
      </c>
      <c r="E2541" s="622">
        <v>100386</v>
      </c>
      <c r="F2541" s="604"/>
    </row>
    <row r="2542" spans="1:6" ht="23.1" customHeight="1" x14ac:dyDescent="0.45">
      <c r="A2542" s="600">
        <v>1803010200900000</v>
      </c>
      <c r="B2542" s="601" t="s">
        <v>3498</v>
      </c>
      <c r="C2542" s="600" t="s">
        <v>5189</v>
      </c>
      <c r="D2542" s="602" t="s">
        <v>5827</v>
      </c>
      <c r="E2542" s="622">
        <v>6486</v>
      </c>
      <c r="F2542" s="604"/>
    </row>
    <row r="2543" spans="1:6" ht="23.1" customHeight="1" x14ac:dyDescent="0.45">
      <c r="A2543" s="600">
        <v>1803010201000000</v>
      </c>
      <c r="B2543" s="601" t="s">
        <v>3499</v>
      </c>
      <c r="C2543" s="600" t="s">
        <v>5189</v>
      </c>
      <c r="D2543" s="602" t="s">
        <v>5828</v>
      </c>
      <c r="E2543" s="622">
        <v>8166</v>
      </c>
      <c r="F2543" s="604"/>
    </row>
    <row r="2544" spans="1:6" ht="23.1" customHeight="1" x14ac:dyDescent="0.45">
      <c r="A2544" s="600">
        <v>1803010201100000</v>
      </c>
      <c r="B2544" s="601" t="s">
        <v>3500</v>
      </c>
      <c r="C2544" s="600" t="s">
        <v>5189</v>
      </c>
      <c r="D2544" s="602" t="s">
        <v>5829</v>
      </c>
      <c r="E2544" s="622">
        <v>12966</v>
      </c>
      <c r="F2544" s="604"/>
    </row>
    <row r="2545" spans="1:6" ht="23.1" customHeight="1" x14ac:dyDescent="0.45">
      <c r="A2545" s="600">
        <v>1803010201200000</v>
      </c>
      <c r="B2545" s="601" t="s">
        <v>3501</v>
      </c>
      <c r="C2545" s="600" t="s">
        <v>5189</v>
      </c>
      <c r="D2545" s="602" t="s">
        <v>5830</v>
      </c>
      <c r="E2545" s="622">
        <v>18114</v>
      </c>
      <c r="F2545" s="604"/>
    </row>
    <row r="2546" spans="1:6" ht="23.1" customHeight="1" x14ac:dyDescent="0.45">
      <c r="A2546" s="600">
        <v>1803010201300000</v>
      </c>
      <c r="B2546" s="601" t="s">
        <v>3502</v>
      </c>
      <c r="C2546" s="600" t="s">
        <v>5189</v>
      </c>
      <c r="D2546" s="602" t="s">
        <v>5831</v>
      </c>
      <c r="E2546" s="622">
        <v>26748</v>
      </c>
      <c r="F2546" s="604"/>
    </row>
    <row r="2547" spans="1:6" ht="23.1" customHeight="1" x14ac:dyDescent="0.45">
      <c r="A2547" s="600">
        <v>1803010201400000</v>
      </c>
      <c r="B2547" s="601" t="s">
        <v>3503</v>
      </c>
      <c r="C2547" s="600" t="s">
        <v>5189</v>
      </c>
      <c r="D2547" s="602" t="s">
        <v>5832</v>
      </c>
      <c r="E2547" s="622">
        <v>33987</v>
      </c>
      <c r="F2547" s="604"/>
    </row>
    <row r="2548" spans="1:6" ht="23.1" customHeight="1" x14ac:dyDescent="0.45">
      <c r="A2548" s="600">
        <v>1803010201500000</v>
      </c>
      <c r="B2548" s="601" t="s">
        <v>3504</v>
      </c>
      <c r="C2548" s="600" t="s">
        <v>5189</v>
      </c>
      <c r="D2548" s="602" t="s">
        <v>5825</v>
      </c>
      <c r="E2548" s="622">
        <v>58182</v>
      </c>
      <c r="F2548" s="604"/>
    </row>
    <row r="2549" spans="1:6" ht="23.1" customHeight="1" x14ac:dyDescent="0.45">
      <c r="A2549" s="605"/>
      <c r="B2549"/>
      <c r="C2549"/>
      <c r="D2549"/>
      <c r="E2549"/>
      <c r="F2549" s="604"/>
    </row>
    <row r="2550" spans="1:6" ht="23.1" customHeight="1" x14ac:dyDescent="0.45">
      <c r="A2550" s="596">
        <v>1804000000000000</v>
      </c>
      <c r="B2550" s="597" t="s">
        <v>316</v>
      </c>
      <c r="C2550" s="598" t="s">
        <v>2</v>
      </c>
      <c r="D2550" s="598" t="s">
        <v>197</v>
      </c>
      <c r="E2550" s="598" t="s">
        <v>5499</v>
      </c>
      <c r="F2550" s="604"/>
    </row>
    <row r="2551" spans="1:6" ht="23.1" customHeight="1" x14ac:dyDescent="0.45">
      <c r="A2551" s="600">
        <v>1804010100100000</v>
      </c>
      <c r="B2551" s="601" t="s">
        <v>3505</v>
      </c>
      <c r="C2551" s="600" t="s">
        <v>5189</v>
      </c>
      <c r="D2551" s="602" t="s">
        <v>5833</v>
      </c>
      <c r="E2551" s="622">
        <v>7446</v>
      </c>
      <c r="F2551" s="604"/>
    </row>
    <row r="2552" spans="1:6" ht="23.1" customHeight="1" x14ac:dyDescent="0.45">
      <c r="A2552" s="600">
        <v>1804010100200000</v>
      </c>
      <c r="B2552" s="601" t="s">
        <v>3506</v>
      </c>
      <c r="C2552" s="600" t="s">
        <v>5189</v>
      </c>
      <c r="D2552" s="602" t="s">
        <v>5834</v>
      </c>
      <c r="E2552" s="622">
        <v>9534</v>
      </c>
      <c r="F2552" s="604"/>
    </row>
    <row r="2553" spans="1:6" ht="23.1" customHeight="1" x14ac:dyDescent="0.45">
      <c r="A2553" s="600">
        <v>1804010100300000</v>
      </c>
      <c r="B2553" s="601" t="s">
        <v>3507</v>
      </c>
      <c r="C2553" s="600" t="s">
        <v>5189</v>
      </c>
      <c r="D2553" s="602" t="s">
        <v>5835</v>
      </c>
      <c r="E2553" s="622">
        <v>12093</v>
      </c>
      <c r="F2553" s="604"/>
    </row>
    <row r="2554" spans="1:6" ht="23.1" customHeight="1" x14ac:dyDescent="0.45">
      <c r="A2554" s="600">
        <v>1804010100400000</v>
      </c>
      <c r="B2554" s="601" t="s">
        <v>3508</v>
      </c>
      <c r="C2554" s="600" t="s">
        <v>5189</v>
      </c>
      <c r="D2554" s="602" t="s">
        <v>5836</v>
      </c>
      <c r="E2554" s="622">
        <v>19413</v>
      </c>
      <c r="F2554" s="604"/>
    </row>
    <row r="2555" spans="1:6" ht="23.1" customHeight="1" x14ac:dyDescent="0.45">
      <c r="A2555" s="600">
        <v>1804010100500000</v>
      </c>
      <c r="B2555" s="601" t="s">
        <v>3509</v>
      </c>
      <c r="C2555" s="600" t="s">
        <v>5189</v>
      </c>
      <c r="D2555" s="602" t="s">
        <v>5837</v>
      </c>
      <c r="E2555" s="622">
        <v>28218</v>
      </c>
      <c r="F2555" s="604"/>
    </row>
    <row r="2556" spans="1:6" ht="23.1" customHeight="1" x14ac:dyDescent="0.45">
      <c r="A2556" s="600">
        <v>1804010100600000</v>
      </c>
      <c r="B2556" s="601" t="s">
        <v>3510</v>
      </c>
      <c r="C2556" s="600" t="s">
        <v>5189</v>
      </c>
      <c r="D2556" s="602" t="s">
        <v>5838</v>
      </c>
      <c r="E2556" s="622">
        <v>40182</v>
      </c>
      <c r="F2556" s="604"/>
    </row>
    <row r="2557" spans="1:6" ht="23.1" customHeight="1" x14ac:dyDescent="0.45">
      <c r="A2557" s="600">
        <v>1804010100700000</v>
      </c>
      <c r="B2557" s="601" t="s">
        <v>3511</v>
      </c>
      <c r="C2557" s="600" t="s">
        <v>5189</v>
      </c>
      <c r="D2557" s="602" t="s">
        <v>5839</v>
      </c>
      <c r="E2557" s="622">
        <v>65103</v>
      </c>
      <c r="F2557" s="604"/>
    </row>
    <row r="2558" spans="1:6" ht="23.1" customHeight="1" x14ac:dyDescent="0.45">
      <c r="A2558" s="600">
        <v>1804010100800000</v>
      </c>
      <c r="B2558" s="601" t="s">
        <v>3512</v>
      </c>
      <c r="C2558" s="600" t="s">
        <v>5189</v>
      </c>
      <c r="D2558" s="602" t="s">
        <v>5840</v>
      </c>
      <c r="E2558" s="622">
        <v>89394</v>
      </c>
      <c r="F2558" s="604"/>
    </row>
    <row r="2559" spans="1:6" ht="23.1" customHeight="1" x14ac:dyDescent="0.45">
      <c r="A2559" s="605"/>
      <c r="B2559"/>
      <c r="C2559"/>
      <c r="D2559"/>
      <c r="E2559"/>
      <c r="F2559" s="604"/>
    </row>
    <row r="2560" spans="1:6" ht="23.1" customHeight="1" x14ac:dyDescent="0.45">
      <c r="A2560" s="596">
        <v>1805000000000000</v>
      </c>
      <c r="B2560" s="597" t="s">
        <v>317</v>
      </c>
      <c r="C2560" s="598" t="s">
        <v>2</v>
      </c>
      <c r="D2560" s="598" t="s">
        <v>197</v>
      </c>
      <c r="E2560" s="598" t="s">
        <v>5499</v>
      </c>
      <c r="F2560" s="604"/>
    </row>
    <row r="2561" spans="1:6" ht="23.1" customHeight="1" x14ac:dyDescent="0.45">
      <c r="A2561" s="599">
        <v>1805010000000000</v>
      </c>
      <c r="B2561" s="1111" t="s">
        <v>2504</v>
      </c>
      <c r="C2561" s="1112"/>
      <c r="D2561" s="1112"/>
      <c r="E2561" s="1112"/>
      <c r="F2561" s="1113"/>
    </row>
    <row r="2562" spans="1:6" ht="23.1" customHeight="1" x14ac:dyDescent="0.45">
      <c r="A2562" s="600">
        <v>1805010100100000</v>
      </c>
      <c r="B2562" s="601" t="s">
        <v>3513</v>
      </c>
      <c r="C2562" s="600" t="s">
        <v>5189</v>
      </c>
      <c r="D2562" s="602" t="s">
        <v>5841</v>
      </c>
      <c r="E2562" s="622">
        <v>11388</v>
      </c>
      <c r="F2562" s="604"/>
    </row>
    <row r="2563" spans="1:6" ht="23.1" customHeight="1" x14ac:dyDescent="0.45">
      <c r="A2563" s="600">
        <v>1805010100200000</v>
      </c>
      <c r="B2563" s="601" t="s">
        <v>3514</v>
      </c>
      <c r="C2563" s="600" t="s">
        <v>5189</v>
      </c>
      <c r="D2563" s="602" t="s">
        <v>5842</v>
      </c>
      <c r="E2563" s="622">
        <v>15474</v>
      </c>
      <c r="F2563" s="604"/>
    </row>
    <row r="2564" spans="1:6" ht="23.1" customHeight="1" x14ac:dyDescent="0.45">
      <c r="A2564" s="600">
        <v>1805010100300000</v>
      </c>
      <c r="B2564" s="601" t="s">
        <v>3515</v>
      </c>
      <c r="C2564" s="600" t="s">
        <v>5189</v>
      </c>
      <c r="D2564" s="602" t="s">
        <v>5843</v>
      </c>
      <c r="E2564" s="622">
        <v>23334</v>
      </c>
      <c r="F2564" s="604"/>
    </row>
    <row r="2565" spans="1:6" ht="23.1" customHeight="1" x14ac:dyDescent="0.45">
      <c r="A2565" s="600">
        <v>1805010100400000</v>
      </c>
      <c r="B2565" s="601" t="s">
        <v>3516</v>
      </c>
      <c r="C2565" s="600" t="s">
        <v>5189</v>
      </c>
      <c r="D2565" s="602" t="s">
        <v>5844</v>
      </c>
      <c r="E2565" s="622">
        <v>29778</v>
      </c>
      <c r="F2565" s="604"/>
    </row>
    <row r="2566" spans="1:6" ht="23.1" customHeight="1" x14ac:dyDescent="0.45">
      <c r="A2566" s="600">
        <v>1805010100500000</v>
      </c>
      <c r="B2566" s="601" t="s">
        <v>3517</v>
      </c>
      <c r="C2566" s="600" t="s">
        <v>5189</v>
      </c>
      <c r="D2566" s="602" t="s">
        <v>5845</v>
      </c>
      <c r="E2566" s="622">
        <v>38808</v>
      </c>
      <c r="F2566" s="604"/>
    </row>
    <row r="2567" spans="1:6" ht="23.1" customHeight="1" x14ac:dyDescent="0.45">
      <c r="A2567" s="600">
        <v>1805010100600000</v>
      </c>
      <c r="B2567" s="601" t="s">
        <v>3518</v>
      </c>
      <c r="C2567" s="600" t="s">
        <v>5189</v>
      </c>
      <c r="D2567" s="602" t="s">
        <v>5846</v>
      </c>
      <c r="E2567" s="622">
        <v>72936</v>
      </c>
      <c r="F2567" s="604"/>
    </row>
    <row r="2568" spans="1:6" ht="23.1" customHeight="1" x14ac:dyDescent="0.45">
      <c r="A2568" s="600">
        <v>1805010100700000</v>
      </c>
      <c r="B2568" s="601" t="s">
        <v>3519</v>
      </c>
      <c r="C2568" s="600" t="s">
        <v>5189</v>
      </c>
      <c r="D2568" s="602" t="s">
        <v>5847</v>
      </c>
      <c r="E2568" s="622">
        <v>99774</v>
      </c>
      <c r="F2568" s="604"/>
    </row>
    <row r="2569" spans="1:6" ht="23.1" customHeight="1" x14ac:dyDescent="0.45">
      <c r="A2569" s="600">
        <v>1805010100800000</v>
      </c>
      <c r="B2569" s="601" t="s">
        <v>3520</v>
      </c>
      <c r="C2569" s="600" t="s">
        <v>5189</v>
      </c>
      <c r="D2569" s="602" t="s">
        <v>5848</v>
      </c>
      <c r="E2569" s="622">
        <v>113808</v>
      </c>
      <c r="F2569" s="604"/>
    </row>
    <row r="2570" spans="1:6" ht="23.1" customHeight="1" x14ac:dyDescent="0.45">
      <c r="A2570" s="600">
        <v>1805010100900000</v>
      </c>
      <c r="B2570" s="601" t="s">
        <v>3521</v>
      </c>
      <c r="C2570" s="600" t="s">
        <v>5189</v>
      </c>
      <c r="D2570" s="602" t="s">
        <v>5849</v>
      </c>
      <c r="E2570" s="622">
        <v>126516</v>
      </c>
      <c r="F2570" s="604"/>
    </row>
    <row r="2571" spans="1:6" ht="23.1" customHeight="1" x14ac:dyDescent="0.45">
      <c r="A2571" s="600">
        <v>1805010101000000</v>
      </c>
      <c r="B2571" s="601" t="s">
        <v>3522</v>
      </c>
      <c r="C2571" s="600" t="s">
        <v>5189</v>
      </c>
      <c r="D2571" s="602" t="s">
        <v>5850</v>
      </c>
      <c r="E2571" s="622">
        <v>163224</v>
      </c>
      <c r="F2571" s="604"/>
    </row>
    <row r="2572" spans="1:6" ht="23.1" customHeight="1" x14ac:dyDescent="0.45">
      <c r="A2572" s="599">
        <v>1805020000000000</v>
      </c>
      <c r="B2572" s="1111" t="s">
        <v>2505</v>
      </c>
      <c r="C2572" s="1112"/>
      <c r="D2572" s="1112"/>
      <c r="E2572" s="1112"/>
      <c r="F2572" s="1113"/>
    </row>
    <row r="2573" spans="1:6" ht="23.1" customHeight="1" x14ac:dyDescent="0.45">
      <c r="A2573" s="600">
        <v>1805020100100000</v>
      </c>
      <c r="B2573" s="601" t="s">
        <v>3523</v>
      </c>
      <c r="C2573" s="600" t="s">
        <v>5189</v>
      </c>
      <c r="D2573" s="602" t="s">
        <v>5851</v>
      </c>
      <c r="E2573" s="622">
        <v>24036</v>
      </c>
      <c r="F2573" s="604"/>
    </row>
    <row r="2574" spans="1:6" ht="23.1" customHeight="1" x14ac:dyDescent="0.45">
      <c r="A2574" s="600">
        <v>1805020100200000</v>
      </c>
      <c r="B2574" s="601" t="s">
        <v>3524</v>
      </c>
      <c r="C2574" s="600" t="s">
        <v>5189</v>
      </c>
      <c r="D2574" s="602" t="s">
        <v>5852</v>
      </c>
      <c r="E2574" s="622">
        <v>31068</v>
      </c>
      <c r="F2574" s="604"/>
    </row>
    <row r="2575" spans="1:6" ht="23.1" customHeight="1" x14ac:dyDescent="0.45">
      <c r="A2575" s="600">
        <v>1805020100300000</v>
      </c>
      <c r="B2575" s="601" t="s">
        <v>3525</v>
      </c>
      <c r="C2575" s="600" t="s">
        <v>5189</v>
      </c>
      <c r="D2575" s="602" t="s">
        <v>5853</v>
      </c>
      <c r="E2575" s="622">
        <v>42786</v>
      </c>
      <c r="F2575" s="604"/>
    </row>
    <row r="2576" spans="1:6" ht="23.1" customHeight="1" x14ac:dyDescent="0.45">
      <c r="A2576" s="600">
        <v>1805020100400000</v>
      </c>
      <c r="B2576" s="601" t="s">
        <v>3526</v>
      </c>
      <c r="C2576" s="600" t="s">
        <v>5189</v>
      </c>
      <c r="D2576" s="602" t="s">
        <v>5854</v>
      </c>
      <c r="E2576" s="622">
        <v>51030</v>
      </c>
      <c r="F2576" s="604"/>
    </row>
    <row r="2577" spans="1:6" ht="23.1" customHeight="1" x14ac:dyDescent="0.45">
      <c r="A2577" s="600">
        <v>1805020100500000</v>
      </c>
      <c r="B2577" s="601" t="s">
        <v>3527</v>
      </c>
      <c r="C2577" s="600" t="s">
        <v>5189</v>
      </c>
      <c r="D2577" s="602" t="s">
        <v>5855</v>
      </c>
      <c r="E2577" s="622">
        <v>61548</v>
      </c>
      <c r="F2577" s="604"/>
    </row>
    <row r="2578" spans="1:6" ht="23.1" customHeight="1" x14ac:dyDescent="0.45">
      <c r="A2578" s="600">
        <v>1805020100600000</v>
      </c>
      <c r="B2578" s="601" t="s">
        <v>3528</v>
      </c>
      <c r="C2578" s="600" t="s">
        <v>5189</v>
      </c>
      <c r="D2578" s="602" t="s">
        <v>5856</v>
      </c>
      <c r="E2578" s="622">
        <v>146256</v>
      </c>
      <c r="F2578" s="604"/>
    </row>
    <row r="2579" spans="1:6" ht="23.1" customHeight="1" x14ac:dyDescent="0.45">
      <c r="A2579" s="600">
        <v>1805020100700000</v>
      </c>
      <c r="B2579" s="601" t="s">
        <v>3529</v>
      </c>
      <c r="C2579" s="600" t="s">
        <v>5189</v>
      </c>
      <c r="D2579" s="602" t="s">
        <v>5857</v>
      </c>
      <c r="E2579" s="622">
        <v>188454</v>
      </c>
      <c r="F2579" s="604"/>
    </row>
    <row r="2580" spans="1:6" ht="23.1" customHeight="1" x14ac:dyDescent="0.45">
      <c r="A2580" s="600">
        <v>1805020100800000</v>
      </c>
      <c r="B2580" s="601" t="s">
        <v>3530</v>
      </c>
      <c r="C2580" s="600" t="s">
        <v>5189</v>
      </c>
      <c r="D2580" s="602" t="s">
        <v>5858</v>
      </c>
      <c r="E2580" s="622">
        <v>223002</v>
      </c>
      <c r="F2580" s="604"/>
    </row>
    <row r="2581" spans="1:6" ht="23.1" customHeight="1" x14ac:dyDescent="0.45">
      <c r="A2581" s="600">
        <v>1805020100900000</v>
      </c>
      <c r="B2581" s="601" t="s">
        <v>3531</v>
      </c>
      <c r="C2581" s="600" t="s">
        <v>5189</v>
      </c>
      <c r="D2581" s="602" t="s">
        <v>5859</v>
      </c>
      <c r="E2581" s="622">
        <v>234486</v>
      </c>
      <c r="F2581" s="604"/>
    </row>
    <row r="2582" spans="1:6" ht="23.1" customHeight="1" x14ac:dyDescent="0.45">
      <c r="A2582" s="600">
        <v>1805020101000000</v>
      </c>
      <c r="B2582" s="601" t="s">
        <v>3532</v>
      </c>
      <c r="C2582" s="600" t="s">
        <v>5189</v>
      </c>
      <c r="D2582" s="602" t="s">
        <v>5860</v>
      </c>
      <c r="E2582" s="622">
        <v>282642</v>
      </c>
      <c r="F2582" s="604"/>
    </row>
    <row r="2583" spans="1:6" ht="23.1" customHeight="1" x14ac:dyDescent="0.45">
      <c r="A2583" s="600">
        <v>1805020101100000</v>
      </c>
      <c r="B2583" s="601" t="s">
        <v>3533</v>
      </c>
      <c r="C2583" s="600" t="s">
        <v>5189</v>
      </c>
      <c r="D2583" s="602" t="s">
        <v>5861</v>
      </c>
      <c r="E2583" s="622">
        <v>433368</v>
      </c>
      <c r="F2583" s="604"/>
    </row>
    <row r="2584" spans="1:6" ht="23.1" customHeight="1" x14ac:dyDescent="0.45">
      <c r="A2584" s="600">
        <v>1805020101200000</v>
      </c>
      <c r="B2584" s="601" t="s">
        <v>3534</v>
      </c>
      <c r="C2584" s="600" t="s">
        <v>5189</v>
      </c>
      <c r="D2584" s="602" t="s">
        <v>5862</v>
      </c>
      <c r="E2584" s="622">
        <v>527574</v>
      </c>
      <c r="F2584" s="604"/>
    </row>
    <row r="2585" spans="1:6" ht="23.1" customHeight="1" x14ac:dyDescent="0.45">
      <c r="A2585" s="600">
        <v>1805020101300000</v>
      </c>
      <c r="B2585" s="601" t="s">
        <v>3535</v>
      </c>
      <c r="C2585" s="600" t="s">
        <v>5189</v>
      </c>
      <c r="D2585" s="602" t="s">
        <v>5863</v>
      </c>
      <c r="E2585" s="622">
        <v>592518</v>
      </c>
      <c r="F2585" s="604"/>
    </row>
    <row r="2586" spans="1:6" ht="23.1" customHeight="1" x14ac:dyDescent="0.45">
      <c r="A2586" s="600">
        <v>1805020101400000</v>
      </c>
      <c r="B2586" s="601" t="s">
        <v>3536</v>
      </c>
      <c r="C2586" s="600" t="s">
        <v>5189</v>
      </c>
      <c r="D2586" s="602" t="s">
        <v>5864</v>
      </c>
      <c r="E2586" s="622">
        <v>851256</v>
      </c>
      <c r="F2586" s="604"/>
    </row>
    <row r="2587" spans="1:6" ht="23.1" customHeight="1" x14ac:dyDescent="0.45">
      <c r="A2587" s="605"/>
      <c r="B2587"/>
      <c r="C2587"/>
      <c r="D2587"/>
      <c r="E2587"/>
      <c r="F2587" s="604"/>
    </row>
    <row r="2588" spans="1:6" ht="23.1" customHeight="1" x14ac:dyDescent="0.45">
      <c r="A2588" s="596">
        <v>1806000000000000</v>
      </c>
      <c r="B2588" s="597" t="s">
        <v>318</v>
      </c>
      <c r="C2588" s="598" t="s">
        <v>2</v>
      </c>
      <c r="D2588" s="598" t="s">
        <v>197</v>
      </c>
      <c r="E2588" s="598" t="s">
        <v>5499</v>
      </c>
      <c r="F2588" s="604"/>
    </row>
    <row r="2589" spans="1:6" ht="23.1" customHeight="1" x14ac:dyDescent="0.45">
      <c r="A2589" s="600">
        <v>1806010100900000</v>
      </c>
      <c r="B2589" s="601" t="s">
        <v>3537</v>
      </c>
      <c r="C2589" s="600" t="s">
        <v>5189</v>
      </c>
      <c r="D2589" s="602" t="s">
        <v>5865</v>
      </c>
      <c r="E2589" s="622">
        <v>5502</v>
      </c>
      <c r="F2589" s="604"/>
    </row>
    <row r="2590" spans="1:6" ht="23.1" customHeight="1" x14ac:dyDescent="0.45">
      <c r="A2590" s="600">
        <v>1806010101000000</v>
      </c>
      <c r="B2590" s="601" t="s">
        <v>3538</v>
      </c>
      <c r="C2590" s="600" t="s">
        <v>5189</v>
      </c>
      <c r="D2590" s="602" t="s">
        <v>4845</v>
      </c>
      <c r="E2590" s="622">
        <v>7938</v>
      </c>
      <c r="F2590" s="604"/>
    </row>
    <row r="2591" spans="1:6" ht="23.1" customHeight="1" x14ac:dyDescent="0.45">
      <c r="A2591" s="600">
        <v>1806010101100000</v>
      </c>
      <c r="B2591" s="601" t="s">
        <v>3539</v>
      </c>
      <c r="C2591" s="600" t="s">
        <v>5189</v>
      </c>
      <c r="D2591" s="602" t="s">
        <v>5866</v>
      </c>
      <c r="E2591" s="622">
        <v>10050</v>
      </c>
      <c r="F2591" s="604"/>
    </row>
    <row r="2592" spans="1:6" ht="23.1" customHeight="1" x14ac:dyDescent="0.45">
      <c r="A2592" s="600">
        <v>1806010101200000</v>
      </c>
      <c r="B2592" s="601" t="s">
        <v>3540</v>
      </c>
      <c r="C2592" s="600" t="s">
        <v>5189</v>
      </c>
      <c r="D2592" s="602" t="s">
        <v>5867</v>
      </c>
      <c r="E2592" s="622">
        <v>19428</v>
      </c>
      <c r="F2592" s="604"/>
    </row>
    <row r="2593" spans="1:6" ht="23.1" customHeight="1" x14ac:dyDescent="0.45">
      <c r="A2593" s="600">
        <v>1806010101300000</v>
      </c>
      <c r="B2593" s="601" t="s">
        <v>3541</v>
      </c>
      <c r="C2593" s="600" t="s">
        <v>5189</v>
      </c>
      <c r="D2593" s="602" t="s">
        <v>5868</v>
      </c>
      <c r="E2593" s="622">
        <v>28464</v>
      </c>
      <c r="F2593" s="604"/>
    </row>
    <row r="2594" spans="1:6" ht="23.1" customHeight="1" x14ac:dyDescent="0.45">
      <c r="A2594" s="600">
        <v>1806010101400000</v>
      </c>
      <c r="B2594" s="601" t="s">
        <v>3542</v>
      </c>
      <c r="C2594" s="600" t="s">
        <v>5189</v>
      </c>
      <c r="D2594" s="602" t="s">
        <v>5869</v>
      </c>
      <c r="E2594" s="622">
        <v>37242</v>
      </c>
      <c r="F2594" s="604"/>
    </row>
    <row r="2595" spans="1:6" ht="23.1" customHeight="1" x14ac:dyDescent="0.45">
      <c r="A2595" s="600">
        <v>1806010101500000</v>
      </c>
      <c r="B2595" s="601" t="s">
        <v>3543</v>
      </c>
      <c r="C2595" s="600" t="s">
        <v>5189</v>
      </c>
      <c r="D2595" s="602" t="s">
        <v>5870</v>
      </c>
      <c r="E2595" s="622">
        <v>62874</v>
      </c>
      <c r="F2595" s="604"/>
    </row>
    <row r="2596" spans="1:6" ht="23.1" customHeight="1" x14ac:dyDescent="0.45">
      <c r="A2596" s="600">
        <v>1806010101600000</v>
      </c>
      <c r="B2596" s="601" t="s">
        <v>3544</v>
      </c>
      <c r="C2596" s="600" t="s">
        <v>5189</v>
      </c>
      <c r="D2596" s="602" t="s">
        <v>5871</v>
      </c>
      <c r="E2596" s="622">
        <v>98928</v>
      </c>
      <c r="F2596" s="604"/>
    </row>
    <row r="2597" spans="1:6" ht="23.1" customHeight="1" x14ac:dyDescent="0.45">
      <c r="A2597" s="605"/>
      <c r="B2597"/>
      <c r="C2597"/>
      <c r="D2597"/>
      <c r="E2597"/>
      <c r="F2597" s="604"/>
    </row>
    <row r="2598" spans="1:6" ht="23.1" customHeight="1" x14ac:dyDescent="0.45">
      <c r="A2598" s="596">
        <v>1807000000000000</v>
      </c>
      <c r="B2598" s="597" t="s">
        <v>319</v>
      </c>
      <c r="C2598" s="598" t="s">
        <v>2</v>
      </c>
      <c r="D2598" s="598" t="s">
        <v>197</v>
      </c>
      <c r="E2598" s="598" t="s">
        <v>5499</v>
      </c>
      <c r="F2598" s="604"/>
    </row>
    <row r="2599" spans="1:6" ht="23.1" customHeight="1" x14ac:dyDescent="0.45">
      <c r="A2599" s="600">
        <v>1807010100100000</v>
      </c>
      <c r="B2599" s="601" t="s">
        <v>3545</v>
      </c>
      <c r="C2599" s="600" t="s">
        <v>5189</v>
      </c>
      <c r="D2599" s="602" t="s">
        <v>5872</v>
      </c>
      <c r="E2599" s="622">
        <v>6156</v>
      </c>
      <c r="F2599" s="604"/>
    </row>
    <row r="2600" spans="1:6" ht="23.1" customHeight="1" x14ac:dyDescent="0.45">
      <c r="A2600" s="600">
        <v>1807010100200000</v>
      </c>
      <c r="B2600" s="601" t="s">
        <v>3546</v>
      </c>
      <c r="C2600" s="600" t="s">
        <v>5189</v>
      </c>
      <c r="D2600" s="602" t="s">
        <v>5873</v>
      </c>
      <c r="E2600" s="622">
        <v>16071</v>
      </c>
      <c r="F2600" s="604"/>
    </row>
    <row r="2601" spans="1:6" ht="23.1" customHeight="1" x14ac:dyDescent="0.45">
      <c r="A2601" s="600">
        <v>1807010100300000</v>
      </c>
      <c r="B2601" s="601" t="s">
        <v>3547</v>
      </c>
      <c r="C2601" s="600" t="s">
        <v>5189</v>
      </c>
      <c r="D2601" s="602" t="s">
        <v>5874</v>
      </c>
      <c r="E2601" s="622">
        <v>19167</v>
      </c>
      <c r="F2601" s="604"/>
    </row>
    <row r="2602" spans="1:6" ht="23.1" customHeight="1" x14ac:dyDescent="0.45">
      <c r="A2602" s="600">
        <v>1807010100400000</v>
      </c>
      <c r="B2602" s="601" t="s">
        <v>3548</v>
      </c>
      <c r="C2602" s="600" t="s">
        <v>5189</v>
      </c>
      <c r="D2602" s="602" t="s">
        <v>5875</v>
      </c>
      <c r="E2602" s="622">
        <v>22692</v>
      </c>
      <c r="F2602" s="604"/>
    </row>
    <row r="2603" spans="1:6" ht="23.1" customHeight="1" x14ac:dyDescent="0.45">
      <c r="A2603" s="600">
        <v>1807010100500000</v>
      </c>
      <c r="B2603" s="601" t="s">
        <v>3549</v>
      </c>
      <c r="C2603" s="600" t="s">
        <v>5189</v>
      </c>
      <c r="D2603" s="602" t="s">
        <v>5876</v>
      </c>
      <c r="E2603" s="622">
        <v>29619</v>
      </c>
      <c r="F2603" s="604"/>
    </row>
    <row r="2604" spans="1:6" ht="23.1" customHeight="1" x14ac:dyDescent="0.45">
      <c r="A2604" s="605"/>
      <c r="B2604"/>
      <c r="C2604"/>
      <c r="D2604"/>
      <c r="E2604"/>
      <c r="F2604" s="604"/>
    </row>
    <row r="2605" spans="1:6" ht="23.1" customHeight="1" x14ac:dyDescent="0.45">
      <c r="A2605" s="596">
        <v>1808000000000000</v>
      </c>
      <c r="B2605" s="597" t="s">
        <v>320</v>
      </c>
      <c r="C2605" s="598" t="s">
        <v>2</v>
      </c>
      <c r="D2605" s="598" t="s">
        <v>197</v>
      </c>
      <c r="E2605" s="598" t="s">
        <v>5499</v>
      </c>
      <c r="F2605" s="604"/>
    </row>
    <row r="2606" spans="1:6" ht="23.1" customHeight="1" x14ac:dyDescent="0.45">
      <c r="A2606" s="599">
        <v>1808010000000000</v>
      </c>
      <c r="B2606" s="1111" t="s">
        <v>2506</v>
      </c>
      <c r="C2606" s="1112"/>
      <c r="D2606" s="1112"/>
      <c r="E2606" s="1112"/>
      <c r="F2606" s="1113"/>
    </row>
    <row r="2607" spans="1:6" ht="23.1" customHeight="1" x14ac:dyDescent="0.45">
      <c r="A2607" s="600">
        <v>1808010100600000</v>
      </c>
      <c r="B2607" s="601" t="s">
        <v>2507</v>
      </c>
      <c r="C2607" s="600" t="s">
        <v>3714</v>
      </c>
      <c r="D2607" s="602" t="s">
        <v>4971</v>
      </c>
      <c r="E2607" s="602">
        <v>90</v>
      </c>
      <c r="F2607" s="604"/>
    </row>
    <row r="2608" spans="1:6" ht="23.1" customHeight="1" x14ac:dyDescent="0.45">
      <c r="A2608" s="600">
        <v>1808010100700000</v>
      </c>
      <c r="B2608" s="601" t="s">
        <v>2508</v>
      </c>
      <c r="C2608" s="600" t="s">
        <v>3714</v>
      </c>
      <c r="D2608" s="602" t="s">
        <v>5221</v>
      </c>
      <c r="E2608" s="602">
        <v>118</v>
      </c>
      <c r="F2608" s="604"/>
    </row>
    <row r="2609" spans="1:6" ht="23.1" customHeight="1" x14ac:dyDescent="0.45">
      <c r="A2609" s="600">
        <v>1808010100800000</v>
      </c>
      <c r="B2609" s="601" t="s">
        <v>2509</v>
      </c>
      <c r="C2609" s="600" t="s">
        <v>3714</v>
      </c>
      <c r="D2609" s="602" t="s">
        <v>3995</v>
      </c>
      <c r="E2609" s="602">
        <v>56</v>
      </c>
      <c r="F2609" s="604"/>
    </row>
    <row r="2610" spans="1:6" ht="23.1" customHeight="1" x14ac:dyDescent="0.45">
      <c r="A2610" s="605"/>
      <c r="B2610"/>
      <c r="C2610"/>
      <c r="D2610"/>
      <c r="E2610"/>
      <c r="F2610" s="604"/>
    </row>
    <row r="2611" spans="1:6" ht="23.1" customHeight="1" x14ac:dyDescent="0.45">
      <c r="A2611" s="596">
        <v>1900000000000000</v>
      </c>
      <c r="B2611" s="597" t="s">
        <v>321</v>
      </c>
      <c r="C2611" s="598" t="s">
        <v>2</v>
      </c>
      <c r="D2611" s="598" t="s">
        <v>197</v>
      </c>
      <c r="E2611" s="598" t="s">
        <v>5499</v>
      </c>
      <c r="F2611" s="604"/>
    </row>
    <row r="2612" spans="1:6" ht="23.1" customHeight="1" x14ac:dyDescent="0.45">
      <c r="A2612" s="599">
        <v>1901000000000000</v>
      </c>
      <c r="B2612" s="1111" t="s">
        <v>322</v>
      </c>
      <c r="C2612" s="1112"/>
      <c r="D2612" s="1112"/>
      <c r="E2612" s="1112"/>
      <c r="F2612" s="1113"/>
    </row>
    <row r="2613" spans="1:6" ht="23.1" customHeight="1" x14ac:dyDescent="0.45">
      <c r="A2613" s="599">
        <v>1901010000000000</v>
      </c>
      <c r="B2613" s="1111" t="s">
        <v>2510</v>
      </c>
      <c r="C2613" s="1112"/>
      <c r="D2613" s="1112"/>
      <c r="E2613" s="1112"/>
      <c r="F2613" s="1113"/>
    </row>
    <row r="2614" spans="1:6" ht="23.1" customHeight="1" x14ac:dyDescent="0.45">
      <c r="A2614" s="600">
        <v>1901010100100000</v>
      </c>
      <c r="B2614" s="601" t="s">
        <v>2511</v>
      </c>
      <c r="C2614" s="600" t="s">
        <v>556</v>
      </c>
      <c r="D2614" s="602" t="s">
        <v>5222</v>
      </c>
      <c r="E2614" s="622">
        <v>22490</v>
      </c>
      <c r="F2614" s="604"/>
    </row>
    <row r="2615" spans="1:6" ht="23.1" customHeight="1" x14ac:dyDescent="0.45">
      <c r="A2615" s="600">
        <v>1901010100200000</v>
      </c>
      <c r="B2615" s="601" t="s">
        <v>2512</v>
      </c>
      <c r="C2615" s="600" t="s">
        <v>556</v>
      </c>
      <c r="D2615" s="602" t="s">
        <v>5223</v>
      </c>
      <c r="E2615" s="622">
        <v>56225</v>
      </c>
      <c r="F2615" s="604"/>
    </row>
    <row r="2616" spans="1:6" ht="23.1" customHeight="1" x14ac:dyDescent="0.45">
      <c r="A2616" s="600">
        <v>1901010100300000</v>
      </c>
      <c r="B2616" s="601" t="s">
        <v>2513</v>
      </c>
      <c r="C2616" s="600" t="s">
        <v>556</v>
      </c>
      <c r="D2616" s="602" t="s">
        <v>5224</v>
      </c>
      <c r="E2616" s="622">
        <v>35685</v>
      </c>
      <c r="F2616" s="604"/>
    </row>
    <row r="2617" spans="1:6" ht="23.1" customHeight="1" x14ac:dyDescent="0.45">
      <c r="A2617" s="600">
        <v>1901010100400000</v>
      </c>
      <c r="B2617" s="601" t="s">
        <v>2514</v>
      </c>
      <c r="C2617" s="600" t="s">
        <v>556</v>
      </c>
      <c r="D2617" s="602" t="s">
        <v>5225</v>
      </c>
      <c r="E2617" s="622">
        <v>46475</v>
      </c>
      <c r="F2617" s="604"/>
    </row>
    <row r="2618" spans="1:6" ht="23.1" customHeight="1" x14ac:dyDescent="0.45">
      <c r="A2618" s="600">
        <v>1901010100500000</v>
      </c>
      <c r="B2618" s="601" t="s">
        <v>2515</v>
      </c>
      <c r="C2618" s="600" t="s">
        <v>556</v>
      </c>
      <c r="D2618" s="602" t="s">
        <v>5226</v>
      </c>
      <c r="E2618" s="622">
        <v>47905</v>
      </c>
      <c r="F2618" s="604"/>
    </row>
    <row r="2619" spans="1:6" ht="23.1" customHeight="1" x14ac:dyDescent="0.45">
      <c r="A2619" s="600">
        <v>1901010100600000</v>
      </c>
      <c r="B2619" s="601" t="s">
        <v>2516</v>
      </c>
      <c r="C2619" s="600" t="s">
        <v>556</v>
      </c>
      <c r="D2619" s="602" t="s">
        <v>5227</v>
      </c>
      <c r="E2619" s="622">
        <v>96265</v>
      </c>
      <c r="F2619" s="604"/>
    </row>
    <row r="2620" spans="1:6" ht="23.1" customHeight="1" x14ac:dyDescent="0.45">
      <c r="A2620" s="599">
        <v>1901020000000000</v>
      </c>
      <c r="B2620" s="1111" t="s">
        <v>2517</v>
      </c>
      <c r="C2620" s="1112"/>
      <c r="D2620" s="1112"/>
      <c r="E2620" s="1112"/>
      <c r="F2620" s="1113"/>
    </row>
    <row r="2621" spans="1:6" ht="23.1" customHeight="1" x14ac:dyDescent="0.45">
      <c r="A2621" s="600">
        <v>1901020100100000</v>
      </c>
      <c r="B2621" s="601" t="s">
        <v>2518</v>
      </c>
      <c r="C2621" s="600" t="s">
        <v>556</v>
      </c>
      <c r="D2621" s="602" t="s">
        <v>5228</v>
      </c>
      <c r="E2621" s="622">
        <v>15600</v>
      </c>
      <c r="F2621" s="604"/>
    </row>
    <row r="2622" spans="1:6" ht="23.1" customHeight="1" x14ac:dyDescent="0.45">
      <c r="A2622" s="600">
        <v>1901020100200000</v>
      </c>
      <c r="B2622" s="601" t="s">
        <v>2519</v>
      </c>
      <c r="C2622" s="600" t="s">
        <v>556</v>
      </c>
      <c r="D2622" s="602" t="s">
        <v>5229</v>
      </c>
      <c r="E2622" s="622">
        <v>22100</v>
      </c>
      <c r="F2622" s="604"/>
    </row>
    <row r="2623" spans="1:6" ht="23.1" customHeight="1" x14ac:dyDescent="0.45">
      <c r="A2623" s="600">
        <v>1901020100300000</v>
      </c>
      <c r="B2623" s="601" t="s">
        <v>2520</v>
      </c>
      <c r="C2623" s="600" t="s">
        <v>556</v>
      </c>
      <c r="D2623" s="602" t="s">
        <v>5230</v>
      </c>
      <c r="E2623" s="622">
        <v>74750</v>
      </c>
      <c r="F2623" s="604"/>
    </row>
    <row r="2624" spans="1:6" ht="23.1" customHeight="1" x14ac:dyDescent="0.45">
      <c r="A2624" s="600">
        <v>1901020100400000</v>
      </c>
      <c r="B2624" s="601" t="s">
        <v>2521</v>
      </c>
      <c r="C2624" s="600" t="s">
        <v>556</v>
      </c>
      <c r="D2624" s="602" t="s">
        <v>5231</v>
      </c>
      <c r="E2624" s="622">
        <v>11700</v>
      </c>
      <c r="F2624" s="604"/>
    </row>
    <row r="2625" spans="1:6" ht="23.1" customHeight="1" x14ac:dyDescent="0.45">
      <c r="A2625" s="600">
        <v>1901020100500000</v>
      </c>
      <c r="B2625" s="601" t="s">
        <v>2522</v>
      </c>
      <c r="C2625" s="600" t="s">
        <v>556</v>
      </c>
      <c r="D2625" s="602" t="s">
        <v>5232</v>
      </c>
      <c r="E2625" s="622">
        <v>17550</v>
      </c>
      <c r="F2625" s="604"/>
    </row>
    <row r="2626" spans="1:6" ht="23.1" customHeight="1" x14ac:dyDescent="0.45">
      <c r="A2626" s="600">
        <v>1901020100600000</v>
      </c>
      <c r="B2626" s="601" t="s">
        <v>2523</v>
      </c>
      <c r="C2626" s="600" t="s">
        <v>556</v>
      </c>
      <c r="D2626" s="602" t="s">
        <v>5233</v>
      </c>
      <c r="E2626" s="622">
        <v>20150</v>
      </c>
      <c r="F2626" s="604"/>
    </row>
    <row r="2627" spans="1:6" ht="23.1" customHeight="1" x14ac:dyDescent="0.45">
      <c r="A2627" s="600">
        <v>1901020100700000</v>
      </c>
      <c r="B2627" s="601" t="s">
        <v>2524</v>
      </c>
      <c r="C2627" s="600" t="s">
        <v>556</v>
      </c>
      <c r="D2627" s="602" t="s">
        <v>5234</v>
      </c>
      <c r="E2627" s="622">
        <v>26000</v>
      </c>
      <c r="F2627" s="604"/>
    </row>
    <row r="2628" spans="1:6" ht="23.1" customHeight="1" x14ac:dyDescent="0.45">
      <c r="A2628" s="600">
        <v>1901020100800000</v>
      </c>
      <c r="B2628" s="601" t="s">
        <v>2525</v>
      </c>
      <c r="C2628" s="600" t="s">
        <v>556</v>
      </c>
      <c r="D2628" s="602" t="s">
        <v>5235</v>
      </c>
      <c r="E2628" s="622">
        <v>35750</v>
      </c>
      <c r="F2628" s="604"/>
    </row>
    <row r="2629" spans="1:6" ht="23.1" customHeight="1" x14ac:dyDescent="0.45">
      <c r="A2629" s="600">
        <v>1901020100900000</v>
      </c>
      <c r="B2629" s="601" t="s">
        <v>2526</v>
      </c>
      <c r="C2629" s="600" t="s">
        <v>556</v>
      </c>
      <c r="D2629" s="602" t="s">
        <v>5236</v>
      </c>
      <c r="E2629" s="622">
        <v>45500</v>
      </c>
      <c r="F2629" s="604"/>
    </row>
    <row r="2630" spans="1:6" ht="23.1" customHeight="1" x14ac:dyDescent="0.45">
      <c r="A2630" s="600">
        <v>1901020101000000</v>
      </c>
      <c r="B2630" s="601" t="s">
        <v>2527</v>
      </c>
      <c r="C2630" s="600" t="s">
        <v>556</v>
      </c>
      <c r="D2630" s="602" t="s">
        <v>5237</v>
      </c>
      <c r="E2630" s="622">
        <v>62400</v>
      </c>
      <c r="F2630" s="604"/>
    </row>
    <row r="2631" spans="1:6" ht="23.1" customHeight="1" x14ac:dyDescent="0.45">
      <c r="A2631" s="600">
        <v>1901020101100000</v>
      </c>
      <c r="B2631" s="601" t="s">
        <v>2528</v>
      </c>
      <c r="C2631" s="600" t="s">
        <v>556</v>
      </c>
      <c r="D2631" s="602" t="s">
        <v>5238</v>
      </c>
      <c r="E2631" s="622">
        <v>78000</v>
      </c>
      <c r="F2631" s="604"/>
    </row>
    <row r="2632" spans="1:6" ht="23.1" customHeight="1" x14ac:dyDescent="0.45">
      <c r="A2632" s="600">
        <v>1901020101200000</v>
      </c>
      <c r="B2632" s="601" t="s">
        <v>2529</v>
      </c>
      <c r="C2632" s="600" t="s">
        <v>556</v>
      </c>
      <c r="D2632" s="602" t="s">
        <v>5239</v>
      </c>
      <c r="E2632" s="622">
        <v>97500</v>
      </c>
      <c r="F2632" s="604"/>
    </row>
    <row r="2633" spans="1:6" ht="23.1" customHeight="1" x14ac:dyDescent="0.45">
      <c r="A2633" s="600">
        <v>1901020101300000</v>
      </c>
      <c r="B2633" s="601" t="s">
        <v>2530</v>
      </c>
      <c r="C2633" s="600" t="s">
        <v>556</v>
      </c>
      <c r="D2633" s="602" t="s">
        <v>5240</v>
      </c>
      <c r="E2633" s="622">
        <v>113100</v>
      </c>
      <c r="F2633" s="604"/>
    </row>
    <row r="2634" spans="1:6" ht="23.1" customHeight="1" x14ac:dyDescent="0.45">
      <c r="A2634" s="600">
        <v>1901020101400000</v>
      </c>
      <c r="B2634" s="601" t="s">
        <v>2531</v>
      </c>
      <c r="C2634" s="600" t="s">
        <v>556</v>
      </c>
      <c r="D2634" s="602" t="s">
        <v>5241</v>
      </c>
      <c r="E2634" s="622">
        <v>124150</v>
      </c>
      <c r="F2634" s="604"/>
    </row>
    <row r="2635" spans="1:6" ht="23.1" customHeight="1" x14ac:dyDescent="0.45">
      <c r="A2635" s="600">
        <v>1901020101500000</v>
      </c>
      <c r="B2635" s="601" t="s">
        <v>2532</v>
      </c>
      <c r="C2635" s="600" t="s">
        <v>556</v>
      </c>
      <c r="D2635" s="602" t="s">
        <v>5242</v>
      </c>
      <c r="E2635" s="622">
        <v>139100</v>
      </c>
      <c r="F2635" s="604"/>
    </row>
    <row r="2636" spans="1:6" ht="23.1" customHeight="1" x14ac:dyDescent="0.45">
      <c r="A2636" s="600">
        <v>1901020101600000</v>
      </c>
      <c r="B2636" s="601" t="s">
        <v>2533</v>
      </c>
      <c r="C2636" s="600" t="s">
        <v>556</v>
      </c>
      <c r="D2636" s="602" t="s">
        <v>5243</v>
      </c>
      <c r="E2636" s="622">
        <v>152100</v>
      </c>
      <c r="F2636" s="604"/>
    </row>
    <row r="2637" spans="1:6" ht="23.1" customHeight="1" x14ac:dyDescent="0.45">
      <c r="A2637" s="600">
        <v>1901020101700000</v>
      </c>
      <c r="B2637" s="601" t="s">
        <v>2534</v>
      </c>
      <c r="C2637" s="600" t="s">
        <v>556</v>
      </c>
      <c r="D2637" s="602" t="s">
        <v>5244</v>
      </c>
      <c r="E2637" s="622">
        <v>228150</v>
      </c>
      <c r="F2637" s="604"/>
    </row>
    <row r="2638" spans="1:6" ht="23.1" customHeight="1" x14ac:dyDescent="0.45">
      <c r="A2638" s="600">
        <v>1901020101800000</v>
      </c>
      <c r="B2638" s="601" t="s">
        <v>2535</v>
      </c>
      <c r="C2638" s="600" t="s">
        <v>556</v>
      </c>
      <c r="D2638" s="602" t="s">
        <v>5245</v>
      </c>
      <c r="E2638" s="622">
        <v>304200</v>
      </c>
      <c r="F2638" s="604"/>
    </row>
    <row r="2639" spans="1:6" ht="23.1" customHeight="1" x14ac:dyDescent="0.45">
      <c r="A2639" s="600">
        <v>1901020101900000</v>
      </c>
      <c r="B2639" s="601" t="s">
        <v>2536</v>
      </c>
      <c r="C2639" s="600" t="s">
        <v>556</v>
      </c>
      <c r="D2639" s="602" t="s">
        <v>5877</v>
      </c>
      <c r="E2639" s="622">
        <v>113400</v>
      </c>
      <c r="F2639" s="604"/>
    </row>
    <row r="2640" spans="1:6" ht="23.1" customHeight="1" x14ac:dyDescent="0.45">
      <c r="A2640" s="600">
        <v>1901020102000000</v>
      </c>
      <c r="B2640" s="601" t="s">
        <v>2537</v>
      </c>
      <c r="C2640" s="600" t="s">
        <v>556</v>
      </c>
      <c r="D2640" s="602" t="s">
        <v>5878</v>
      </c>
      <c r="E2640" s="622">
        <v>134610</v>
      </c>
      <c r="F2640" s="604"/>
    </row>
    <row r="2641" spans="1:6" ht="23.1" customHeight="1" x14ac:dyDescent="0.45">
      <c r="A2641" s="600">
        <v>1901020102100000</v>
      </c>
      <c r="B2641" s="601" t="s">
        <v>2538</v>
      </c>
      <c r="C2641" s="600" t="s">
        <v>556</v>
      </c>
      <c r="D2641" s="602" t="s">
        <v>5879</v>
      </c>
      <c r="E2641" s="622">
        <v>158200</v>
      </c>
      <c r="F2641" s="604"/>
    </row>
    <row r="2642" spans="1:6" ht="23.1" customHeight="1" x14ac:dyDescent="0.45">
      <c r="A2642" s="600">
        <v>1901020102200000</v>
      </c>
      <c r="B2642" s="601" t="s">
        <v>2539</v>
      </c>
      <c r="C2642" s="600" t="s">
        <v>556</v>
      </c>
      <c r="D2642" s="602" t="s">
        <v>5880</v>
      </c>
      <c r="E2642" s="622">
        <v>178500</v>
      </c>
      <c r="F2642" s="604"/>
    </row>
    <row r="2643" spans="1:6" ht="23.1" customHeight="1" x14ac:dyDescent="0.45">
      <c r="A2643" s="600">
        <v>1901020102300000</v>
      </c>
      <c r="B2643" s="601" t="s">
        <v>2540</v>
      </c>
      <c r="C2643" s="600" t="s">
        <v>556</v>
      </c>
      <c r="D2643" s="602" t="s">
        <v>5881</v>
      </c>
      <c r="E2643" s="622">
        <v>196000</v>
      </c>
      <c r="F2643" s="604"/>
    </row>
    <row r="2644" spans="1:6" ht="23.1" customHeight="1" x14ac:dyDescent="0.45">
      <c r="A2644" s="600">
        <v>1901020102400000</v>
      </c>
      <c r="B2644" s="601" t="s">
        <v>2541</v>
      </c>
      <c r="C2644" s="600" t="s">
        <v>556</v>
      </c>
      <c r="D2644" s="602" t="s">
        <v>5882</v>
      </c>
      <c r="E2644" s="622">
        <v>217700</v>
      </c>
      <c r="F2644" s="604"/>
    </row>
    <row r="2645" spans="1:6" ht="23.1" customHeight="1" x14ac:dyDescent="0.45">
      <c r="A2645" s="600">
        <v>1901020102500000</v>
      </c>
      <c r="B2645" s="601" t="s">
        <v>2542</v>
      </c>
      <c r="C2645" s="600" t="s">
        <v>556</v>
      </c>
      <c r="D2645" s="602" t="s">
        <v>5883</v>
      </c>
      <c r="E2645" s="622">
        <v>245000</v>
      </c>
      <c r="F2645" s="604"/>
    </row>
    <row r="2646" spans="1:6" ht="23.1" customHeight="1" x14ac:dyDescent="0.45">
      <c r="A2646" s="600">
        <v>1901020102600000</v>
      </c>
      <c r="B2646" s="601" t="s">
        <v>2543</v>
      </c>
      <c r="C2646" s="600" t="s">
        <v>556</v>
      </c>
      <c r="D2646" s="602" t="s">
        <v>5884</v>
      </c>
      <c r="E2646" s="622">
        <v>279300</v>
      </c>
      <c r="F2646" s="604"/>
    </row>
    <row r="2647" spans="1:6" ht="23.1" customHeight="1" x14ac:dyDescent="0.45">
      <c r="A2647" s="600">
        <v>1901020102700000</v>
      </c>
      <c r="B2647" s="601" t="s">
        <v>2544</v>
      </c>
      <c r="C2647" s="600" t="s">
        <v>556</v>
      </c>
      <c r="D2647" s="602" t="s">
        <v>5885</v>
      </c>
      <c r="E2647" s="622">
        <v>294000</v>
      </c>
      <c r="F2647" s="604"/>
    </row>
    <row r="2648" spans="1:6" ht="23.1" customHeight="1" x14ac:dyDescent="0.45">
      <c r="A2648" s="600">
        <v>1901020102800000</v>
      </c>
      <c r="B2648" s="601" t="s">
        <v>2545</v>
      </c>
      <c r="C2648" s="600" t="s">
        <v>556</v>
      </c>
      <c r="D2648" s="602" t="s">
        <v>5886</v>
      </c>
      <c r="E2648" s="622">
        <v>309400</v>
      </c>
      <c r="F2648" s="604"/>
    </row>
    <row r="2649" spans="1:6" ht="23.1" customHeight="1" x14ac:dyDescent="0.45">
      <c r="A2649" s="600">
        <v>1901020102900000</v>
      </c>
      <c r="B2649" s="601" t="s">
        <v>2546</v>
      </c>
      <c r="C2649" s="600" t="s">
        <v>556</v>
      </c>
      <c r="D2649" s="602" t="s">
        <v>5887</v>
      </c>
      <c r="E2649" s="622">
        <v>326900</v>
      </c>
      <c r="F2649" s="604"/>
    </row>
    <row r="2650" spans="1:6" ht="23.1" customHeight="1" x14ac:dyDescent="0.45">
      <c r="A2650" s="605"/>
      <c r="B2650"/>
      <c r="C2650"/>
      <c r="D2650"/>
      <c r="E2650"/>
      <c r="F2650" s="604"/>
    </row>
    <row r="2651" spans="1:6" ht="23.1" customHeight="1" x14ac:dyDescent="0.45">
      <c r="A2651" s="596">
        <v>1902000000000000</v>
      </c>
      <c r="B2651" s="597" t="s">
        <v>323</v>
      </c>
      <c r="C2651" s="598" t="s">
        <v>2</v>
      </c>
      <c r="D2651" s="598" t="s">
        <v>197</v>
      </c>
      <c r="E2651" s="598" t="s">
        <v>5499</v>
      </c>
      <c r="F2651" s="604"/>
    </row>
    <row r="2652" spans="1:6" ht="23.1" customHeight="1" x14ac:dyDescent="0.45">
      <c r="A2652" s="600">
        <v>1902010100200000</v>
      </c>
      <c r="B2652" s="601" t="s">
        <v>2547</v>
      </c>
      <c r="C2652" s="600" t="s">
        <v>3714</v>
      </c>
      <c r="D2652" s="602" t="s">
        <v>5246</v>
      </c>
      <c r="E2652" s="602">
        <v>235</v>
      </c>
      <c r="F2652" s="604"/>
    </row>
    <row r="2653" spans="1:6" ht="23.1" customHeight="1" x14ac:dyDescent="0.45">
      <c r="A2653" s="600">
        <v>1902010100300000</v>
      </c>
      <c r="B2653" s="601" t="s">
        <v>2548</v>
      </c>
      <c r="C2653" s="600" t="s">
        <v>3714</v>
      </c>
      <c r="D2653" s="602" t="s">
        <v>4988</v>
      </c>
      <c r="E2653" s="602">
        <v>125</v>
      </c>
      <c r="F2653" s="604"/>
    </row>
    <row r="2654" spans="1:6" ht="23.1" customHeight="1" x14ac:dyDescent="0.45">
      <c r="A2654" s="605"/>
      <c r="B2654"/>
      <c r="C2654"/>
      <c r="D2654"/>
      <c r="E2654"/>
      <c r="F2654" s="604"/>
    </row>
    <row r="2655" spans="1:6" ht="23.1" customHeight="1" x14ac:dyDescent="0.45">
      <c r="A2655" s="596">
        <v>1903000000000000</v>
      </c>
      <c r="B2655" s="597" t="s">
        <v>324</v>
      </c>
      <c r="C2655" s="598" t="s">
        <v>2</v>
      </c>
      <c r="D2655" s="598" t="s">
        <v>197</v>
      </c>
      <c r="E2655" s="598" t="s">
        <v>5499</v>
      </c>
      <c r="F2655" s="604"/>
    </row>
    <row r="2656" spans="1:6" ht="23.1" customHeight="1" x14ac:dyDescent="0.45">
      <c r="A2656" s="600">
        <v>1903010100100000</v>
      </c>
      <c r="B2656" s="601" t="s">
        <v>2549</v>
      </c>
      <c r="C2656" s="600" t="s">
        <v>3714</v>
      </c>
      <c r="D2656" s="602" t="s">
        <v>5247</v>
      </c>
      <c r="E2656" s="602">
        <v>92.5</v>
      </c>
      <c r="F2656" s="604"/>
    </row>
    <row r="2657" spans="1:6" ht="23.1" customHeight="1" x14ac:dyDescent="0.45">
      <c r="A2657" s="600">
        <v>1903010100200000</v>
      </c>
      <c r="B2657" s="601" t="s">
        <v>2550</v>
      </c>
      <c r="C2657" s="600" t="s">
        <v>3714</v>
      </c>
      <c r="D2657" s="602" t="s">
        <v>5248</v>
      </c>
      <c r="E2657" s="602">
        <v>135</v>
      </c>
      <c r="F2657" s="604"/>
    </row>
    <row r="2658" spans="1:6" ht="23.1" customHeight="1" x14ac:dyDescent="0.45">
      <c r="A2658" s="605"/>
      <c r="B2658"/>
      <c r="C2658"/>
      <c r="D2658"/>
      <c r="E2658"/>
      <c r="F2658" s="604"/>
    </row>
    <row r="2659" spans="1:6" ht="23.1" customHeight="1" x14ac:dyDescent="0.45">
      <c r="A2659" s="596">
        <v>1905000000000000</v>
      </c>
      <c r="B2659" s="597" t="s">
        <v>325</v>
      </c>
      <c r="C2659" s="598" t="s">
        <v>2</v>
      </c>
      <c r="D2659" s="598" t="s">
        <v>197</v>
      </c>
      <c r="E2659" s="598" t="s">
        <v>5499</v>
      </c>
      <c r="F2659" s="604"/>
    </row>
    <row r="2660" spans="1:6" ht="23.1" customHeight="1" x14ac:dyDescent="0.45">
      <c r="A2660" s="600">
        <v>1905010100100000</v>
      </c>
      <c r="B2660" s="601" t="s">
        <v>2551</v>
      </c>
      <c r="C2660" s="600" t="s">
        <v>5249</v>
      </c>
      <c r="D2660" s="602" t="s">
        <v>5250</v>
      </c>
      <c r="E2660" s="622">
        <v>8700</v>
      </c>
      <c r="F2660" s="604"/>
    </row>
    <row r="2661" spans="1:6" ht="23.1" customHeight="1" x14ac:dyDescent="0.45">
      <c r="A2661" s="605"/>
      <c r="B2661"/>
      <c r="C2661"/>
      <c r="D2661"/>
      <c r="E2661"/>
      <c r="F2661" s="604"/>
    </row>
    <row r="2662" spans="1:6" ht="23.1" customHeight="1" x14ac:dyDescent="0.45">
      <c r="A2662" s="596">
        <v>1906000000000000</v>
      </c>
      <c r="B2662" s="597" t="s">
        <v>326</v>
      </c>
      <c r="C2662" s="598" t="s">
        <v>2</v>
      </c>
      <c r="D2662" s="598" t="s">
        <v>197</v>
      </c>
      <c r="E2662" s="598" t="s">
        <v>5499</v>
      </c>
      <c r="F2662" s="604"/>
    </row>
    <row r="2663" spans="1:6" ht="23.1" customHeight="1" x14ac:dyDescent="0.45">
      <c r="A2663" s="600">
        <v>1906010100100000</v>
      </c>
      <c r="B2663" s="601" t="s">
        <v>2552</v>
      </c>
      <c r="C2663" s="600" t="s">
        <v>3714</v>
      </c>
      <c r="D2663" s="602" t="s">
        <v>5140</v>
      </c>
      <c r="E2663" s="622">
        <v>1500</v>
      </c>
      <c r="F2663" s="604"/>
    </row>
    <row r="2664" spans="1:6" ht="23.1" customHeight="1" x14ac:dyDescent="0.45">
      <c r="A2664" s="605"/>
      <c r="B2664"/>
      <c r="C2664"/>
      <c r="D2664"/>
      <c r="E2664"/>
      <c r="F2664" s="604"/>
    </row>
    <row r="2665" spans="1:6" ht="23.1" customHeight="1" x14ac:dyDescent="0.45">
      <c r="A2665" s="596">
        <v>1907000000000000</v>
      </c>
      <c r="B2665" s="597" t="s">
        <v>327</v>
      </c>
      <c r="C2665" s="598" t="s">
        <v>2</v>
      </c>
      <c r="D2665" s="598" t="s">
        <v>197</v>
      </c>
      <c r="E2665" s="598" t="s">
        <v>5499</v>
      </c>
      <c r="F2665" s="604"/>
    </row>
    <row r="2666" spans="1:6" ht="23.1" customHeight="1" x14ac:dyDescent="0.45">
      <c r="A2666" s="600">
        <v>1907010100100000</v>
      </c>
      <c r="B2666" s="601" t="s">
        <v>2553</v>
      </c>
      <c r="C2666" s="600" t="s">
        <v>5249</v>
      </c>
      <c r="D2666" s="602" t="s">
        <v>5888</v>
      </c>
      <c r="E2666" s="622">
        <v>4200</v>
      </c>
      <c r="F2666" s="604"/>
    </row>
    <row r="2667" spans="1:6" ht="23.1" customHeight="1" x14ac:dyDescent="0.45">
      <c r="A2667" s="600">
        <v>1907010100200000</v>
      </c>
      <c r="B2667" s="601" t="s">
        <v>2554</v>
      </c>
      <c r="C2667" s="600" t="s">
        <v>5249</v>
      </c>
      <c r="D2667" s="602" t="s">
        <v>5889</v>
      </c>
      <c r="E2667" s="622">
        <v>5820</v>
      </c>
      <c r="F2667" s="604"/>
    </row>
    <row r="2668" spans="1:6" ht="23.1" customHeight="1" x14ac:dyDescent="0.45">
      <c r="A2668" s="600">
        <v>1907010100300000</v>
      </c>
      <c r="B2668" s="601" t="s">
        <v>2555</v>
      </c>
      <c r="C2668" s="600" t="s">
        <v>5249</v>
      </c>
      <c r="D2668" s="602" t="s">
        <v>5890</v>
      </c>
      <c r="E2668" s="622">
        <v>11160</v>
      </c>
      <c r="F2668" s="604"/>
    </row>
    <row r="2669" spans="1:6" ht="23.1" customHeight="1" x14ac:dyDescent="0.45">
      <c r="A2669" s="600">
        <v>1907010100500000</v>
      </c>
      <c r="B2669" s="601" t="s">
        <v>2556</v>
      </c>
      <c r="C2669" s="600" t="s">
        <v>5249</v>
      </c>
      <c r="D2669" s="602" t="s">
        <v>4818</v>
      </c>
      <c r="E2669" s="622">
        <v>4800</v>
      </c>
      <c r="F2669" s="604"/>
    </row>
    <row r="2670" spans="1:6" ht="23.1" customHeight="1" x14ac:dyDescent="0.45">
      <c r="A2670" s="600">
        <v>1907010100600000</v>
      </c>
      <c r="B2670" s="601" t="s">
        <v>2557</v>
      </c>
      <c r="C2670" s="600" t="s">
        <v>5249</v>
      </c>
      <c r="D2670" s="602" t="s">
        <v>5891</v>
      </c>
      <c r="E2670" s="622">
        <v>7440</v>
      </c>
      <c r="F2670" s="604"/>
    </row>
    <row r="2671" spans="1:6" ht="23.1" customHeight="1" x14ac:dyDescent="0.45">
      <c r="A2671" s="600">
        <v>1907010100700000</v>
      </c>
      <c r="B2671" s="601" t="s">
        <v>2558</v>
      </c>
      <c r="C2671" s="600" t="s">
        <v>5249</v>
      </c>
      <c r="D2671" s="602" t="s">
        <v>5314</v>
      </c>
      <c r="E2671" s="622">
        <v>9720</v>
      </c>
      <c r="F2671" s="604"/>
    </row>
    <row r="2672" spans="1:6" ht="23.1" customHeight="1" x14ac:dyDescent="0.45">
      <c r="A2672" s="600">
        <v>1907010100800000</v>
      </c>
      <c r="B2672" s="601" t="s">
        <v>2559</v>
      </c>
      <c r="C2672" s="600" t="s">
        <v>5249</v>
      </c>
      <c r="D2672" s="602" t="s">
        <v>5892</v>
      </c>
      <c r="E2672" s="622">
        <v>12351</v>
      </c>
      <c r="F2672" s="604"/>
    </row>
    <row r="2673" spans="1:6" ht="23.1" customHeight="1" x14ac:dyDescent="0.45">
      <c r="A2673" s="600">
        <v>1907010100900000</v>
      </c>
      <c r="B2673" s="601" t="s">
        <v>2560</v>
      </c>
      <c r="C2673" s="600" t="s">
        <v>5249</v>
      </c>
      <c r="D2673" s="602" t="s">
        <v>5888</v>
      </c>
      <c r="E2673" s="622">
        <v>4200</v>
      </c>
      <c r="F2673" s="604"/>
    </row>
    <row r="2674" spans="1:6" ht="23.1" customHeight="1" x14ac:dyDescent="0.45">
      <c r="A2674" s="600">
        <v>1907010101000000</v>
      </c>
      <c r="B2674" s="601" t="s">
        <v>2561</v>
      </c>
      <c r="C2674" s="600" t="s">
        <v>5249</v>
      </c>
      <c r="D2674" s="602" t="s">
        <v>4818</v>
      </c>
      <c r="E2674" s="622">
        <v>4800</v>
      </c>
      <c r="F2674" s="604"/>
    </row>
    <row r="2675" spans="1:6" ht="23.1" customHeight="1" x14ac:dyDescent="0.45">
      <c r="A2675" s="600">
        <v>1907010101100000</v>
      </c>
      <c r="B2675" s="601" t="s">
        <v>2562</v>
      </c>
      <c r="C2675" s="600" t="s">
        <v>5249</v>
      </c>
      <c r="D2675" s="602" t="s">
        <v>5889</v>
      </c>
      <c r="E2675" s="622">
        <v>5820</v>
      </c>
      <c r="F2675" s="604"/>
    </row>
    <row r="2676" spans="1:6" ht="23.1" customHeight="1" x14ac:dyDescent="0.45">
      <c r="A2676" s="600">
        <v>1907010101200000</v>
      </c>
      <c r="B2676" s="601" t="s">
        <v>2563</v>
      </c>
      <c r="C2676" s="600" t="s">
        <v>5249</v>
      </c>
      <c r="D2676" s="602" t="s">
        <v>5891</v>
      </c>
      <c r="E2676" s="622">
        <v>7440</v>
      </c>
      <c r="F2676" s="604"/>
    </row>
    <row r="2677" spans="1:6" ht="23.1" customHeight="1" x14ac:dyDescent="0.45">
      <c r="A2677" s="600">
        <v>1907010101300000</v>
      </c>
      <c r="B2677" s="601" t="s">
        <v>2564</v>
      </c>
      <c r="C2677" s="600" t="s">
        <v>5249</v>
      </c>
      <c r="D2677" s="602" t="s">
        <v>5314</v>
      </c>
      <c r="E2677" s="622">
        <v>9720</v>
      </c>
      <c r="F2677" s="604"/>
    </row>
    <row r="2678" spans="1:6" ht="23.1" customHeight="1" x14ac:dyDescent="0.45">
      <c r="A2678" s="600">
        <v>1907010101400000</v>
      </c>
      <c r="B2678" s="601" t="s">
        <v>2565</v>
      </c>
      <c r="C2678" s="600" t="s">
        <v>5249</v>
      </c>
      <c r="D2678" s="602" t="s">
        <v>5890</v>
      </c>
      <c r="E2678" s="622">
        <v>11160</v>
      </c>
      <c r="F2678" s="604"/>
    </row>
    <row r="2679" spans="1:6" ht="23.1" customHeight="1" x14ac:dyDescent="0.45">
      <c r="A2679" s="600">
        <v>1907010101500000</v>
      </c>
      <c r="B2679" s="601" t="s">
        <v>2566</v>
      </c>
      <c r="C2679" s="600" t="s">
        <v>5249</v>
      </c>
      <c r="D2679" s="602" t="s">
        <v>5892</v>
      </c>
      <c r="E2679" s="622">
        <v>12351</v>
      </c>
      <c r="F2679" s="604"/>
    </row>
    <row r="2680" spans="1:6" ht="23.1" customHeight="1" x14ac:dyDescent="0.45">
      <c r="A2680" s="600">
        <v>1907010101600000</v>
      </c>
      <c r="B2680" s="601" t="s">
        <v>2567</v>
      </c>
      <c r="C2680" s="600" t="s">
        <v>5249</v>
      </c>
      <c r="D2680" s="602" t="s">
        <v>5252</v>
      </c>
      <c r="E2680" s="622">
        <v>8280</v>
      </c>
      <c r="F2680" s="604"/>
    </row>
    <row r="2681" spans="1:6" ht="23.1" customHeight="1" x14ac:dyDescent="0.45">
      <c r="A2681" s="600">
        <v>1907010101700000</v>
      </c>
      <c r="B2681" s="601" t="s">
        <v>2568</v>
      </c>
      <c r="C2681" s="600" t="s">
        <v>5249</v>
      </c>
      <c r="D2681" s="602" t="s">
        <v>5253</v>
      </c>
      <c r="E2681" s="622">
        <v>16320</v>
      </c>
      <c r="F2681" s="604"/>
    </row>
    <row r="2682" spans="1:6" ht="23.1" customHeight="1" x14ac:dyDescent="0.45">
      <c r="A2682" s="600">
        <v>1907010101800000</v>
      </c>
      <c r="B2682" s="601" t="s">
        <v>2569</v>
      </c>
      <c r="C2682" s="600" t="s">
        <v>5249</v>
      </c>
      <c r="D2682" s="602" t="s">
        <v>5893</v>
      </c>
      <c r="E2682" s="622">
        <v>11040</v>
      </c>
      <c r="F2682" s="604"/>
    </row>
    <row r="2683" spans="1:6" ht="23.1" customHeight="1" x14ac:dyDescent="0.45">
      <c r="A2683" s="600">
        <v>1907010101900000</v>
      </c>
      <c r="B2683" s="601" t="s">
        <v>2570</v>
      </c>
      <c r="C2683" s="600" t="s">
        <v>5249</v>
      </c>
      <c r="D2683" s="602" t="s">
        <v>5894</v>
      </c>
      <c r="E2683" s="622">
        <v>16920</v>
      </c>
      <c r="F2683" s="604"/>
    </row>
    <row r="2684" spans="1:6" ht="23.1" customHeight="1" x14ac:dyDescent="0.45">
      <c r="A2684" s="600">
        <v>1907010102000000</v>
      </c>
      <c r="B2684" s="601" t="s">
        <v>2571</v>
      </c>
      <c r="C2684" s="600" t="s">
        <v>5249</v>
      </c>
      <c r="D2684" s="602" t="s">
        <v>5895</v>
      </c>
      <c r="E2684" s="622">
        <v>19020</v>
      </c>
      <c r="F2684" s="604"/>
    </row>
    <row r="2685" spans="1:6" ht="23.1" customHeight="1" x14ac:dyDescent="0.45">
      <c r="A2685" s="600">
        <v>1907010102100000</v>
      </c>
      <c r="B2685" s="601" t="s">
        <v>2572</v>
      </c>
      <c r="C2685" s="600" t="s">
        <v>5249</v>
      </c>
      <c r="D2685" s="602" t="s">
        <v>5254</v>
      </c>
      <c r="E2685" s="622">
        <v>10260</v>
      </c>
      <c r="F2685" s="604"/>
    </row>
    <row r="2686" spans="1:6" ht="23.1" customHeight="1" x14ac:dyDescent="0.45">
      <c r="A2686" s="605"/>
      <c r="B2686"/>
      <c r="C2686"/>
      <c r="D2686"/>
      <c r="E2686"/>
      <c r="F2686" s="604"/>
    </row>
    <row r="2687" spans="1:6" ht="23.1" customHeight="1" x14ac:dyDescent="0.45">
      <c r="A2687" s="596">
        <v>1908000000000000</v>
      </c>
      <c r="B2687" s="597" t="s">
        <v>328</v>
      </c>
      <c r="C2687" s="598" t="s">
        <v>2</v>
      </c>
      <c r="D2687" s="598" t="s">
        <v>197</v>
      </c>
      <c r="E2687" s="598" t="s">
        <v>5499</v>
      </c>
      <c r="F2687" s="604"/>
    </row>
    <row r="2688" spans="1:6" ht="23.1" customHeight="1" x14ac:dyDescent="0.45">
      <c r="A2688" s="600">
        <v>1908010100100000</v>
      </c>
      <c r="B2688" s="601" t="s">
        <v>2573</v>
      </c>
      <c r="C2688" s="600" t="s">
        <v>5249</v>
      </c>
      <c r="D2688" s="602" t="s">
        <v>5252</v>
      </c>
      <c r="E2688" s="622">
        <v>8280</v>
      </c>
      <c r="F2688" s="604"/>
    </row>
    <row r="2689" spans="1:6" ht="23.1" customHeight="1" x14ac:dyDescent="0.45">
      <c r="A2689" s="600">
        <v>1908010100300000</v>
      </c>
      <c r="B2689" s="601" t="s">
        <v>2574</v>
      </c>
      <c r="C2689" s="600" t="s">
        <v>5249</v>
      </c>
      <c r="D2689" s="602" t="s">
        <v>5255</v>
      </c>
      <c r="E2689" s="622">
        <v>4646</v>
      </c>
      <c r="F2689" s="604"/>
    </row>
    <row r="2690" spans="1:6" ht="23.1" customHeight="1" x14ac:dyDescent="0.45">
      <c r="A2690" s="600">
        <v>1908010100400000</v>
      </c>
      <c r="B2690" s="601" t="s">
        <v>2575</v>
      </c>
      <c r="C2690" s="600" t="s">
        <v>5249</v>
      </c>
      <c r="D2690" s="602" t="s">
        <v>5256</v>
      </c>
      <c r="E2690" s="622">
        <v>5244</v>
      </c>
      <c r="F2690" s="604"/>
    </row>
    <row r="2691" spans="1:6" ht="23.1" customHeight="1" x14ac:dyDescent="0.45">
      <c r="A2691" s="600">
        <v>1908010100500000</v>
      </c>
      <c r="B2691" s="601" t="s">
        <v>2576</v>
      </c>
      <c r="C2691" s="600" t="s">
        <v>5249</v>
      </c>
      <c r="D2691" s="602" t="s">
        <v>4898</v>
      </c>
      <c r="E2691" s="622">
        <v>6300</v>
      </c>
      <c r="F2691" s="604"/>
    </row>
    <row r="2692" spans="1:6" ht="23.1" customHeight="1" x14ac:dyDescent="0.45">
      <c r="A2692" s="600">
        <v>1908010100800000</v>
      </c>
      <c r="B2692" s="601" t="s">
        <v>2577</v>
      </c>
      <c r="C2692" s="600" t="s">
        <v>5249</v>
      </c>
      <c r="D2692" s="602" t="s">
        <v>4266</v>
      </c>
      <c r="E2692" s="622">
        <v>7130</v>
      </c>
      <c r="F2692" s="604"/>
    </row>
    <row r="2693" spans="1:6" ht="23.1" customHeight="1" x14ac:dyDescent="0.45">
      <c r="A2693" s="600">
        <v>1908010100900000</v>
      </c>
      <c r="B2693" s="601" t="s">
        <v>2578</v>
      </c>
      <c r="C2693" s="600" t="s">
        <v>5249</v>
      </c>
      <c r="D2693" s="602" t="s">
        <v>5257</v>
      </c>
      <c r="E2693" s="622">
        <v>7912</v>
      </c>
      <c r="F2693" s="604"/>
    </row>
    <row r="2694" spans="1:6" ht="23.1" customHeight="1" x14ac:dyDescent="0.45">
      <c r="A2694" s="600">
        <v>1908010101000000</v>
      </c>
      <c r="B2694" s="601" t="s">
        <v>2579</v>
      </c>
      <c r="C2694" s="600" t="s">
        <v>5249</v>
      </c>
      <c r="D2694" s="602" t="s">
        <v>5258</v>
      </c>
      <c r="E2694" s="622">
        <v>8955</v>
      </c>
      <c r="F2694" s="604"/>
    </row>
    <row r="2695" spans="1:6" ht="23.1" customHeight="1" x14ac:dyDescent="0.45">
      <c r="A2695" s="600">
        <v>1908010101100000</v>
      </c>
      <c r="B2695" s="601" t="s">
        <v>2580</v>
      </c>
      <c r="C2695" s="600" t="s">
        <v>5249</v>
      </c>
      <c r="D2695" s="602" t="s">
        <v>5231</v>
      </c>
      <c r="E2695" s="622">
        <v>11700</v>
      </c>
      <c r="F2695" s="604"/>
    </row>
    <row r="2696" spans="1:6" ht="23.1" customHeight="1" x14ac:dyDescent="0.45">
      <c r="A2696" s="600">
        <v>1908010101200000</v>
      </c>
      <c r="B2696" s="601" t="s">
        <v>2581</v>
      </c>
      <c r="C2696" s="600" t="s">
        <v>5249</v>
      </c>
      <c r="D2696" s="602" t="s">
        <v>4870</v>
      </c>
      <c r="E2696" s="622">
        <v>13500</v>
      </c>
      <c r="F2696" s="604"/>
    </row>
    <row r="2697" spans="1:6" ht="23.1" customHeight="1" x14ac:dyDescent="0.45">
      <c r="A2697" s="600">
        <v>1908010101300000</v>
      </c>
      <c r="B2697" s="601" t="s">
        <v>2582</v>
      </c>
      <c r="C2697" s="600" t="s">
        <v>5249</v>
      </c>
      <c r="D2697" s="602" t="s">
        <v>4019</v>
      </c>
      <c r="E2697" s="622">
        <v>16560</v>
      </c>
      <c r="F2697" s="604"/>
    </row>
    <row r="2698" spans="1:6" ht="23.1" customHeight="1" x14ac:dyDescent="0.45">
      <c r="A2698" s="600">
        <v>1908010101400000</v>
      </c>
      <c r="B2698" s="601" t="s">
        <v>2583</v>
      </c>
      <c r="C2698" s="600" t="s">
        <v>5249</v>
      </c>
      <c r="D2698" s="602" t="s">
        <v>5259</v>
      </c>
      <c r="E2698" s="622">
        <v>19688</v>
      </c>
      <c r="F2698" s="604"/>
    </row>
    <row r="2699" spans="1:6" ht="23.1" customHeight="1" x14ac:dyDescent="0.45">
      <c r="A2699" s="600">
        <v>1908010101500000</v>
      </c>
      <c r="B2699" s="601" t="s">
        <v>2584</v>
      </c>
      <c r="C2699" s="600" t="s">
        <v>5249</v>
      </c>
      <c r="D2699" s="602" t="s">
        <v>5260</v>
      </c>
      <c r="E2699" s="622">
        <v>24518</v>
      </c>
      <c r="F2699" s="604"/>
    </row>
    <row r="2700" spans="1:6" ht="23.1" customHeight="1" x14ac:dyDescent="0.45">
      <c r="A2700" s="600">
        <v>1908010101600000</v>
      </c>
      <c r="B2700" s="601" t="s">
        <v>2585</v>
      </c>
      <c r="C2700" s="600" t="s">
        <v>5249</v>
      </c>
      <c r="D2700" s="602" t="s">
        <v>5261</v>
      </c>
      <c r="E2700" s="622">
        <v>31970</v>
      </c>
      <c r="F2700" s="604"/>
    </row>
    <row r="2701" spans="1:6" ht="23.1" customHeight="1" x14ac:dyDescent="0.45">
      <c r="A2701" s="600">
        <v>1908010101700000</v>
      </c>
      <c r="B2701" s="601" t="s">
        <v>2586</v>
      </c>
      <c r="C2701" s="600" t="s">
        <v>5249</v>
      </c>
      <c r="D2701" s="602" t="s">
        <v>5262</v>
      </c>
      <c r="E2701" s="622">
        <v>36570</v>
      </c>
      <c r="F2701" s="604"/>
    </row>
    <row r="2702" spans="1:6" ht="23.1" customHeight="1" x14ac:dyDescent="0.45">
      <c r="A2702" s="600">
        <v>1908010101800000</v>
      </c>
      <c r="B2702" s="601" t="s">
        <v>2587</v>
      </c>
      <c r="C2702" s="600" t="s">
        <v>5249</v>
      </c>
      <c r="D2702" s="602" t="s">
        <v>5263</v>
      </c>
      <c r="E2702" s="622">
        <v>73830</v>
      </c>
      <c r="F2702" s="604"/>
    </row>
    <row r="2703" spans="1:6" ht="23.1" customHeight="1" x14ac:dyDescent="0.45">
      <c r="A2703" s="605"/>
      <c r="B2703"/>
      <c r="C2703"/>
      <c r="D2703"/>
      <c r="E2703"/>
      <c r="F2703" s="604"/>
    </row>
    <row r="2704" spans="1:6" ht="23.1" customHeight="1" x14ac:dyDescent="0.45">
      <c r="A2704" s="596">
        <v>2000000000000000</v>
      </c>
      <c r="B2704" s="597" t="s">
        <v>329</v>
      </c>
      <c r="C2704" s="598" t="s">
        <v>2</v>
      </c>
      <c r="D2704" s="598" t="s">
        <v>197</v>
      </c>
      <c r="E2704" s="598" t="s">
        <v>5499</v>
      </c>
      <c r="F2704" s="604"/>
    </row>
    <row r="2705" spans="1:6" ht="23.1" customHeight="1" x14ac:dyDescent="0.45">
      <c r="A2705" s="599">
        <v>2001000000000000</v>
      </c>
      <c r="B2705" s="1111" t="s">
        <v>330</v>
      </c>
      <c r="C2705" s="1112"/>
      <c r="D2705" s="1112"/>
      <c r="E2705" s="1112"/>
      <c r="F2705" s="1113"/>
    </row>
    <row r="2706" spans="1:6" ht="23.1" customHeight="1" x14ac:dyDescent="0.45">
      <c r="A2706" s="599">
        <v>2001010000000000</v>
      </c>
      <c r="B2706" s="1111" t="s">
        <v>2588</v>
      </c>
      <c r="C2706" s="1112"/>
      <c r="D2706" s="1112"/>
      <c r="E2706" s="1112"/>
      <c r="F2706" s="1113"/>
    </row>
    <row r="2707" spans="1:6" ht="23.1" customHeight="1" x14ac:dyDescent="0.45">
      <c r="A2707" s="600">
        <v>2001010100100000</v>
      </c>
      <c r="B2707" s="601" t="s">
        <v>2589</v>
      </c>
      <c r="C2707" s="600" t="s">
        <v>3844</v>
      </c>
      <c r="D2707" s="602" t="s">
        <v>5264</v>
      </c>
      <c r="E2707" s="602">
        <v>982.5</v>
      </c>
      <c r="F2707" s="604"/>
    </row>
    <row r="2708" spans="1:6" ht="23.1" customHeight="1" x14ac:dyDescent="0.45">
      <c r="A2708" s="600">
        <v>2001010100200000</v>
      </c>
      <c r="B2708" s="601" t="s">
        <v>2590</v>
      </c>
      <c r="C2708" s="600" t="s">
        <v>3844</v>
      </c>
      <c r="D2708" s="602" t="s">
        <v>5265</v>
      </c>
      <c r="E2708" s="622">
        <v>1342</v>
      </c>
      <c r="F2708" s="604"/>
    </row>
    <row r="2709" spans="1:6" ht="23.1" customHeight="1" x14ac:dyDescent="0.45">
      <c r="A2709" s="600">
        <v>2001010100300000</v>
      </c>
      <c r="B2709" s="601" t="s">
        <v>2591</v>
      </c>
      <c r="C2709" s="600" t="s">
        <v>3844</v>
      </c>
      <c r="D2709" s="602" t="s">
        <v>5266</v>
      </c>
      <c r="E2709" s="622">
        <v>2080.5</v>
      </c>
      <c r="F2709" s="604"/>
    </row>
    <row r="2710" spans="1:6" ht="23.1" customHeight="1" x14ac:dyDescent="0.45">
      <c r="A2710" s="600">
        <v>2001010100400000</v>
      </c>
      <c r="B2710" s="601" t="s">
        <v>2592</v>
      </c>
      <c r="C2710" s="600" t="s">
        <v>3844</v>
      </c>
      <c r="D2710" s="602" t="s">
        <v>5267</v>
      </c>
      <c r="E2710" s="622">
        <v>3029</v>
      </c>
      <c r="F2710" s="604"/>
    </row>
    <row r="2711" spans="1:6" ht="23.1" customHeight="1" x14ac:dyDescent="0.45">
      <c r="A2711" s="599">
        <v>2001020000000000</v>
      </c>
      <c r="B2711" s="1111" t="s">
        <v>2593</v>
      </c>
      <c r="C2711" s="1112"/>
      <c r="D2711" s="1112"/>
      <c r="E2711" s="1112"/>
      <c r="F2711" s="1113"/>
    </row>
    <row r="2712" spans="1:6" ht="23.1" customHeight="1" x14ac:dyDescent="0.45">
      <c r="A2712" s="600">
        <v>2001020100100000</v>
      </c>
      <c r="B2712" s="601" t="s">
        <v>2594</v>
      </c>
      <c r="C2712" s="600" t="s">
        <v>3844</v>
      </c>
      <c r="D2712" s="602" t="s">
        <v>5268</v>
      </c>
      <c r="E2712" s="602" t="s">
        <v>10</v>
      </c>
      <c r="F2712" s="604"/>
    </row>
    <row r="2713" spans="1:6" ht="23.1" customHeight="1" x14ac:dyDescent="0.45">
      <c r="A2713" s="600">
        <v>2001020100200000</v>
      </c>
      <c r="B2713" s="601" t="s">
        <v>2595</v>
      </c>
      <c r="C2713" s="600" t="s">
        <v>3844</v>
      </c>
      <c r="D2713" s="602" t="s">
        <v>5269</v>
      </c>
      <c r="E2713" s="602" t="s">
        <v>10</v>
      </c>
      <c r="F2713" s="604"/>
    </row>
    <row r="2714" spans="1:6" ht="23.1" customHeight="1" x14ac:dyDescent="0.45">
      <c r="A2714" s="600">
        <v>2001020100300000</v>
      </c>
      <c r="B2714" s="601" t="s">
        <v>2589</v>
      </c>
      <c r="C2714" s="600" t="s">
        <v>3844</v>
      </c>
      <c r="D2714" s="602" t="s">
        <v>5270</v>
      </c>
      <c r="E2714" s="602" t="s">
        <v>10</v>
      </c>
      <c r="F2714" s="604"/>
    </row>
    <row r="2715" spans="1:6" ht="23.1" customHeight="1" x14ac:dyDescent="0.45">
      <c r="A2715" s="600">
        <v>2001020100400000</v>
      </c>
      <c r="B2715" s="601" t="s">
        <v>2590</v>
      </c>
      <c r="C2715" s="600" t="s">
        <v>3844</v>
      </c>
      <c r="D2715" s="602" t="s">
        <v>5271</v>
      </c>
      <c r="E2715" s="602" t="s">
        <v>10</v>
      </c>
      <c r="F2715" s="604"/>
    </row>
    <row r="2716" spans="1:6" ht="23.1" customHeight="1" x14ac:dyDescent="0.45">
      <c r="A2716" s="600">
        <v>2001020100500000</v>
      </c>
      <c r="B2716" s="601" t="s">
        <v>2591</v>
      </c>
      <c r="C2716" s="600" t="s">
        <v>3844</v>
      </c>
      <c r="D2716" s="602" t="s">
        <v>5272</v>
      </c>
      <c r="E2716" s="602" t="s">
        <v>10</v>
      </c>
      <c r="F2716" s="604"/>
    </row>
    <row r="2717" spans="1:6" ht="23.1" customHeight="1" x14ac:dyDescent="0.45">
      <c r="A2717" s="599">
        <v>2001030000000000</v>
      </c>
      <c r="B2717" s="1111" t="s">
        <v>2596</v>
      </c>
      <c r="C2717" s="1112"/>
      <c r="D2717" s="1112"/>
      <c r="E2717" s="1112"/>
      <c r="F2717" s="1113"/>
    </row>
    <row r="2718" spans="1:6" ht="23.1" customHeight="1" x14ac:dyDescent="0.45">
      <c r="A2718" s="600">
        <v>2001030100100000</v>
      </c>
      <c r="B2718" s="601" t="s">
        <v>2597</v>
      </c>
      <c r="C2718" s="600" t="s">
        <v>3844</v>
      </c>
      <c r="D2718" s="602" t="s">
        <v>5273</v>
      </c>
      <c r="E2718" s="622">
        <v>1478</v>
      </c>
      <c r="F2718" s="604"/>
    </row>
    <row r="2719" spans="1:6" ht="23.1" customHeight="1" x14ac:dyDescent="0.45">
      <c r="A2719" s="600">
        <v>2001030100200000</v>
      </c>
      <c r="B2719" s="601" t="s">
        <v>2598</v>
      </c>
      <c r="C2719" s="600" t="s">
        <v>3844</v>
      </c>
      <c r="D2719" s="602" t="s">
        <v>5274</v>
      </c>
      <c r="E2719" s="622">
        <v>1673</v>
      </c>
      <c r="F2719" s="604"/>
    </row>
    <row r="2720" spans="1:6" ht="23.1" customHeight="1" x14ac:dyDescent="0.45">
      <c r="A2720" s="600">
        <v>2001030100300000</v>
      </c>
      <c r="B2720" s="601" t="s">
        <v>2599</v>
      </c>
      <c r="C2720" s="600" t="s">
        <v>3844</v>
      </c>
      <c r="D2720" s="602" t="s">
        <v>5275</v>
      </c>
      <c r="E2720" s="622">
        <v>1958</v>
      </c>
      <c r="F2720" s="604"/>
    </row>
    <row r="2721" spans="1:6" ht="23.1" customHeight="1" x14ac:dyDescent="0.45">
      <c r="A2721" s="600">
        <v>2001030100400000</v>
      </c>
      <c r="B2721" s="601" t="s">
        <v>2600</v>
      </c>
      <c r="C2721" s="600" t="s">
        <v>3844</v>
      </c>
      <c r="D2721" s="602" t="s">
        <v>5276</v>
      </c>
      <c r="E2721" s="622">
        <v>2595</v>
      </c>
      <c r="F2721" s="604"/>
    </row>
    <row r="2722" spans="1:6" ht="23.1" customHeight="1" x14ac:dyDescent="0.45">
      <c r="A2722" s="600">
        <v>2001030100500000</v>
      </c>
      <c r="B2722" s="601" t="s">
        <v>2601</v>
      </c>
      <c r="C2722" s="600" t="s">
        <v>3844</v>
      </c>
      <c r="D2722" s="602" t="s">
        <v>5277</v>
      </c>
      <c r="E2722" s="622">
        <v>4178</v>
      </c>
      <c r="F2722" s="604"/>
    </row>
    <row r="2723" spans="1:6" ht="23.1" customHeight="1" x14ac:dyDescent="0.45">
      <c r="A2723" s="600">
        <v>2001030100600000</v>
      </c>
      <c r="B2723" s="601" t="s">
        <v>2602</v>
      </c>
      <c r="C2723" s="600" t="s">
        <v>3844</v>
      </c>
      <c r="D2723" s="602" t="s">
        <v>5278</v>
      </c>
      <c r="E2723" s="622">
        <v>5963</v>
      </c>
      <c r="F2723" s="604"/>
    </row>
    <row r="2724" spans="1:6" ht="23.1" customHeight="1" x14ac:dyDescent="0.45">
      <c r="A2724" s="600">
        <v>2001030100700000</v>
      </c>
      <c r="B2724" s="601" t="s">
        <v>2603</v>
      </c>
      <c r="C2724" s="600" t="s">
        <v>3844</v>
      </c>
      <c r="D2724" s="602" t="s">
        <v>5279</v>
      </c>
      <c r="E2724" s="622">
        <v>8468</v>
      </c>
      <c r="F2724" s="604"/>
    </row>
    <row r="2725" spans="1:6" ht="23.1" customHeight="1" x14ac:dyDescent="0.45">
      <c r="A2725" s="600">
        <v>2001030100800000</v>
      </c>
      <c r="B2725" s="601" t="s">
        <v>2604</v>
      </c>
      <c r="C2725" s="600" t="s">
        <v>3844</v>
      </c>
      <c r="D2725" s="602" t="s">
        <v>5280</v>
      </c>
      <c r="E2725" s="622">
        <v>14648</v>
      </c>
      <c r="F2725" s="604"/>
    </row>
    <row r="2726" spans="1:6" ht="23.1" customHeight="1" x14ac:dyDescent="0.45">
      <c r="A2726" s="600">
        <v>2001030100900000</v>
      </c>
      <c r="B2726" s="601" t="s">
        <v>2605</v>
      </c>
      <c r="C2726" s="600" t="s">
        <v>3844</v>
      </c>
      <c r="D2726" s="602" t="s">
        <v>5281</v>
      </c>
      <c r="E2726" s="622">
        <v>21000</v>
      </c>
      <c r="F2726" s="604"/>
    </row>
    <row r="2727" spans="1:6" ht="23.1" customHeight="1" x14ac:dyDescent="0.45">
      <c r="A2727" s="600">
        <v>2001030101000000</v>
      </c>
      <c r="B2727" s="601" t="s">
        <v>2606</v>
      </c>
      <c r="C2727" s="600" t="s">
        <v>3844</v>
      </c>
      <c r="D2727" s="602" t="s">
        <v>5282</v>
      </c>
      <c r="E2727" s="622">
        <v>33113</v>
      </c>
      <c r="F2727" s="604"/>
    </row>
    <row r="2728" spans="1:6" ht="23.1" customHeight="1" x14ac:dyDescent="0.45">
      <c r="A2728" s="600">
        <v>2001030101100000</v>
      </c>
      <c r="B2728" s="601" t="s">
        <v>2607</v>
      </c>
      <c r="C2728" s="600" t="s">
        <v>3844</v>
      </c>
      <c r="D2728" s="602" t="s">
        <v>5283</v>
      </c>
      <c r="E2728" s="622">
        <v>43883</v>
      </c>
      <c r="F2728" s="604"/>
    </row>
    <row r="2729" spans="1:6" ht="23.1" customHeight="1" x14ac:dyDescent="0.45">
      <c r="A2729" s="599">
        <v>2001040000000000</v>
      </c>
      <c r="B2729" s="1111" t="s">
        <v>2608</v>
      </c>
      <c r="C2729" s="1112"/>
      <c r="D2729" s="1112"/>
      <c r="E2729" s="1112"/>
      <c r="F2729" s="1113"/>
    </row>
    <row r="2730" spans="1:6" ht="23.1" customHeight="1" x14ac:dyDescent="0.45">
      <c r="A2730" s="600">
        <v>2001040100100000</v>
      </c>
      <c r="B2730" s="601" t="s">
        <v>2609</v>
      </c>
      <c r="C2730" s="600" t="s">
        <v>3844</v>
      </c>
      <c r="D2730" s="602" t="s">
        <v>5284</v>
      </c>
      <c r="E2730" s="622">
        <v>1718</v>
      </c>
      <c r="F2730" s="604"/>
    </row>
    <row r="2731" spans="1:6" ht="23.1" customHeight="1" x14ac:dyDescent="0.45">
      <c r="A2731" s="600">
        <v>2001040100200000</v>
      </c>
      <c r="B2731" s="601" t="s">
        <v>2610</v>
      </c>
      <c r="C2731" s="600" t="s">
        <v>3844</v>
      </c>
      <c r="D2731" s="602" t="s">
        <v>5285</v>
      </c>
      <c r="E2731" s="622">
        <v>2093</v>
      </c>
      <c r="F2731" s="604"/>
    </row>
    <row r="2732" spans="1:6" ht="23.1" customHeight="1" x14ac:dyDescent="0.45">
      <c r="A2732" s="600">
        <v>2001040100300000</v>
      </c>
      <c r="B2732" s="601" t="s">
        <v>2611</v>
      </c>
      <c r="C2732" s="600" t="s">
        <v>3844</v>
      </c>
      <c r="D2732" s="602" t="s">
        <v>5286</v>
      </c>
      <c r="E2732" s="622">
        <v>2655</v>
      </c>
      <c r="F2732" s="604"/>
    </row>
    <row r="2733" spans="1:6" ht="23.1" customHeight="1" x14ac:dyDescent="0.45">
      <c r="A2733" s="600">
        <v>2001040100400000</v>
      </c>
      <c r="B2733" s="601" t="s">
        <v>2612</v>
      </c>
      <c r="C2733" s="600" t="s">
        <v>3844</v>
      </c>
      <c r="D2733" s="602" t="s">
        <v>5287</v>
      </c>
      <c r="E2733" s="622">
        <v>3293</v>
      </c>
      <c r="F2733" s="604"/>
    </row>
    <row r="2734" spans="1:6" ht="23.1" customHeight="1" x14ac:dyDescent="0.45">
      <c r="A2734" s="600">
        <v>2001040100500000</v>
      </c>
      <c r="B2734" s="601" t="s">
        <v>2613</v>
      </c>
      <c r="C2734" s="600" t="s">
        <v>3844</v>
      </c>
      <c r="D2734" s="602" t="s">
        <v>5288</v>
      </c>
      <c r="E2734" s="622">
        <v>5955</v>
      </c>
      <c r="F2734" s="604"/>
    </row>
    <row r="2735" spans="1:6" ht="23.1" customHeight="1" x14ac:dyDescent="0.45">
      <c r="A2735" s="600">
        <v>2001040100600000</v>
      </c>
      <c r="B2735" s="601" t="s">
        <v>2614</v>
      </c>
      <c r="C2735" s="600" t="s">
        <v>3844</v>
      </c>
      <c r="D2735" s="602" t="s">
        <v>5289</v>
      </c>
      <c r="E2735" s="622">
        <v>7530</v>
      </c>
      <c r="F2735" s="604"/>
    </row>
    <row r="2736" spans="1:6" ht="23.1" customHeight="1" x14ac:dyDescent="0.45">
      <c r="A2736" s="600">
        <v>2001040100700000</v>
      </c>
      <c r="B2736" s="601" t="s">
        <v>2615</v>
      </c>
      <c r="C2736" s="600" t="s">
        <v>3844</v>
      </c>
      <c r="D2736" s="602" t="s">
        <v>5290</v>
      </c>
      <c r="E2736" s="622">
        <v>11018</v>
      </c>
      <c r="F2736" s="604"/>
    </row>
    <row r="2737" spans="1:6" ht="23.1" customHeight="1" x14ac:dyDescent="0.45">
      <c r="A2737" s="600">
        <v>2001040100800000</v>
      </c>
      <c r="B2737" s="601" t="s">
        <v>2616</v>
      </c>
      <c r="C2737" s="600" t="s">
        <v>3844</v>
      </c>
      <c r="D2737" s="602" t="s">
        <v>5291</v>
      </c>
      <c r="E2737" s="622">
        <v>19223</v>
      </c>
      <c r="F2737" s="604"/>
    </row>
    <row r="2738" spans="1:6" ht="23.1" customHeight="1" x14ac:dyDescent="0.45">
      <c r="A2738" s="600">
        <v>2001040100900000</v>
      </c>
      <c r="B2738" s="601" t="s">
        <v>2617</v>
      </c>
      <c r="C2738" s="600" t="s">
        <v>3844</v>
      </c>
      <c r="D2738" s="602" t="s">
        <v>5292</v>
      </c>
      <c r="E2738" s="622">
        <v>28425</v>
      </c>
      <c r="F2738" s="604"/>
    </row>
    <row r="2739" spans="1:6" ht="23.1" customHeight="1" x14ac:dyDescent="0.45">
      <c r="A2739" s="600">
        <v>2001040101000000</v>
      </c>
      <c r="B2739" s="601" t="s">
        <v>2618</v>
      </c>
      <c r="C2739" s="600" t="s">
        <v>3844</v>
      </c>
      <c r="D2739" s="602" t="s">
        <v>5293</v>
      </c>
      <c r="E2739" s="622">
        <v>42825</v>
      </c>
      <c r="F2739" s="604"/>
    </row>
    <row r="2740" spans="1:6" ht="23.1" customHeight="1" x14ac:dyDescent="0.45">
      <c r="A2740" s="600">
        <v>2001040101100000</v>
      </c>
      <c r="B2740" s="601" t="s">
        <v>2619</v>
      </c>
      <c r="C2740" s="600" t="s">
        <v>3844</v>
      </c>
      <c r="D2740" s="602" t="s">
        <v>5294</v>
      </c>
      <c r="E2740" s="622">
        <v>59850</v>
      </c>
      <c r="F2740" s="604"/>
    </row>
    <row r="2741" spans="1:6" ht="23.1" customHeight="1" x14ac:dyDescent="0.45">
      <c r="A2741" s="599">
        <v>2001050000000000</v>
      </c>
      <c r="B2741" s="1111" t="s">
        <v>2620</v>
      </c>
      <c r="C2741" s="1112"/>
      <c r="D2741" s="1112"/>
      <c r="E2741" s="1112"/>
      <c r="F2741" s="1113"/>
    </row>
    <row r="2742" spans="1:6" ht="23.1" customHeight="1" x14ac:dyDescent="0.45">
      <c r="A2742" s="600">
        <v>2001050100100000</v>
      </c>
      <c r="B2742" s="601" t="s">
        <v>2621</v>
      </c>
      <c r="C2742" s="600" t="s">
        <v>3844</v>
      </c>
      <c r="D2742" s="602" t="s">
        <v>5295</v>
      </c>
      <c r="E2742" s="622">
        <v>2175</v>
      </c>
      <c r="F2742" s="604"/>
    </row>
    <row r="2743" spans="1:6" ht="23.1" customHeight="1" x14ac:dyDescent="0.45">
      <c r="A2743" s="600">
        <v>2001050100200000</v>
      </c>
      <c r="B2743" s="601" t="s">
        <v>2622</v>
      </c>
      <c r="C2743" s="600" t="s">
        <v>3844</v>
      </c>
      <c r="D2743" s="602" t="s">
        <v>5296</v>
      </c>
      <c r="E2743" s="622">
        <v>2783</v>
      </c>
      <c r="F2743" s="604"/>
    </row>
    <row r="2744" spans="1:6" ht="23.1" customHeight="1" x14ac:dyDescent="0.45">
      <c r="A2744" s="600">
        <v>2001050100300000</v>
      </c>
      <c r="B2744" s="601" t="s">
        <v>2623</v>
      </c>
      <c r="C2744" s="600" t="s">
        <v>3844</v>
      </c>
      <c r="D2744" s="602" t="s">
        <v>5297</v>
      </c>
      <c r="E2744" s="622">
        <v>3308</v>
      </c>
      <c r="F2744" s="604"/>
    </row>
    <row r="2745" spans="1:6" ht="23.1" customHeight="1" x14ac:dyDescent="0.45">
      <c r="A2745" s="600">
        <v>2001050100400000</v>
      </c>
      <c r="B2745" s="601" t="s">
        <v>2624</v>
      </c>
      <c r="C2745" s="600" t="s">
        <v>3844</v>
      </c>
      <c r="D2745" s="602" t="s">
        <v>5298</v>
      </c>
      <c r="E2745" s="622">
        <v>4260</v>
      </c>
      <c r="F2745" s="604"/>
    </row>
    <row r="2746" spans="1:6" ht="23.1" customHeight="1" x14ac:dyDescent="0.45">
      <c r="A2746" s="600">
        <v>2001050100500000</v>
      </c>
      <c r="B2746" s="601" t="s">
        <v>2625</v>
      </c>
      <c r="C2746" s="600" t="s">
        <v>3844</v>
      </c>
      <c r="D2746" s="602" t="s">
        <v>5299</v>
      </c>
      <c r="E2746" s="622">
        <v>6653</v>
      </c>
      <c r="F2746" s="604"/>
    </row>
    <row r="2747" spans="1:6" ht="23.1" customHeight="1" x14ac:dyDescent="0.45">
      <c r="A2747" s="600">
        <v>2001050100600000</v>
      </c>
      <c r="B2747" s="601" t="s">
        <v>2626</v>
      </c>
      <c r="C2747" s="600" t="s">
        <v>3844</v>
      </c>
      <c r="D2747" s="602" t="s">
        <v>5300</v>
      </c>
      <c r="E2747" s="622">
        <v>9563</v>
      </c>
      <c r="F2747" s="604"/>
    </row>
    <row r="2748" spans="1:6" ht="23.1" customHeight="1" x14ac:dyDescent="0.45">
      <c r="A2748" s="600">
        <v>2001050100700000</v>
      </c>
      <c r="B2748" s="601" t="s">
        <v>2627</v>
      </c>
      <c r="C2748" s="600" t="s">
        <v>3844</v>
      </c>
      <c r="D2748" s="602" t="s">
        <v>5301</v>
      </c>
      <c r="E2748" s="622">
        <v>14340</v>
      </c>
      <c r="F2748" s="604"/>
    </row>
    <row r="2749" spans="1:6" ht="23.1" customHeight="1" x14ac:dyDescent="0.45">
      <c r="A2749" s="600">
        <v>2001050100800000</v>
      </c>
      <c r="B2749" s="601" t="s">
        <v>2628</v>
      </c>
      <c r="C2749" s="600" t="s">
        <v>3844</v>
      </c>
      <c r="D2749" s="602" t="s">
        <v>5302</v>
      </c>
      <c r="E2749" s="622">
        <v>25163</v>
      </c>
      <c r="F2749" s="604"/>
    </row>
    <row r="2750" spans="1:6" ht="23.1" customHeight="1" x14ac:dyDescent="0.45">
      <c r="A2750" s="600">
        <v>2001050100900000</v>
      </c>
      <c r="B2750" s="601" t="s">
        <v>2629</v>
      </c>
      <c r="C2750" s="600" t="s">
        <v>3844</v>
      </c>
      <c r="D2750" s="602" t="s">
        <v>5303</v>
      </c>
      <c r="E2750" s="622">
        <v>36405</v>
      </c>
      <c r="F2750" s="604"/>
    </row>
    <row r="2751" spans="1:6" ht="23.1" customHeight="1" x14ac:dyDescent="0.45">
      <c r="A2751" s="600">
        <v>2001050101000000</v>
      </c>
      <c r="B2751" s="601" t="s">
        <v>2630</v>
      </c>
      <c r="C2751" s="600" t="s">
        <v>3844</v>
      </c>
      <c r="D2751" s="602" t="s">
        <v>5304</v>
      </c>
      <c r="E2751" s="622">
        <v>54855</v>
      </c>
      <c r="F2751" s="604"/>
    </row>
    <row r="2752" spans="1:6" ht="23.1" customHeight="1" x14ac:dyDescent="0.45">
      <c r="A2752" s="600">
        <v>2001050101100000</v>
      </c>
      <c r="B2752" s="601" t="s">
        <v>2631</v>
      </c>
      <c r="C2752" s="600" t="s">
        <v>3844</v>
      </c>
      <c r="D2752" s="602" t="s">
        <v>5305</v>
      </c>
      <c r="E2752" s="622">
        <v>76350</v>
      </c>
      <c r="F2752" s="604"/>
    </row>
    <row r="2753" spans="1:6" ht="23.1" customHeight="1" x14ac:dyDescent="0.45">
      <c r="A2753" s="605"/>
      <c r="B2753"/>
      <c r="C2753"/>
      <c r="D2753"/>
      <c r="E2753"/>
      <c r="F2753" s="604"/>
    </row>
    <row r="2754" spans="1:6" ht="23.1" customHeight="1" x14ac:dyDescent="0.45">
      <c r="A2754" s="596">
        <v>2002000000000000</v>
      </c>
      <c r="B2754" s="597" t="s">
        <v>331</v>
      </c>
      <c r="C2754" s="598" t="s">
        <v>2</v>
      </c>
      <c r="D2754" s="598" t="s">
        <v>197</v>
      </c>
      <c r="E2754" s="598" t="s">
        <v>5499</v>
      </c>
      <c r="F2754" s="604"/>
    </row>
    <row r="2755" spans="1:6" ht="23.1" customHeight="1" x14ac:dyDescent="0.45">
      <c r="A2755" s="599">
        <v>2002010000000000</v>
      </c>
      <c r="B2755" s="1111" t="s">
        <v>2632</v>
      </c>
      <c r="C2755" s="1112"/>
      <c r="D2755" s="1112"/>
      <c r="E2755" s="1112"/>
      <c r="F2755" s="1113"/>
    </row>
    <row r="2756" spans="1:6" ht="23.1" customHeight="1" x14ac:dyDescent="0.45">
      <c r="A2756" s="600">
        <v>2002010100100000</v>
      </c>
      <c r="B2756" s="601" t="s">
        <v>2600</v>
      </c>
      <c r="C2756" s="600" t="s">
        <v>3844</v>
      </c>
      <c r="D2756" s="602" t="s">
        <v>5306</v>
      </c>
      <c r="E2756" s="602" t="s">
        <v>10</v>
      </c>
      <c r="F2756" s="604"/>
    </row>
    <row r="2757" spans="1:6" ht="23.1" customHeight="1" x14ac:dyDescent="0.45">
      <c r="A2757" s="600">
        <v>2002010100200000</v>
      </c>
      <c r="B2757" s="601" t="s">
        <v>2601</v>
      </c>
      <c r="C2757" s="600" t="s">
        <v>3844</v>
      </c>
      <c r="D2757" s="602" t="s">
        <v>5307</v>
      </c>
      <c r="E2757" s="602" t="s">
        <v>10</v>
      </c>
      <c r="F2757" s="604"/>
    </row>
    <row r="2758" spans="1:6" ht="23.1" customHeight="1" x14ac:dyDescent="0.45">
      <c r="A2758" s="600">
        <v>2002010100300000</v>
      </c>
      <c r="B2758" s="601" t="s">
        <v>2602</v>
      </c>
      <c r="C2758" s="600" t="s">
        <v>3844</v>
      </c>
      <c r="D2758" s="602" t="s">
        <v>5094</v>
      </c>
      <c r="E2758" s="602" t="s">
        <v>10</v>
      </c>
      <c r="F2758" s="604"/>
    </row>
    <row r="2759" spans="1:6" ht="23.1" customHeight="1" x14ac:dyDescent="0.45">
      <c r="A2759" s="600">
        <v>2002010100400000</v>
      </c>
      <c r="B2759" s="601" t="s">
        <v>2603</v>
      </c>
      <c r="C2759" s="600" t="s">
        <v>3844</v>
      </c>
      <c r="D2759" s="602" t="s">
        <v>5308</v>
      </c>
      <c r="E2759" s="602" t="s">
        <v>10</v>
      </c>
      <c r="F2759" s="604"/>
    </row>
    <row r="2760" spans="1:6" ht="23.1" customHeight="1" x14ac:dyDescent="0.45">
      <c r="A2760" s="599">
        <v>2002020000000000</v>
      </c>
      <c r="B2760" s="1111" t="s">
        <v>2633</v>
      </c>
      <c r="C2760" s="1112"/>
      <c r="D2760" s="1112"/>
      <c r="E2760" s="1112"/>
      <c r="F2760" s="1113"/>
    </row>
    <row r="2761" spans="1:6" ht="23.1" customHeight="1" x14ac:dyDescent="0.45">
      <c r="A2761" s="600">
        <v>2002020100100000</v>
      </c>
      <c r="B2761" s="601" t="s">
        <v>2634</v>
      </c>
      <c r="C2761" s="600" t="s">
        <v>3844</v>
      </c>
      <c r="D2761" s="602" t="s">
        <v>5309</v>
      </c>
      <c r="E2761" s="602">
        <v>597</v>
      </c>
      <c r="F2761" s="604"/>
    </row>
    <row r="2762" spans="1:6" ht="23.1" customHeight="1" x14ac:dyDescent="0.45">
      <c r="A2762" s="600">
        <v>2002020100200000</v>
      </c>
      <c r="B2762" s="601" t="s">
        <v>2635</v>
      </c>
      <c r="C2762" s="600" t="s">
        <v>3844</v>
      </c>
      <c r="D2762" s="602" t="s">
        <v>5310</v>
      </c>
      <c r="E2762" s="602">
        <v>883.5</v>
      </c>
      <c r="F2762" s="604"/>
    </row>
    <row r="2763" spans="1:6" ht="23.1" customHeight="1" x14ac:dyDescent="0.45">
      <c r="A2763" s="600">
        <v>2002020100300000</v>
      </c>
      <c r="B2763" s="601" t="s">
        <v>2636</v>
      </c>
      <c r="C2763" s="600" t="s">
        <v>3844</v>
      </c>
      <c r="D2763" s="602" t="s">
        <v>5311</v>
      </c>
      <c r="E2763" s="622">
        <v>1333</v>
      </c>
      <c r="F2763" s="604"/>
    </row>
    <row r="2764" spans="1:6" ht="23.1" customHeight="1" x14ac:dyDescent="0.45">
      <c r="A2764" s="600">
        <v>2002020100400000</v>
      </c>
      <c r="B2764" s="601" t="s">
        <v>2637</v>
      </c>
      <c r="C2764" s="600" t="s">
        <v>3844</v>
      </c>
      <c r="D2764" s="602" t="s">
        <v>5312</v>
      </c>
      <c r="E2764" s="622">
        <v>2193.5</v>
      </c>
      <c r="F2764" s="604"/>
    </row>
    <row r="2765" spans="1:6" ht="23.1" customHeight="1" x14ac:dyDescent="0.45">
      <c r="A2765" s="600">
        <v>2002020100500000</v>
      </c>
      <c r="B2765" s="601" t="s">
        <v>2638</v>
      </c>
      <c r="C2765" s="600" t="s">
        <v>3844</v>
      </c>
      <c r="D2765" s="602" t="s">
        <v>5313</v>
      </c>
      <c r="E2765" s="622">
        <v>3821</v>
      </c>
      <c r="F2765" s="604"/>
    </row>
    <row r="2766" spans="1:6" ht="23.1" customHeight="1" x14ac:dyDescent="0.45">
      <c r="A2766" s="600">
        <v>2002020100600000</v>
      </c>
      <c r="B2766" s="601" t="s">
        <v>2639</v>
      </c>
      <c r="C2766" s="600" t="s">
        <v>3844</v>
      </c>
      <c r="D2766" s="602" t="s">
        <v>4731</v>
      </c>
      <c r="E2766" s="622">
        <v>5929</v>
      </c>
      <c r="F2766" s="604"/>
    </row>
    <row r="2767" spans="1:6" ht="23.1" customHeight="1" x14ac:dyDescent="0.45">
      <c r="A2767" s="600">
        <v>2002020100700000</v>
      </c>
      <c r="B2767" s="601" t="s">
        <v>2640</v>
      </c>
      <c r="C2767" s="600" t="s">
        <v>3844</v>
      </c>
      <c r="D2767" s="602" t="s">
        <v>5314</v>
      </c>
      <c r="E2767" s="622">
        <v>9300</v>
      </c>
      <c r="F2767" s="604"/>
    </row>
    <row r="2768" spans="1:6" ht="23.1" customHeight="1" x14ac:dyDescent="0.45">
      <c r="A2768" s="600">
        <v>2002020100800000</v>
      </c>
      <c r="B2768" s="601" t="s">
        <v>2641</v>
      </c>
      <c r="C2768" s="600" t="s">
        <v>3844</v>
      </c>
      <c r="D2768" s="602" t="s">
        <v>5315</v>
      </c>
      <c r="E2768" s="622">
        <v>12346</v>
      </c>
      <c r="F2768" s="604"/>
    </row>
    <row r="2769" spans="1:6" ht="23.1" customHeight="1" x14ac:dyDescent="0.45">
      <c r="A2769" s="600">
        <v>2002020100900000</v>
      </c>
      <c r="B2769" s="601" t="s">
        <v>2642</v>
      </c>
      <c r="C2769" s="600" t="s">
        <v>3844</v>
      </c>
      <c r="D2769" s="602" t="s">
        <v>5316</v>
      </c>
      <c r="E2769" s="622">
        <v>17763</v>
      </c>
      <c r="F2769" s="604"/>
    </row>
    <row r="2770" spans="1:6" ht="23.1" customHeight="1" x14ac:dyDescent="0.45">
      <c r="A2770" s="600">
        <v>2002020101000000</v>
      </c>
      <c r="B2770" s="601" t="s">
        <v>2643</v>
      </c>
      <c r="C2770" s="600" t="s">
        <v>3844</v>
      </c>
      <c r="D2770" s="602" t="s">
        <v>5317</v>
      </c>
      <c r="E2770" s="622">
        <v>25397</v>
      </c>
      <c r="F2770" s="604"/>
    </row>
    <row r="2771" spans="1:6" ht="23.1" customHeight="1" x14ac:dyDescent="0.45">
      <c r="A2771" s="600">
        <v>2002020101100000</v>
      </c>
      <c r="B2771" s="601" t="s">
        <v>2644</v>
      </c>
      <c r="C2771" s="600" t="s">
        <v>3844</v>
      </c>
      <c r="D2771" s="602" t="s">
        <v>5318</v>
      </c>
      <c r="E2771" s="622">
        <v>34991.5</v>
      </c>
      <c r="F2771" s="604"/>
    </row>
    <row r="2772" spans="1:6" ht="23.1" customHeight="1" x14ac:dyDescent="0.45">
      <c r="A2772" s="600">
        <v>2002020101200000</v>
      </c>
      <c r="B2772" s="601" t="s">
        <v>2645</v>
      </c>
      <c r="C2772" s="600" t="s">
        <v>3844</v>
      </c>
      <c r="D2772" s="602" t="s">
        <v>5319</v>
      </c>
      <c r="E2772" s="622">
        <v>44330</v>
      </c>
      <c r="F2772" s="604"/>
    </row>
    <row r="2773" spans="1:6" ht="23.1" customHeight="1" x14ac:dyDescent="0.45">
      <c r="A2773" s="605"/>
      <c r="B2773"/>
      <c r="C2773"/>
      <c r="D2773"/>
      <c r="E2773"/>
      <c r="F2773" s="604"/>
    </row>
    <row r="2774" spans="1:6" ht="23.1" customHeight="1" x14ac:dyDescent="0.45">
      <c r="A2774" s="596">
        <v>2003000000000000</v>
      </c>
      <c r="B2774" s="597" t="s">
        <v>332</v>
      </c>
      <c r="C2774" s="598" t="s">
        <v>2</v>
      </c>
      <c r="D2774" s="598" t="s">
        <v>197</v>
      </c>
      <c r="E2774" s="598" t="s">
        <v>5499</v>
      </c>
      <c r="F2774" s="604"/>
    </row>
    <row r="2775" spans="1:6" ht="23.1" customHeight="1" x14ac:dyDescent="0.45">
      <c r="A2775" s="599">
        <v>2003010000000000</v>
      </c>
      <c r="B2775" s="1111" t="s">
        <v>2646</v>
      </c>
      <c r="C2775" s="1112"/>
      <c r="D2775" s="1112"/>
      <c r="E2775" s="1112"/>
      <c r="F2775" s="1113"/>
    </row>
    <row r="2776" spans="1:6" ht="23.1" customHeight="1" x14ac:dyDescent="0.45">
      <c r="A2776" s="600">
        <v>2003010100100000</v>
      </c>
      <c r="B2776" s="601" t="s">
        <v>2647</v>
      </c>
      <c r="C2776" s="600" t="s">
        <v>3844</v>
      </c>
      <c r="D2776" s="602" t="s">
        <v>5320</v>
      </c>
      <c r="E2776" s="622">
        <v>1744</v>
      </c>
      <c r="F2776" s="604"/>
    </row>
    <row r="2777" spans="1:6" ht="23.1" customHeight="1" x14ac:dyDescent="0.45">
      <c r="A2777" s="600">
        <v>2003010100200000</v>
      </c>
      <c r="B2777" s="601" t="s">
        <v>2634</v>
      </c>
      <c r="C2777" s="600" t="s">
        <v>3844</v>
      </c>
      <c r="D2777" s="602" t="s">
        <v>5321</v>
      </c>
      <c r="E2777" s="622">
        <v>1937.5</v>
      </c>
      <c r="F2777" s="604"/>
    </row>
    <row r="2778" spans="1:6" ht="23.1" customHeight="1" x14ac:dyDescent="0.45">
      <c r="A2778" s="600">
        <v>2003010100300000</v>
      </c>
      <c r="B2778" s="601" t="s">
        <v>2635</v>
      </c>
      <c r="C2778" s="600" t="s">
        <v>3844</v>
      </c>
      <c r="D2778" s="602" t="s">
        <v>5322</v>
      </c>
      <c r="E2778" s="622">
        <v>2263</v>
      </c>
      <c r="F2778" s="604"/>
    </row>
    <row r="2779" spans="1:6" ht="23.1" customHeight="1" x14ac:dyDescent="0.45">
      <c r="A2779" s="600">
        <v>2003010100400000</v>
      </c>
      <c r="B2779" s="601" t="s">
        <v>2636</v>
      </c>
      <c r="C2779" s="600" t="s">
        <v>3844</v>
      </c>
      <c r="D2779" s="602" t="s">
        <v>5323</v>
      </c>
      <c r="E2779" s="622">
        <v>3053.5</v>
      </c>
      <c r="F2779" s="604"/>
    </row>
    <row r="2780" spans="1:6" ht="23.1" customHeight="1" x14ac:dyDescent="0.45">
      <c r="A2780" s="600">
        <v>2003010100500000</v>
      </c>
      <c r="B2780" s="601" t="s">
        <v>2637</v>
      </c>
      <c r="C2780" s="600" t="s">
        <v>3844</v>
      </c>
      <c r="D2780" s="602" t="s">
        <v>5324</v>
      </c>
      <c r="E2780" s="622">
        <v>4557</v>
      </c>
      <c r="F2780" s="604"/>
    </row>
    <row r="2781" spans="1:6" ht="23.1" customHeight="1" x14ac:dyDescent="0.45">
      <c r="A2781" s="600">
        <v>2003010100600000</v>
      </c>
      <c r="B2781" s="601" t="s">
        <v>2638</v>
      </c>
      <c r="C2781" s="600" t="s">
        <v>3844</v>
      </c>
      <c r="D2781" s="602" t="s">
        <v>5325</v>
      </c>
      <c r="E2781" s="622">
        <v>5464</v>
      </c>
      <c r="F2781" s="604"/>
    </row>
    <row r="2782" spans="1:6" ht="23.1" customHeight="1" x14ac:dyDescent="0.45">
      <c r="A2782" s="600">
        <v>2003010100700000</v>
      </c>
      <c r="B2782" s="601" t="s">
        <v>2639</v>
      </c>
      <c r="C2782" s="600" t="s">
        <v>3844</v>
      </c>
      <c r="D2782" s="602" t="s">
        <v>5326</v>
      </c>
      <c r="E2782" s="622">
        <v>7657</v>
      </c>
      <c r="F2782" s="604"/>
    </row>
    <row r="2783" spans="1:6" ht="23.1" customHeight="1" x14ac:dyDescent="0.45">
      <c r="A2783" s="600">
        <v>2003010100800000</v>
      </c>
      <c r="B2783" s="601" t="s">
        <v>2640</v>
      </c>
      <c r="C2783" s="600" t="s">
        <v>3844</v>
      </c>
      <c r="D2783" s="602" t="s">
        <v>5327</v>
      </c>
      <c r="E2783" s="622">
        <v>11206.5</v>
      </c>
      <c r="F2783" s="604"/>
    </row>
    <row r="2784" spans="1:6" ht="23.1" customHeight="1" x14ac:dyDescent="0.45">
      <c r="A2784" s="600">
        <v>2003010100900000</v>
      </c>
      <c r="B2784" s="601" t="s">
        <v>2641</v>
      </c>
      <c r="C2784" s="600" t="s">
        <v>3844</v>
      </c>
      <c r="D2784" s="602" t="s">
        <v>5328</v>
      </c>
      <c r="E2784" s="622">
        <v>15190</v>
      </c>
      <c r="F2784" s="604"/>
    </row>
    <row r="2785" spans="1:6" ht="23.1" customHeight="1" x14ac:dyDescent="0.45">
      <c r="A2785" s="600">
        <v>2003010101000000</v>
      </c>
      <c r="B2785" s="601" t="s">
        <v>2642</v>
      </c>
      <c r="C2785" s="600" t="s">
        <v>3844</v>
      </c>
      <c r="D2785" s="602" t="s">
        <v>5329</v>
      </c>
      <c r="E2785" s="622">
        <v>20127</v>
      </c>
      <c r="F2785" s="604"/>
    </row>
    <row r="2786" spans="1:6" ht="23.1" customHeight="1" x14ac:dyDescent="0.45">
      <c r="A2786" s="600">
        <v>2003010101100000</v>
      </c>
      <c r="B2786" s="601" t="s">
        <v>2643</v>
      </c>
      <c r="C2786" s="600" t="s">
        <v>3844</v>
      </c>
      <c r="D2786" s="602" t="s">
        <v>5330</v>
      </c>
      <c r="E2786" s="622">
        <v>27342</v>
      </c>
      <c r="F2786" s="604"/>
    </row>
    <row r="2787" spans="1:6" ht="23.1" customHeight="1" x14ac:dyDescent="0.45">
      <c r="A2787" s="600">
        <v>2003010101200000</v>
      </c>
      <c r="B2787" s="601" t="s">
        <v>2644</v>
      </c>
      <c r="C2787" s="600" t="s">
        <v>3844</v>
      </c>
      <c r="D2787" s="602" t="s">
        <v>5331</v>
      </c>
      <c r="E2787" s="622">
        <v>36735</v>
      </c>
      <c r="F2787" s="604"/>
    </row>
    <row r="2788" spans="1:6" ht="23.1" customHeight="1" x14ac:dyDescent="0.45">
      <c r="A2788" s="600">
        <v>2003010101300000</v>
      </c>
      <c r="B2788" s="601" t="s">
        <v>2645</v>
      </c>
      <c r="C2788" s="600" t="s">
        <v>3844</v>
      </c>
      <c r="D2788" s="602" t="s">
        <v>5332</v>
      </c>
      <c r="E2788" s="622">
        <v>47120</v>
      </c>
      <c r="F2788" s="604"/>
    </row>
    <row r="2789" spans="1:6" ht="23.1" customHeight="1" x14ac:dyDescent="0.45">
      <c r="A2789" s="600">
        <v>2003010101400000</v>
      </c>
      <c r="B2789" s="601" t="s">
        <v>2648</v>
      </c>
      <c r="C2789" s="600" t="s">
        <v>3844</v>
      </c>
      <c r="D2789" s="602" t="s">
        <v>5333</v>
      </c>
      <c r="E2789" s="622">
        <v>57815</v>
      </c>
      <c r="F2789" s="604"/>
    </row>
    <row r="2790" spans="1:6" ht="23.1" customHeight="1" x14ac:dyDescent="0.45">
      <c r="A2790" s="600">
        <v>2003010101500000</v>
      </c>
      <c r="B2790" s="601" t="s">
        <v>2649</v>
      </c>
      <c r="C2790" s="600" t="s">
        <v>3844</v>
      </c>
      <c r="D2790" s="602" t="s">
        <v>5334</v>
      </c>
      <c r="E2790" s="622">
        <v>71920</v>
      </c>
      <c r="F2790" s="604"/>
    </row>
    <row r="2791" spans="1:6" ht="23.1" customHeight="1" x14ac:dyDescent="0.45">
      <c r="A2791" s="600">
        <v>2003010101600000</v>
      </c>
      <c r="B2791" s="601" t="s">
        <v>2650</v>
      </c>
      <c r="C2791" s="600" t="s">
        <v>3844</v>
      </c>
      <c r="D2791" s="602" t="s">
        <v>5335</v>
      </c>
      <c r="E2791" s="622">
        <v>93697.5</v>
      </c>
      <c r="F2791" s="604"/>
    </row>
    <row r="2792" spans="1:6" ht="23.1" customHeight="1" x14ac:dyDescent="0.45">
      <c r="A2792" s="600">
        <v>2003010101700000</v>
      </c>
      <c r="B2792" s="601" t="s">
        <v>2651</v>
      </c>
      <c r="C2792" s="600" t="s">
        <v>3844</v>
      </c>
      <c r="D2792" s="602" t="s">
        <v>5336</v>
      </c>
      <c r="E2792" s="622">
        <v>116792.5</v>
      </c>
      <c r="F2792" s="604"/>
    </row>
    <row r="2793" spans="1:6" ht="23.1" customHeight="1" x14ac:dyDescent="0.45">
      <c r="A2793" s="599">
        <v>2003020000000000</v>
      </c>
      <c r="B2793" s="1111" t="s">
        <v>2652</v>
      </c>
      <c r="C2793" s="1112"/>
      <c r="D2793" s="1112"/>
      <c r="E2793" s="1112"/>
      <c r="F2793" s="1113"/>
    </row>
    <row r="2794" spans="1:6" ht="23.1" customHeight="1" x14ac:dyDescent="0.45">
      <c r="A2794" s="600">
        <v>2003020100100000</v>
      </c>
      <c r="B2794" s="601" t="s">
        <v>2599</v>
      </c>
      <c r="C2794" s="600" t="s">
        <v>3844</v>
      </c>
      <c r="D2794" s="602" t="s">
        <v>5337</v>
      </c>
      <c r="E2794" s="622">
        <v>3363.5</v>
      </c>
      <c r="F2794" s="604"/>
    </row>
    <row r="2795" spans="1:6" ht="23.1" customHeight="1" x14ac:dyDescent="0.45">
      <c r="A2795" s="600">
        <v>2003020100200000</v>
      </c>
      <c r="B2795" s="601" t="s">
        <v>2600</v>
      </c>
      <c r="C2795" s="600" t="s">
        <v>3844</v>
      </c>
      <c r="D2795" s="602" t="s">
        <v>5338</v>
      </c>
      <c r="E2795" s="622">
        <v>3728</v>
      </c>
      <c r="F2795" s="604"/>
    </row>
    <row r="2796" spans="1:6" ht="23.1" customHeight="1" x14ac:dyDescent="0.45">
      <c r="A2796" s="600">
        <v>2003020100300000</v>
      </c>
      <c r="B2796" s="601" t="s">
        <v>2601</v>
      </c>
      <c r="C2796" s="600" t="s">
        <v>3844</v>
      </c>
      <c r="D2796" s="602" t="s">
        <v>5339</v>
      </c>
      <c r="E2796" s="622">
        <v>4464</v>
      </c>
      <c r="F2796" s="604"/>
    </row>
    <row r="2797" spans="1:6" ht="23.1" customHeight="1" x14ac:dyDescent="0.45">
      <c r="A2797" s="600">
        <v>2003020100400000</v>
      </c>
      <c r="B2797" s="601" t="s">
        <v>2602</v>
      </c>
      <c r="C2797" s="600" t="s">
        <v>3844</v>
      </c>
      <c r="D2797" s="602" t="s">
        <v>5340</v>
      </c>
      <c r="E2797" s="622">
        <v>6316.5</v>
      </c>
      <c r="F2797" s="604"/>
    </row>
    <row r="2798" spans="1:6" ht="23.1" customHeight="1" x14ac:dyDescent="0.45">
      <c r="A2798" s="600">
        <v>2003020100500000</v>
      </c>
      <c r="B2798" s="601" t="s">
        <v>2603</v>
      </c>
      <c r="C2798" s="600" t="s">
        <v>3844</v>
      </c>
      <c r="D2798" s="602" t="s">
        <v>5341</v>
      </c>
      <c r="E2798" s="622">
        <v>8750</v>
      </c>
      <c r="F2798" s="604"/>
    </row>
    <row r="2799" spans="1:6" ht="23.1" customHeight="1" x14ac:dyDescent="0.45">
      <c r="A2799" s="600">
        <v>2003020100600000</v>
      </c>
      <c r="B2799" s="601" t="s">
        <v>2604</v>
      </c>
      <c r="C2799" s="600" t="s">
        <v>3844</v>
      </c>
      <c r="D2799" s="602" t="s">
        <v>5342</v>
      </c>
      <c r="E2799" s="622">
        <v>12384.5</v>
      </c>
      <c r="F2799" s="604"/>
    </row>
    <row r="2800" spans="1:6" ht="23.1" customHeight="1" x14ac:dyDescent="0.45">
      <c r="A2800" s="600">
        <v>2003020100700000</v>
      </c>
      <c r="B2800" s="601" t="s">
        <v>2605</v>
      </c>
      <c r="C2800" s="600" t="s">
        <v>3844</v>
      </c>
      <c r="D2800" s="602" t="s">
        <v>5343</v>
      </c>
      <c r="E2800" s="622">
        <v>17530.5</v>
      </c>
      <c r="F2800" s="604"/>
    </row>
    <row r="2801" spans="1:6" ht="23.1" customHeight="1" x14ac:dyDescent="0.45">
      <c r="A2801" s="600">
        <v>2003020100800000</v>
      </c>
      <c r="B2801" s="601" t="s">
        <v>2606</v>
      </c>
      <c r="C2801" s="600" t="s">
        <v>3844</v>
      </c>
      <c r="D2801" s="602" t="s">
        <v>5344</v>
      </c>
      <c r="E2801" s="622">
        <v>25776.5</v>
      </c>
      <c r="F2801" s="604"/>
    </row>
    <row r="2802" spans="1:6" ht="23.1" customHeight="1" x14ac:dyDescent="0.45">
      <c r="A2802" s="600">
        <v>2003020100900000</v>
      </c>
      <c r="B2802" s="601" t="s">
        <v>2607</v>
      </c>
      <c r="C2802" s="600" t="s">
        <v>3844</v>
      </c>
      <c r="D2802" s="602" t="s">
        <v>5345</v>
      </c>
      <c r="E2802" s="622">
        <v>34185.5</v>
      </c>
      <c r="F2802" s="604"/>
    </row>
    <row r="2803" spans="1:6" ht="23.1" customHeight="1" x14ac:dyDescent="0.45">
      <c r="A2803" s="600">
        <v>2003020101000000</v>
      </c>
      <c r="B2803" s="601" t="s">
        <v>2653</v>
      </c>
      <c r="C2803" s="600" t="s">
        <v>3844</v>
      </c>
      <c r="D2803" s="602" t="s">
        <v>5346</v>
      </c>
      <c r="E2803" s="622">
        <v>48848.5</v>
      </c>
      <c r="F2803" s="604"/>
    </row>
    <row r="2804" spans="1:6" ht="23.1" customHeight="1" x14ac:dyDescent="0.45">
      <c r="A2804" s="600">
        <v>2003020101100000</v>
      </c>
      <c r="B2804" s="601" t="s">
        <v>2654</v>
      </c>
      <c r="C2804" s="600" t="s">
        <v>3844</v>
      </c>
      <c r="D2804" s="602" t="s">
        <v>5347</v>
      </c>
      <c r="E2804" s="622">
        <v>69052.5</v>
      </c>
      <c r="F2804" s="604"/>
    </row>
    <row r="2805" spans="1:6" ht="23.1" customHeight="1" x14ac:dyDescent="0.45">
      <c r="A2805" s="600">
        <v>2003020101200000</v>
      </c>
      <c r="B2805" s="601" t="s">
        <v>2655</v>
      </c>
      <c r="C2805" s="600" t="s">
        <v>3844</v>
      </c>
      <c r="D2805" s="602" t="s">
        <v>5348</v>
      </c>
      <c r="E2805" s="622">
        <v>93000</v>
      </c>
      <c r="F2805" s="604"/>
    </row>
    <row r="2806" spans="1:6" ht="23.1" customHeight="1" x14ac:dyDescent="0.45">
      <c r="A2806" s="600">
        <v>2003020101300000</v>
      </c>
      <c r="B2806" s="601" t="s">
        <v>2656</v>
      </c>
      <c r="C2806" s="600" t="s">
        <v>3844</v>
      </c>
      <c r="D2806" s="602" t="s">
        <v>5349</v>
      </c>
      <c r="E2806" s="622">
        <v>115475</v>
      </c>
      <c r="F2806" s="604"/>
    </row>
    <row r="2807" spans="1:6" ht="23.1" customHeight="1" x14ac:dyDescent="0.45">
      <c r="A2807" s="600">
        <v>2003020101400000</v>
      </c>
      <c r="B2807" s="601" t="s">
        <v>2657</v>
      </c>
      <c r="C2807" s="600" t="s">
        <v>3844</v>
      </c>
      <c r="D2807" s="602" t="s">
        <v>5350</v>
      </c>
      <c r="E2807" s="622">
        <v>141825</v>
      </c>
      <c r="F2807" s="604"/>
    </row>
    <row r="2808" spans="1:6" ht="23.1" customHeight="1" x14ac:dyDescent="0.45">
      <c r="A2808" s="600">
        <v>2003020101500000</v>
      </c>
      <c r="B2808" s="601" t="s">
        <v>2658</v>
      </c>
      <c r="C2808" s="600" t="s">
        <v>3844</v>
      </c>
      <c r="D2808" s="602" t="s">
        <v>5351</v>
      </c>
      <c r="E2808" s="622">
        <v>177320</v>
      </c>
      <c r="F2808" s="604"/>
    </row>
    <row r="2809" spans="1:6" ht="23.1" customHeight="1" x14ac:dyDescent="0.45">
      <c r="A2809" s="600">
        <v>2003020101600000</v>
      </c>
      <c r="B2809" s="601" t="s">
        <v>2659</v>
      </c>
      <c r="C2809" s="600" t="s">
        <v>3844</v>
      </c>
      <c r="D2809" s="602" t="s">
        <v>5352</v>
      </c>
      <c r="E2809" s="622">
        <v>231880</v>
      </c>
      <c r="F2809" s="604"/>
    </row>
    <row r="2810" spans="1:6" ht="23.1" customHeight="1" x14ac:dyDescent="0.45">
      <c r="A2810" s="600">
        <v>2003020101700000</v>
      </c>
      <c r="B2810" s="601" t="s">
        <v>2660</v>
      </c>
      <c r="C2810" s="600" t="s">
        <v>3844</v>
      </c>
      <c r="D2810" s="602" t="s">
        <v>5353</v>
      </c>
      <c r="E2810" s="622">
        <v>288610</v>
      </c>
      <c r="F2810" s="604"/>
    </row>
    <row r="2811" spans="1:6" ht="23.1" customHeight="1" x14ac:dyDescent="0.45">
      <c r="A2811" s="599">
        <v>2003030000000000</v>
      </c>
      <c r="B2811" s="1111" t="s">
        <v>2661</v>
      </c>
      <c r="C2811" s="1112"/>
      <c r="D2811" s="1112"/>
      <c r="E2811" s="1112"/>
      <c r="F2811" s="1113"/>
    </row>
    <row r="2812" spans="1:6" ht="23.1" customHeight="1" x14ac:dyDescent="0.45">
      <c r="A2812" s="600">
        <v>2003030100100000</v>
      </c>
      <c r="B2812" s="601" t="s">
        <v>2611</v>
      </c>
      <c r="C2812" s="600" t="s">
        <v>3844</v>
      </c>
      <c r="D2812" s="602" t="s">
        <v>5354</v>
      </c>
      <c r="E2812" s="622">
        <v>3793.5</v>
      </c>
      <c r="F2812" s="604"/>
    </row>
    <row r="2813" spans="1:6" ht="23.1" customHeight="1" x14ac:dyDescent="0.45">
      <c r="A2813" s="600">
        <v>2003030100200000</v>
      </c>
      <c r="B2813" s="601" t="s">
        <v>2612</v>
      </c>
      <c r="C2813" s="600" t="s">
        <v>3844</v>
      </c>
      <c r="D2813" s="602" t="s">
        <v>5355</v>
      </c>
      <c r="E2813" s="622">
        <v>4255</v>
      </c>
      <c r="F2813" s="604"/>
    </row>
    <row r="2814" spans="1:6" ht="23.1" customHeight="1" x14ac:dyDescent="0.45">
      <c r="A2814" s="600">
        <v>2003030100300000</v>
      </c>
      <c r="B2814" s="601" t="s">
        <v>2613</v>
      </c>
      <c r="C2814" s="600" t="s">
        <v>3844</v>
      </c>
      <c r="D2814" s="602" t="s">
        <v>5356</v>
      </c>
      <c r="E2814" s="622">
        <v>5223.5</v>
      </c>
      <c r="F2814" s="604"/>
    </row>
    <row r="2815" spans="1:6" ht="23.1" customHeight="1" x14ac:dyDescent="0.45">
      <c r="A2815" s="600">
        <v>2003030100400000</v>
      </c>
      <c r="B2815" s="601" t="s">
        <v>2614</v>
      </c>
      <c r="C2815" s="600" t="s">
        <v>3844</v>
      </c>
      <c r="D2815" s="602" t="s">
        <v>5357</v>
      </c>
      <c r="E2815" s="622">
        <v>7513.5</v>
      </c>
      <c r="F2815" s="604"/>
    </row>
    <row r="2816" spans="1:6" ht="23.1" customHeight="1" x14ac:dyDescent="0.45">
      <c r="A2816" s="600">
        <v>2003030100500000</v>
      </c>
      <c r="B2816" s="601" t="s">
        <v>2615</v>
      </c>
      <c r="C2816" s="600" t="s">
        <v>3844</v>
      </c>
      <c r="D2816" s="602" t="s">
        <v>5358</v>
      </c>
      <c r="E2816" s="622">
        <v>10850</v>
      </c>
      <c r="F2816" s="604"/>
    </row>
    <row r="2817" spans="1:6" ht="23.1" customHeight="1" x14ac:dyDescent="0.45">
      <c r="A2817" s="600">
        <v>2003030100600000</v>
      </c>
      <c r="B2817" s="601" t="s">
        <v>2616</v>
      </c>
      <c r="C2817" s="600" t="s">
        <v>3844</v>
      </c>
      <c r="D2817" s="602" t="s">
        <v>5359</v>
      </c>
      <c r="E2817" s="622">
        <v>15887.5</v>
      </c>
      <c r="F2817" s="604"/>
    </row>
    <row r="2818" spans="1:6" ht="23.1" customHeight="1" x14ac:dyDescent="0.45">
      <c r="A2818" s="600">
        <v>2003030100700000</v>
      </c>
      <c r="B2818" s="601" t="s">
        <v>2617</v>
      </c>
      <c r="C2818" s="600" t="s">
        <v>3844</v>
      </c>
      <c r="D2818" s="602" t="s">
        <v>5360</v>
      </c>
      <c r="E2818" s="622">
        <v>23327.5</v>
      </c>
      <c r="F2818" s="604"/>
    </row>
    <row r="2819" spans="1:6" ht="23.1" customHeight="1" x14ac:dyDescent="0.45">
      <c r="A2819" s="600">
        <v>2003030100800000</v>
      </c>
      <c r="B2819" s="601" t="s">
        <v>2618</v>
      </c>
      <c r="C2819" s="600" t="s">
        <v>3844</v>
      </c>
      <c r="D2819" s="602" t="s">
        <v>5361</v>
      </c>
      <c r="E2819" s="622">
        <v>35658</v>
      </c>
      <c r="F2819" s="604"/>
    </row>
    <row r="2820" spans="1:6" ht="23.1" customHeight="1" x14ac:dyDescent="0.45">
      <c r="A2820" s="600">
        <v>2003030100900000</v>
      </c>
      <c r="B2820" s="601" t="s">
        <v>2619</v>
      </c>
      <c r="C2820" s="600" t="s">
        <v>3844</v>
      </c>
      <c r="D2820" s="602" t="s">
        <v>5362</v>
      </c>
      <c r="E2820" s="622">
        <v>48228.5</v>
      </c>
      <c r="F2820" s="604"/>
    </row>
    <row r="2821" spans="1:6" ht="23.1" customHeight="1" x14ac:dyDescent="0.45">
      <c r="A2821" s="600">
        <v>2003030101000000</v>
      </c>
      <c r="B2821" s="601" t="s">
        <v>2662</v>
      </c>
      <c r="C2821" s="600" t="s">
        <v>3844</v>
      </c>
      <c r="D2821" s="602" t="s">
        <v>5363</v>
      </c>
      <c r="E2821" s="622">
        <v>67789.5</v>
      </c>
      <c r="F2821" s="604"/>
    </row>
    <row r="2822" spans="1:6" ht="23.1" customHeight="1" x14ac:dyDescent="0.45">
      <c r="A2822" s="600">
        <v>2003030101100000</v>
      </c>
      <c r="B2822" s="601" t="s">
        <v>2663</v>
      </c>
      <c r="C2822" s="600" t="s">
        <v>3844</v>
      </c>
      <c r="D2822" s="602" t="s">
        <v>5364</v>
      </c>
      <c r="E2822" s="622">
        <v>91737</v>
      </c>
      <c r="F2822" s="604"/>
    </row>
    <row r="2823" spans="1:6" ht="23.1" customHeight="1" x14ac:dyDescent="0.45">
      <c r="A2823" s="600">
        <v>2003030101200000</v>
      </c>
      <c r="B2823" s="601" t="s">
        <v>2664</v>
      </c>
      <c r="C2823" s="600" t="s">
        <v>3844</v>
      </c>
      <c r="D2823" s="602" t="s">
        <v>5365</v>
      </c>
      <c r="E2823" s="622">
        <v>128410</v>
      </c>
      <c r="F2823" s="604"/>
    </row>
    <row r="2824" spans="1:6" ht="23.1" customHeight="1" x14ac:dyDescent="0.45">
      <c r="A2824" s="600">
        <v>2003030101300000</v>
      </c>
      <c r="B2824" s="601" t="s">
        <v>2665</v>
      </c>
      <c r="C2824" s="600" t="s">
        <v>3844</v>
      </c>
      <c r="D2824" s="602" t="s">
        <v>5366</v>
      </c>
      <c r="E2824" s="622">
        <v>162130</v>
      </c>
      <c r="F2824" s="604"/>
    </row>
    <row r="2825" spans="1:6" ht="23.1" customHeight="1" x14ac:dyDescent="0.45">
      <c r="A2825" s="600">
        <v>2003030101400000</v>
      </c>
      <c r="B2825" s="601" t="s">
        <v>2666</v>
      </c>
      <c r="C2825" s="600" t="s">
        <v>3844</v>
      </c>
      <c r="D2825" s="602" t="s">
        <v>5367</v>
      </c>
      <c r="E2825" s="622">
        <v>197315</v>
      </c>
      <c r="F2825" s="604"/>
    </row>
    <row r="2826" spans="1:6" ht="23.1" customHeight="1" x14ac:dyDescent="0.45">
      <c r="A2826" s="600">
        <v>2003030101500000</v>
      </c>
      <c r="B2826" s="601" t="s">
        <v>2667</v>
      </c>
      <c r="C2826" s="600" t="s">
        <v>3844</v>
      </c>
      <c r="D2826" s="602" t="s">
        <v>5368</v>
      </c>
      <c r="E2826" s="622">
        <v>245675</v>
      </c>
      <c r="F2826" s="604"/>
    </row>
    <row r="2827" spans="1:6" ht="23.1" customHeight="1" x14ac:dyDescent="0.45">
      <c r="A2827" s="600">
        <v>2003030101600000</v>
      </c>
      <c r="B2827" s="601" t="s">
        <v>2668</v>
      </c>
      <c r="C2827" s="600" t="s">
        <v>3844</v>
      </c>
      <c r="D2827" s="602" t="s">
        <v>5369</v>
      </c>
      <c r="E2827" s="622">
        <v>321237.5</v>
      </c>
      <c r="F2827" s="604"/>
    </row>
    <row r="2828" spans="1:6" ht="23.1" customHeight="1" x14ac:dyDescent="0.45">
      <c r="A2828" s="600">
        <v>2003030101700000</v>
      </c>
      <c r="B2828" s="601" t="s">
        <v>2669</v>
      </c>
      <c r="C2828" s="600" t="s">
        <v>3844</v>
      </c>
      <c r="D2828" s="602" t="s">
        <v>5370</v>
      </c>
      <c r="E2828" s="622">
        <v>398040</v>
      </c>
      <c r="F2828" s="604"/>
    </row>
    <row r="2829" spans="1:6" ht="23.1" customHeight="1" x14ac:dyDescent="0.45">
      <c r="A2829" s="599">
        <v>2003040000000000</v>
      </c>
      <c r="B2829" s="1111" t="s">
        <v>2670</v>
      </c>
      <c r="C2829" s="1112"/>
      <c r="D2829" s="1112"/>
      <c r="E2829" s="1112"/>
      <c r="F2829" s="1113"/>
    </row>
    <row r="2830" spans="1:6" ht="23.1" customHeight="1" x14ac:dyDescent="0.45">
      <c r="A2830" s="600">
        <v>2003040100100000</v>
      </c>
      <c r="B2830" s="601" t="s">
        <v>2623</v>
      </c>
      <c r="C2830" s="600" t="s">
        <v>3844</v>
      </c>
      <c r="D2830" s="602" t="s">
        <v>5371</v>
      </c>
      <c r="E2830" s="622">
        <v>4317</v>
      </c>
      <c r="F2830" s="604"/>
    </row>
    <row r="2831" spans="1:6" ht="23.1" customHeight="1" x14ac:dyDescent="0.45">
      <c r="A2831" s="600">
        <v>2003040100200000</v>
      </c>
      <c r="B2831" s="601" t="s">
        <v>2624</v>
      </c>
      <c r="C2831" s="600" t="s">
        <v>3844</v>
      </c>
      <c r="D2831" s="602" t="s">
        <v>5372</v>
      </c>
      <c r="E2831" s="622">
        <v>4906</v>
      </c>
      <c r="F2831" s="604"/>
    </row>
    <row r="2832" spans="1:6" ht="23.1" customHeight="1" x14ac:dyDescent="0.45">
      <c r="A2832" s="600">
        <v>2003040100300000</v>
      </c>
      <c r="B2832" s="601" t="s">
        <v>2625</v>
      </c>
      <c r="C2832" s="600" t="s">
        <v>3844</v>
      </c>
      <c r="D2832" s="602" t="s">
        <v>5373</v>
      </c>
      <c r="E2832" s="622">
        <v>6107</v>
      </c>
      <c r="F2832" s="604"/>
    </row>
    <row r="2833" spans="1:6" ht="23.1" customHeight="1" x14ac:dyDescent="0.45">
      <c r="A2833" s="600">
        <v>2003040100400000</v>
      </c>
      <c r="B2833" s="601" t="s">
        <v>2626</v>
      </c>
      <c r="C2833" s="600" t="s">
        <v>3844</v>
      </c>
      <c r="D2833" s="602" t="s">
        <v>5374</v>
      </c>
      <c r="E2833" s="622">
        <v>9036.5</v>
      </c>
      <c r="F2833" s="604"/>
    </row>
    <row r="2834" spans="1:6" ht="23.1" customHeight="1" x14ac:dyDescent="0.45">
      <c r="A2834" s="600">
        <v>2003040100500000</v>
      </c>
      <c r="B2834" s="601" t="s">
        <v>2627</v>
      </c>
      <c r="C2834" s="600" t="s">
        <v>3844</v>
      </c>
      <c r="D2834" s="602" t="s">
        <v>5375</v>
      </c>
      <c r="E2834" s="622">
        <v>13214</v>
      </c>
      <c r="F2834" s="604"/>
    </row>
    <row r="2835" spans="1:6" ht="23.1" customHeight="1" x14ac:dyDescent="0.45">
      <c r="A2835" s="600">
        <v>2003040100600000</v>
      </c>
      <c r="B2835" s="601" t="s">
        <v>2628</v>
      </c>
      <c r="C2835" s="600" t="s">
        <v>3844</v>
      </c>
      <c r="D2835" s="602" t="s">
        <v>5376</v>
      </c>
      <c r="E2835" s="622">
        <v>20165.5</v>
      </c>
      <c r="F2835" s="604"/>
    </row>
    <row r="2836" spans="1:6" ht="23.1" customHeight="1" x14ac:dyDescent="0.45">
      <c r="A2836" s="600">
        <v>2003040100700000</v>
      </c>
      <c r="B2836" s="601" t="s">
        <v>2629</v>
      </c>
      <c r="C2836" s="600" t="s">
        <v>3844</v>
      </c>
      <c r="D2836" s="602" t="s">
        <v>5377</v>
      </c>
      <c r="E2836" s="622">
        <v>30403.5</v>
      </c>
      <c r="F2836" s="604"/>
    </row>
    <row r="2837" spans="1:6" ht="23.1" customHeight="1" x14ac:dyDescent="0.45">
      <c r="A2837" s="600">
        <v>2003040100800000</v>
      </c>
      <c r="B2837" s="601" t="s">
        <v>2630</v>
      </c>
      <c r="C2837" s="600" t="s">
        <v>3844</v>
      </c>
      <c r="D2837" s="602" t="s">
        <v>5378</v>
      </c>
      <c r="E2837" s="622">
        <v>45756</v>
      </c>
      <c r="F2837" s="604"/>
    </row>
    <row r="2838" spans="1:6" ht="23.1" customHeight="1" x14ac:dyDescent="0.45">
      <c r="A2838" s="600">
        <v>2003040100900000</v>
      </c>
      <c r="B2838" s="601" t="s">
        <v>2631</v>
      </c>
      <c r="C2838" s="600" t="s">
        <v>3844</v>
      </c>
      <c r="D2838" s="602" t="s">
        <v>5379</v>
      </c>
      <c r="E2838" s="622">
        <v>66572.5</v>
      </c>
      <c r="F2838" s="604"/>
    </row>
    <row r="2839" spans="1:6" ht="23.1" customHeight="1" x14ac:dyDescent="0.45">
      <c r="A2839" s="600">
        <v>2003040101000000</v>
      </c>
      <c r="B2839" s="601" t="s">
        <v>2671</v>
      </c>
      <c r="C2839" s="600" t="s">
        <v>3844</v>
      </c>
      <c r="D2839" s="602" t="s">
        <v>5380</v>
      </c>
      <c r="E2839" s="622">
        <v>86412.5</v>
      </c>
      <c r="F2839" s="604"/>
    </row>
    <row r="2840" spans="1:6" ht="23.1" customHeight="1" x14ac:dyDescent="0.45">
      <c r="A2840" s="600">
        <v>2003040101100000</v>
      </c>
      <c r="B2840" s="601" t="s">
        <v>2672</v>
      </c>
      <c r="C2840" s="600" t="s">
        <v>3844</v>
      </c>
      <c r="D2840" s="602" t="s">
        <v>5381</v>
      </c>
      <c r="E2840" s="622">
        <v>120125</v>
      </c>
      <c r="F2840" s="604"/>
    </row>
    <row r="2841" spans="1:6" ht="23.1" customHeight="1" x14ac:dyDescent="0.45">
      <c r="A2841" s="600">
        <v>2003040101200000</v>
      </c>
      <c r="B2841" s="601" t="s">
        <v>2673</v>
      </c>
      <c r="C2841" s="600" t="s">
        <v>3844</v>
      </c>
      <c r="D2841" s="602" t="s">
        <v>5382</v>
      </c>
      <c r="E2841" s="622">
        <v>167012.5</v>
      </c>
      <c r="F2841" s="604"/>
    </row>
    <row r="2842" spans="1:6" ht="23.1" customHeight="1" x14ac:dyDescent="0.45">
      <c r="A2842" s="600">
        <v>2003040101300000</v>
      </c>
      <c r="B2842" s="601" t="s">
        <v>2674</v>
      </c>
      <c r="C2842" s="600" t="s">
        <v>3844</v>
      </c>
      <c r="D2842" s="602" t="s">
        <v>5383</v>
      </c>
      <c r="E2842" s="622">
        <v>211265</v>
      </c>
      <c r="F2842" s="604"/>
    </row>
    <row r="2843" spans="1:6" ht="23.1" customHeight="1" x14ac:dyDescent="0.45">
      <c r="A2843" s="600">
        <v>2003040101400000</v>
      </c>
      <c r="B2843" s="601" t="s">
        <v>2675</v>
      </c>
      <c r="C2843" s="600" t="s">
        <v>3844</v>
      </c>
      <c r="D2843" s="602" t="s">
        <v>5384</v>
      </c>
      <c r="E2843" s="622">
        <v>258695</v>
      </c>
      <c r="F2843" s="604"/>
    </row>
    <row r="2844" spans="1:6" ht="23.1" customHeight="1" x14ac:dyDescent="0.45">
      <c r="A2844" s="600">
        <v>2003040101500000</v>
      </c>
      <c r="B2844" s="601" t="s">
        <v>2676</v>
      </c>
      <c r="C2844" s="600" t="s">
        <v>3844</v>
      </c>
      <c r="D2844" s="602" t="s">
        <v>5385</v>
      </c>
      <c r="E2844" s="622">
        <v>324647.5</v>
      </c>
      <c r="F2844" s="604"/>
    </row>
    <row r="2845" spans="1:6" ht="23.1" customHeight="1" x14ac:dyDescent="0.45">
      <c r="A2845" s="600">
        <v>2003040101600000</v>
      </c>
      <c r="B2845" s="601" t="s">
        <v>2677</v>
      </c>
      <c r="C2845" s="600" t="s">
        <v>3844</v>
      </c>
      <c r="D2845" s="602" t="s">
        <v>5386</v>
      </c>
      <c r="E2845" s="622">
        <v>427722.5</v>
      </c>
      <c r="F2845" s="604"/>
    </row>
    <row r="2846" spans="1:6" ht="23.1" customHeight="1" x14ac:dyDescent="0.45">
      <c r="A2846" s="600">
        <v>2003040101700000</v>
      </c>
      <c r="B2846" s="601" t="s">
        <v>2678</v>
      </c>
      <c r="C2846" s="600" t="s">
        <v>3844</v>
      </c>
      <c r="D2846" s="602" t="s">
        <v>5387</v>
      </c>
      <c r="E2846" s="622">
        <v>530875</v>
      </c>
      <c r="F2846" s="604"/>
    </row>
    <row r="2847" spans="1:6" ht="23.1" customHeight="1" x14ac:dyDescent="0.45">
      <c r="A2847" s="605"/>
      <c r="B2847"/>
      <c r="C2847"/>
      <c r="D2847"/>
      <c r="E2847"/>
      <c r="F2847" s="604"/>
    </row>
    <row r="2848" spans="1:6" ht="23.1" customHeight="1" x14ac:dyDescent="0.45">
      <c r="A2848" s="596">
        <v>2006000000000000</v>
      </c>
      <c r="B2848" s="597" t="s">
        <v>333</v>
      </c>
      <c r="C2848" s="598" t="s">
        <v>2</v>
      </c>
      <c r="D2848" s="598" t="s">
        <v>197</v>
      </c>
      <c r="E2848" s="598" t="s">
        <v>5499</v>
      </c>
      <c r="F2848" s="604"/>
    </row>
    <row r="2849" spans="1:6" ht="23.1" customHeight="1" x14ac:dyDescent="0.45">
      <c r="A2849" s="599">
        <v>2006010000000000</v>
      </c>
      <c r="B2849" s="1111" t="s">
        <v>2679</v>
      </c>
      <c r="C2849" s="1112"/>
      <c r="D2849" s="1112"/>
      <c r="E2849" s="1112"/>
      <c r="F2849" s="1113"/>
    </row>
    <row r="2850" spans="1:6" ht="23.1" customHeight="1" x14ac:dyDescent="0.45">
      <c r="A2850" s="599">
        <v>2006010100000000</v>
      </c>
      <c r="B2850" s="1111" t="s">
        <v>2679</v>
      </c>
      <c r="C2850" s="1112"/>
      <c r="D2850" s="1112"/>
      <c r="E2850" s="1112"/>
      <c r="F2850" s="1113"/>
    </row>
    <row r="2851" spans="1:6" ht="23.1" customHeight="1" x14ac:dyDescent="0.45">
      <c r="A2851" s="600">
        <v>2006010100700000</v>
      </c>
      <c r="B2851" s="601" t="s">
        <v>2680</v>
      </c>
      <c r="C2851" s="600" t="s">
        <v>3714</v>
      </c>
      <c r="D2851" s="602" t="s">
        <v>3966</v>
      </c>
      <c r="E2851" s="602">
        <v>30</v>
      </c>
      <c r="F2851" s="604"/>
    </row>
    <row r="2852" spans="1:6" ht="23.1" customHeight="1" x14ac:dyDescent="0.45">
      <c r="A2852" s="600">
        <v>2006010100800000</v>
      </c>
      <c r="B2852" s="601" t="s">
        <v>2681</v>
      </c>
      <c r="C2852" s="600" t="s">
        <v>3714</v>
      </c>
      <c r="D2852" s="602" t="s">
        <v>3995</v>
      </c>
      <c r="E2852" s="602">
        <v>56</v>
      </c>
      <c r="F2852" s="604"/>
    </row>
    <row r="2853" spans="1:6" ht="23.1" customHeight="1" x14ac:dyDescent="0.45">
      <c r="A2853" s="600">
        <v>2006010100900000</v>
      </c>
      <c r="B2853" s="601" t="s">
        <v>2682</v>
      </c>
      <c r="C2853" s="600" t="s">
        <v>3714</v>
      </c>
      <c r="D2853" s="602" t="s">
        <v>5388</v>
      </c>
      <c r="E2853" s="602">
        <v>376</v>
      </c>
      <c r="F2853" s="604"/>
    </row>
    <row r="2854" spans="1:6" ht="23.1" customHeight="1" x14ac:dyDescent="0.45">
      <c r="A2854" s="600">
        <v>2006010101000000</v>
      </c>
      <c r="B2854" s="601" t="s">
        <v>2683</v>
      </c>
      <c r="C2854" s="600" t="s">
        <v>3714</v>
      </c>
      <c r="D2854" s="602" t="s">
        <v>3966</v>
      </c>
      <c r="E2854" s="602">
        <v>30</v>
      </c>
      <c r="F2854" s="604"/>
    </row>
    <row r="2855" spans="1:6" ht="23.1" customHeight="1" x14ac:dyDescent="0.45">
      <c r="A2855" s="600">
        <v>2006010101100000</v>
      </c>
      <c r="B2855" s="601" t="s">
        <v>2684</v>
      </c>
      <c r="C2855" s="600" t="s">
        <v>3714</v>
      </c>
      <c r="D2855" s="602" t="s">
        <v>3995</v>
      </c>
      <c r="E2855" s="602">
        <v>56</v>
      </c>
      <c r="F2855" s="604"/>
    </row>
    <row r="2856" spans="1:6" ht="23.1" customHeight="1" x14ac:dyDescent="0.45">
      <c r="A2856" s="600">
        <v>2006010101200000</v>
      </c>
      <c r="B2856" s="601" t="s">
        <v>2685</v>
      </c>
      <c r="C2856" s="600" t="s">
        <v>3714</v>
      </c>
      <c r="D2856" s="602" t="s">
        <v>4965</v>
      </c>
      <c r="E2856" s="602">
        <v>352</v>
      </c>
      <c r="F2856" s="604"/>
    </row>
    <row r="2857" spans="1:6" ht="23.1" customHeight="1" x14ac:dyDescent="0.45">
      <c r="A2857" s="600">
        <v>2006010101300000</v>
      </c>
      <c r="B2857" s="601" t="s">
        <v>2686</v>
      </c>
      <c r="C2857" s="600" t="s">
        <v>3714</v>
      </c>
      <c r="D2857" s="602" t="s">
        <v>4080</v>
      </c>
      <c r="E2857" s="602">
        <v>40</v>
      </c>
      <c r="F2857" s="604"/>
    </row>
    <row r="2858" spans="1:6" ht="23.1" customHeight="1" x14ac:dyDescent="0.45">
      <c r="A2858" s="600">
        <v>2006010101400000</v>
      </c>
      <c r="B2858" s="601" t="s">
        <v>2687</v>
      </c>
      <c r="C2858" s="600" t="s">
        <v>3714</v>
      </c>
      <c r="D2858" s="602" t="s">
        <v>4080</v>
      </c>
      <c r="E2858" s="602">
        <v>40</v>
      </c>
      <c r="F2858" s="604"/>
    </row>
    <row r="2859" spans="1:6" ht="23.1" customHeight="1" x14ac:dyDescent="0.45">
      <c r="A2859" s="600">
        <v>2006010101500000</v>
      </c>
      <c r="B2859" s="601" t="s">
        <v>2688</v>
      </c>
      <c r="C2859" s="600" t="s">
        <v>3714</v>
      </c>
      <c r="D2859" s="602" t="s">
        <v>4080</v>
      </c>
      <c r="E2859" s="602">
        <v>40</v>
      </c>
      <c r="F2859" s="604"/>
    </row>
    <row r="2860" spans="1:6" ht="23.1" customHeight="1" x14ac:dyDescent="0.45">
      <c r="A2860" s="600">
        <v>2006010101600000</v>
      </c>
      <c r="B2860" s="601" t="s">
        <v>2689</v>
      </c>
      <c r="C2860" s="600" t="s">
        <v>3714</v>
      </c>
      <c r="D2860" s="602" t="s">
        <v>5389</v>
      </c>
      <c r="E2860" s="602">
        <v>74</v>
      </c>
      <c r="F2860" s="604"/>
    </row>
    <row r="2861" spans="1:6" ht="23.1" customHeight="1" x14ac:dyDescent="0.45">
      <c r="A2861" s="600">
        <v>2006010101700000</v>
      </c>
      <c r="B2861" s="601" t="s">
        <v>2690</v>
      </c>
      <c r="C2861" s="600" t="s">
        <v>3714</v>
      </c>
      <c r="D2861" s="602" t="s">
        <v>5389</v>
      </c>
      <c r="E2861" s="602">
        <v>74</v>
      </c>
      <c r="F2861" s="604"/>
    </row>
    <row r="2862" spans="1:6" ht="23.1" customHeight="1" x14ac:dyDescent="0.45">
      <c r="A2862" s="600">
        <v>2006010101800000</v>
      </c>
      <c r="B2862" s="601" t="s">
        <v>2691</v>
      </c>
      <c r="C2862" s="600" t="s">
        <v>3714</v>
      </c>
      <c r="D2862" s="602" t="s">
        <v>5389</v>
      </c>
      <c r="E2862" s="602">
        <v>74</v>
      </c>
      <c r="F2862" s="604"/>
    </row>
    <row r="2863" spans="1:6" ht="23.1" customHeight="1" x14ac:dyDescent="0.45">
      <c r="A2863" s="600">
        <v>2006010101900000</v>
      </c>
      <c r="B2863" s="601" t="s">
        <v>2692</v>
      </c>
      <c r="C2863" s="600" t="s">
        <v>3714</v>
      </c>
      <c r="D2863" s="602" t="s">
        <v>4074</v>
      </c>
      <c r="E2863" s="602">
        <v>52</v>
      </c>
      <c r="F2863" s="604"/>
    </row>
    <row r="2864" spans="1:6" ht="23.1" customHeight="1" x14ac:dyDescent="0.45">
      <c r="A2864" s="600">
        <v>2006010102000000</v>
      </c>
      <c r="B2864" s="601" t="s">
        <v>2693</v>
      </c>
      <c r="C2864" s="600" t="s">
        <v>3714</v>
      </c>
      <c r="D2864" s="602" t="s">
        <v>4074</v>
      </c>
      <c r="E2864" s="602">
        <v>52</v>
      </c>
      <c r="F2864" s="604"/>
    </row>
    <row r="2865" spans="1:6" ht="23.1" customHeight="1" x14ac:dyDescent="0.45">
      <c r="A2865" s="600">
        <v>2006010102100000</v>
      </c>
      <c r="B2865" s="601" t="s">
        <v>2694</v>
      </c>
      <c r="C2865" s="600" t="s">
        <v>3714</v>
      </c>
      <c r="D2865" s="602" t="s">
        <v>4074</v>
      </c>
      <c r="E2865" s="602">
        <v>52</v>
      </c>
      <c r="F2865" s="604"/>
    </row>
    <row r="2866" spans="1:6" ht="23.1" customHeight="1" x14ac:dyDescent="0.45">
      <c r="A2866" s="600">
        <v>2006010102200000</v>
      </c>
      <c r="B2866" s="601" t="s">
        <v>2695</v>
      </c>
      <c r="C2866" s="600" t="s">
        <v>3714</v>
      </c>
      <c r="D2866" s="602" t="s">
        <v>4929</v>
      </c>
      <c r="E2866" s="602">
        <v>101</v>
      </c>
      <c r="F2866" s="604"/>
    </row>
    <row r="2867" spans="1:6" ht="23.1" customHeight="1" x14ac:dyDescent="0.45">
      <c r="A2867" s="600">
        <v>2006010102300000</v>
      </c>
      <c r="B2867" s="601" t="s">
        <v>2696</v>
      </c>
      <c r="C2867" s="600" t="s">
        <v>3714</v>
      </c>
      <c r="D2867" s="602" t="s">
        <v>4929</v>
      </c>
      <c r="E2867" s="602">
        <v>101</v>
      </c>
      <c r="F2867" s="604"/>
    </row>
    <row r="2868" spans="1:6" ht="23.1" customHeight="1" x14ac:dyDescent="0.45">
      <c r="A2868" s="600">
        <v>2006010102400000</v>
      </c>
      <c r="B2868" s="601" t="s">
        <v>2697</v>
      </c>
      <c r="C2868" s="600" t="s">
        <v>3714</v>
      </c>
      <c r="D2868" s="602" t="s">
        <v>4929</v>
      </c>
      <c r="E2868" s="602">
        <v>101</v>
      </c>
      <c r="F2868" s="604"/>
    </row>
    <row r="2869" spans="1:6" ht="23.1" customHeight="1" x14ac:dyDescent="0.45">
      <c r="A2869" s="599">
        <v>2006020000000000</v>
      </c>
      <c r="B2869" s="1111" t="s">
        <v>2698</v>
      </c>
      <c r="C2869" s="1112"/>
      <c r="D2869" s="1112"/>
      <c r="E2869" s="1112"/>
      <c r="F2869" s="1113"/>
    </row>
    <row r="2870" spans="1:6" ht="23.1" customHeight="1" x14ac:dyDescent="0.45">
      <c r="A2870" s="600">
        <v>2006020100700000</v>
      </c>
      <c r="B2870" s="601" t="s">
        <v>2699</v>
      </c>
      <c r="C2870" s="600" t="s">
        <v>3714</v>
      </c>
      <c r="D2870" s="602" t="s">
        <v>4618</v>
      </c>
      <c r="E2870" s="602">
        <v>98</v>
      </c>
      <c r="F2870" s="604"/>
    </row>
    <row r="2871" spans="1:6" ht="23.1" customHeight="1" x14ac:dyDescent="0.45">
      <c r="A2871" s="600">
        <v>2006020100800000</v>
      </c>
      <c r="B2871" s="601" t="s">
        <v>2700</v>
      </c>
      <c r="C2871" s="600" t="s">
        <v>3714</v>
      </c>
      <c r="D2871" s="602" t="s">
        <v>4618</v>
      </c>
      <c r="E2871" s="602">
        <v>98</v>
      </c>
      <c r="F2871" s="604"/>
    </row>
    <row r="2872" spans="1:6" ht="23.1" customHeight="1" x14ac:dyDescent="0.45">
      <c r="A2872" s="600">
        <v>2006020100900000</v>
      </c>
      <c r="B2872" s="601" t="s">
        <v>2701</v>
      </c>
      <c r="C2872" s="600" t="s">
        <v>3714</v>
      </c>
      <c r="D2872" s="602" t="s">
        <v>4618</v>
      </c>
      <c r="E2872" s="602">
        <v>98</v>
      </c>
      <c r="F2872" s="604"/>
    </row>
    <row r="2873" spans="1:6" ht="23.1" customHeight="1" x14ac:dyDescent="0.45">
      <c r="A2873" s="600">
        <v>2006020101000000</v>
      </c>
      <c r="B2873" s="601" t="s">
        <v>2702</v>
      </c>
      <c r="C2873" s="600" t="s">
        <v>3714</v>
      </c>
      <c r="D2873" s="602" t="s">
        <v>4608</v>
      </c>
      <c r="E2873" s="602">
        <v>104</v>
      </c>
      <c r="F2873" s="604"/>
    </row>
    <row r="2874" spans="1:6" ht="23.1" customHeight="1" x14ac:dyDescent="0.45">
      <c r="A2874" s="600">
        <v>2006020101100000</v>
      </c>
      <c r="B2874" s="601" t="s">
        <v>2703</v>
      </c>
      <c r="C2874" s="600" t="s">
        <v>3714</v>
      </c>
      <c r="D2874" s="602" t="s">
        <v>4608</v>
      </c>
      <c r="E2874" s="602">
        <v>104</v>
      </c>
      <c r="F2874" s="604"/>
    </row>
    <row r="2875" spans="1:6" ht="23.1" customHeight="1" x14ac:dyDescent="0.45">
      <c r="A2875" s="600">
        <v>2006020101200000</v>
      </c>
      <c r="B2875" s="601" t="s">
        <v>2704</v>
      </c>
      <c r="C2875" s="600" t="s">
        <v>3714</v>
      </c>
      <c r="D2875" s="602" t="s">
        <v>4628</v>
      </c>
      <c r="E2875" s="602">
        <v>456</v>
      </c>
      <c r="F2875" s="604"/>
    </row>
    <row r="2876" spans="1:6" ht="23.1" customHeight="1" x14ac:dyDescent="0.45">
      <c r="A2876" s="600">
        <v>2006020101300000</v>
      </c>
      <c r="B2876" s="601" t="s">
        <v>2705</v>
      </c>
      <c r="C2876" s="600" t="s">
        <v>3714</v>
      </c>
      <c r="D2876" s="602" t="s">
        <v>4628</v>
      </c>
      <c r="E2876" s="602">
        <v>456</v>
      </c>
      <c r="F2876" s="604"/>
    </row>
    <row r="2877" spans="1:6" ht="23.1" customHeight="1" x14ac:dyDescent="0.45">
      <c r="A2877" s="600">
        <v>2006020101400000</v>
      </c>
      <c r="B2877" s="601" t="s">
        <v>2706</v>
      </c>
      <c r="C2877" s="600" t="s">
        <v>3714</v>
      </c>
      <c r="D2877" s="602" t="s">
        <v>4628</v>
      </c>
      <c r="E2877" s="602">
        <v>456</v>
      </c>
      <c r="F2877" s="604"/>
    </row>
    <row r="2878" spans="1:6" ht="23.1" customHeight="1" x14ac:dyDescent="0.45">
      <c r="A2878" s="600">
        <v>2006020101500000</v>
      </c>
      <c r="B2878" s="601" t="s">
        <v>2707</v>
      </c>
      <c r="C2878" s="600" t="s">
        <v>3714</v>
      </c>
      <c r="D2878" s="602" t="s">
        <v>4628</v>
      </c>
      <c r="E2878" s="602">
        <v>456</v>
      </c>
      <c r="F2878" s="604"/>
    </row>
    <row r="2879" spans="1:6" ht="23.1" customHeight="1" x14ac:dyDescent="0.45">
      <c r="A2879" s="600">
        <v>2006020101600000</v>
      </c>
      <c r="B2879" s="601" t="s">
        <v>2708</v>
      </c>
      <c r="C2879" s="600" t="s">
        <v>3714</v>
      </c>
      <c r="D2879" s="602" t="s">
        <v>4628</v>
      </c>
      <c r="E2879" s="602">
        <v>456</v>
      </c>
      <c r="F2879" s="604"/>
    </row>
    <row r="2880" spans="1:6" ht="23.1" customHeight="1" x14ac:dyDescent="0.45">
      <c r="A2880" s="600">
        <v>2006020101700000</v>
      </c>
      <c r="B2880" s="601" t="s">
        <v>2709</v>
      </c>
      <c r="C2880" s="600" t="s">
        <v>3714</v>
      </c>
      <c r="D2880" s="602" t="s">
        <v>4628</v>
      </c>
      <c r="E2880" s="602">
        <v>456</v>
      </c>
      <c r="F2880" s="604"/>
    </row>
    <row r="2881" spans="1:6" ht="23.1" customHeight="1" x14ac:dyDescent="0.45">
      <c r="A2881" s="599">
        <v>2006030000000000</v>
      </c>
      <c r="B2881" s="1111" t="s">
        <v>2710</v>
      </c>
      <c r="C2881" s="1112"/>
      <c r="D2881" s="1112"/>
      <c r="E2881" s="1112"/>
      <c r="F2881" s="1113"/>
    </row>
    <row r="2882" spans="1:6" ht="23.1" customHeight="1" x14ac:dyDescent="0.45">
      <c r="A2882" s="600">
        <v>2006030101400000</v>
      </c>
      <c r="B2882" s="601" t="s">
        <v>2711</v>
      </c>
      <c r="C2882" s="600" t="s">
        <v>3714</v>
      </c>
      <c r="D2882" s="602" t="s">
        <v>4597</v>
      </c>
      <c r="E2882" s="602">
        <v>54</v>
      </c>
      <c r="F2882" s="604"/>
    </row>
    <row r="2883" spans="1:6" ht="23.1" customHeight="1" x14ac:dyDescent="0.45">
      <c r="A2883" s="600">
        <v>2006030101500000</v>
      </c>
      <c r="B2883" s="601" t="s">
        <v>2712</v>
      </c>
      <c r="C2883" s="600" t="s">
        <v>3714</v>
      </c>
      <c r="D2883" s="602" t="s">
        <v>3966</v>
      </c>
      <c r="E2883" s="602">
        <v>30</v>
      </c>
      <c r="F2883" s="604"/>
    </row>
    <row r="2884" spans="1:6" ht="23.1" customHeight="1" x14ac:dyDescent="0.45">
      <c r="A2884" s="600">
        <v>2006030101600000</v>
      </c>
      <c r="B2884" s="601" t="s">
        <v>2713</v>
      </c>
      <c r="C2884" s="600" t="s">
        <v>3714</v>
      </c>
      <c r="D2884" s="602" t="s">
        <v>4402</v>
      </c>
      <c r="E2884" s="602">
        <v>82</v>
      </c>
      <c r="F2884" s="604"/>
    </row>
    <row r="2885" spans="1:6" ht="23.1" customHeight="1" x14ac:dyDescent="0.45">
      <c r="A2885" s="600">
        <v>2006030101700000</v>
      </c>
      <c r="B2885" s="601" t="s">
        <v>2714</v>
      </c>
      <c r="C2885" s="600" t="s">
        <v>3714</v>
      </c>
      <c r="D2885" s="602" t="s">
        <v>3966</v>
      </c>
      <c r="E2885" s="602">
        <v>30</v>
      </c>
      <c r="F2885" s="604"/>
    </row>
    <row r="2886" spans="1:6" ht="23.1" customHeight="1" x14ac:dyDescent="0.45">
      <c r="A2886" s="600">
        <v>2006030101800000</v>
      </c>
      <c r="B2886" s="601" t="s">
        <v>2715</v>
      </c>
      <c r="C2886" s="600" t="s">
        <v>3714</v>
      </c>
      <c r="D2886" s="602" t="s">
        <v>4574</v>
      </c>
      <c r="E2886" s="602">
        <v>80</v>
      </c>
      <c r="F2886" s="604"/>
    </row>
    <row r="2887" spans="1:6" ht="23.1" customHeight="1" x14ac:dyDescent="0.45">
      <c r="A2887" s="600">
        <v>2006030101900000</v>
      </c>
      <c r="B2887" s="601" t="s">
        <v>2716</v>
      </c>
      <c r="C2887" s="600" t="s">
        <v>3714</v>
      </c>
      <c r="D2887" s="602" t="s">
        <v>4592</v>
      </c>
      <c r="E2887" s="602">
        <v>92</v>
      </c>
      <c r="F2887" s="604"/>
    </row>
    <row r="2888" spans="1:6" ht="23.1" customHeight="1" x14ac:dyDescent="0.45">
      <c r="A2888" s="600">
        <v>2006030102000000</v>
      </c>
      <c r="B2888" s="601" t="s">
        <v>2717</v>
      </c>
      <c r="C2888" s="600" t="s">
        <v>3714</v>
      </c>
      <c r="D2888" s="602" t="s">
        <v>4490</v>
      </c>
      <c r="E2888" s="602">
        <v>130</v>
      </c>
      <c r="F2888" s="604"/>
    </row>
    <row r="2889" spans="1:6" ht="23.1" customHeight="1" x14ac:dyDescent="0.45">
      <c r="A2889" s="600">
        <v>2006030102100000</v>
      </c>
      <c r="B2889" s="601" t="s">
        <v>2718</v>
      </c>
      <c r="C2889" s="600" t="s">
        <v>3714</v>
      </c>
      <c r="D2889" s="602" t="s">
        <v>4451</v>
      </c>
      <c r="E2889" s="602">
        <v>176</v>
      </c>
      <c r="F2889" s="604"/>
    </row>
    <row r="2890" spans="1:6" ht="23.1" customHeight="1" x14ac:dyDescent="0.45">
      <c r="A2890" s="599">
        <v>2006060000000000</v>
      </c>
      <c r="B2890" s="1111" t="s">
        <v>2719</v>
      </c>
      <c r="C2890" s="1112"/>
      <c r="D2890" s="1112"/>
      <c r="E2890" s="1112"/>
      <c r="F2890" s="1113"/>
    </row>
    <row r="2891" spans="1:6" ht="23.1" customHeight="1" x14ac:dyDescent="0.45">
      <c r="A2891" s="599">
        <v>2006060100000000</v>
      </c>
      <c r="B2891" s="1111" t="s">
        <v>2720</v>
      </c>
      <c r="C2891" s="1112"/>
      <c r="D2891" s="1112"/>
      <c r="E2891" s="1112"/>
      <c r="F2891" s="1113"/>
    </row>
    <row r="2892" spans="1:6" ht="23.1" customHeight="1" x14ac:dyDescent="0.45">
      <c r="A2892" s="600">
        <v>2006060100800000</v>
      </c>
      <c r="B2892" s="601" t="s">
        <v>2721</v>
      </c>
      <c r="C2892" s="600" t="s">
        <v>3943</v>
      </c>
      <c r="D2892" s="602" t="s">
        <v>5896</v>
      </c>
      <c r="E2892" s="602">
        <v>83.7</v>
      </c>
      <c r="F2892" s="604"/>
    </row>
    <row r="2893" spans="1:6" ht="23.1" customHeight="1" x14ac:dyDescent="0.45">
      <c r="A2893" s="600">
        <v>2006060100900000</v>
      </c>
      <c r="B2893" s="601" t="s">
        <v>2722</v>
      </c>
      <c r="C2893" s="600" t="s">
        <v>3943</v>
      </c>
      <c r="D2893" s="602" t="s">
        <v>3799</v>
      </c>
      <c r="E2893" s="602">
        <v>42.06</v>
      </c>
      <c r="F2893" s="604"/>
    </row>
    <row r="2894" spans="1:6" ht="23.1" customHeight="1" x14ac:dyDescent="0.45">
      <c r="A2894" s="600">
        <v>2006060101000000</v>
      </c>
      <c r="B2894" s="601" t="s">
        <v>2723</v>
      </c>
      <c r="C2894" s="600" t="s">
        <v>3943</v>
      </c>
      <c r="D2894" s="602" t="s">
        <v>3777</v>
      </c>
      <c r="E2894" s="602">
        <v>51.4</v>
      </c>
      <c r="F2894" s="604"/>
    </row>
    <row r="2895" spans="1:6" ht="23.1" customHeight="1" x14ac:dyDescent="0.45">
      <c r="A2895" s="600">
        <v>2006060101300000</v>
      </c>
      <c r="B2895" s="601" t="s">
        <v>2724</v>
      </c>
      <c r="C2895" s="600" t="s">
        <v>3943</v>
      </c>
      <c r="D2895" s="602" t="s">
        <v>5897</v>
      </c>
      <c r="E2895" s="602">
        <v>46.5</v>
      </c>
      <c r="F2895" s="604"/>
    </row>
    <row r="2896" spans="1:6" ht="23.1" customHeight="1" x14ac:dyDescent="0.45">
      <c r="A2896" s="600">
        <v>2006060101400000</v>
      </c>
      <c r="B2896" s="601" t="s">
        <v>2725</v>
      </c>
      <c r="C2896" s="600" t="s">
        <v>3943</v>
      </c>
      <c r="D2896" s="602" t="s">
        <v>5898</v>
      </c>
      <c r="E2896" s="602">
        <v>55.8</v>
      </c>
      <c r="F2896" s="604"/>
    </row>
    <row r="2897" spans="1:6" ht="23.1" customHeight="1" x14ac:dyDescent="0.45">
      <c r="A2897" s="599">
        <v>2006060300000000</v>
      </c>
      <c r="B2897" s="1111" t="s">
        <v>2726</v>
      </c>
      <c r="C2897" s="1112"/>
      <c r="D2897" s="1112"/>
      <c r="E2897" s="1112"/>
      <c r="F2897" s="1113"/>
    </row>
    <row r="2898" spans="1:6" ht="23.1" customHeight="1" x14ac:dyDescent="0.45">
      <c r="A2898" s="600">
        <v>2006060300200000</v>
      </c>
      <c r="B2898" s="601" t="s">
        <v>2727</v>
      </c>
      <c r="C2898" s="600" t="s">
        <v>3947</v>
      </c>
      <c r="D2898" s="602" t="s">
        <v>5899</v>
      </c>
      <c r="E2898" s="602">
        <v>82.77</v>
      </c>
      <c r="F2898" s="604"/>
    </row>
    <row r="2899" spans="1:6" ht="23.1" customHeight="1" x14ac:dyDescent="0.45">
      <c r="A2899" s="600">
        <v>2006060300300000</v>
      </c>
      <c r="B2899" s="601" t="s">
        <v>2728</v>
      </c>
      <c r="C2899" s="600" t="s">
        <v>3947</v>
      </c>
      <c r="D2899" s="602" t="s">
        <v>5900</v>
      </c>
      <c r="E2899" s="602">
        <v>138.57</v>
      </c>
      <c r="F2899" s="604"/>
    </row>
    <row r="2900" spans="1:6" ht="23.1" customHeight="1" x14ac:dyDescent="0.45">
      <c r="A2900" s="600">
        <v>2006060300400000</v>
      </c>
      <c r="B2900" s="601" t="s">
        <v>2729</v>
      </c>
      <c r="C2900" s="600" t="s">
        <v>3947</v>
      </c>
      <c r="D2900" s="602" t="s">
        <v>5391</v>
      </c>
      <c r="E2900" s="602">
        <v>107.48</v>
      </c>
      <c r="F2900" s="604"/>
    </row>
    <row r="2901" spans="1:6" ht="23.1" customHeight="1" x14ac:dyDescent="0.45">
      <c r="A2901" s="600">
        <v>2006060300500000</v>
      </c>
      <c r="B2901" s="601" t="s">
        <v>2730</v>
      </c>
      <c r="C2901" s="600" t="s">
        <v>3947</v>
      </c>
      <c r="D2901" s="602" t="s">
        <v>5391</v>
      </c>
      <c r="E2901" s="602">
        <v>107.48</v>
      </c>
      <c r="F2901" s="604"/>
    </row>
    <row r="2902" spans="1:6" ht="23.1" customHeight="1" x14ac:dyDescent="0.45">
      <c r="A2902" s="600">
        <v>2006060300600000</v>
      </c>
      <c r="B2902" s="601" t="s">
        <v>2731</v>
      </c>
      <c r="C2902" s="600" t="s">
        <v>3947</v>
      </c>
      <c r="D2902" s="602" t="s">
        <v>5391</v>
      </c>
      <c r="E2902" s="602">
        <v>107.48</v>
      </c>
      <c r="F2902" s="604"/>
    </row>
    <row r="2903" spans="1:6" ht="23.1" customHeight="1" x14ac:dyDescent="0.45">
      <c r="A2903" s="600">
        <v>2006060300700000</v>
      </c>
      <c r="B2903" s="601" t="s">
        <v>2732</v>
      </c>
      <c r="C2903" s="600" t="s">
        <v>3947</v>
      </c>
      <c r="D2903" s="602" t="s">
        <v>5391</v>
      </c>
      <c r="E2903" s="602">
        <v>107.48</v>
      </c>
      <c r="F2903" s="604"/>
    </row>
    <row r="2904" spans="1:6" ht="23.1" customHeight="1" x14ac:dyDescent="0.45">
      <c r="A2904" s="600">
        <v>2006060300800000</v>
      </c>
      <c r="B2904" s="601" t="s">
        <v>2733</v>
      </c>
      <c r="C2904" s="600" t="s">
        <v>3947</v>
      </c>
      <c r="D2904" s="602" t="s">
        <v>5391</v>
      </c>
      <c r="E2904" s="602">
        <v>107.48</v>
      </c>
      <c r="F2904" s="604"/>
    </row>
    <row r="2905" spans="1:6" ht="23.1" customHeight="1" x14ac:dyDescent="0.45">
      <c r="A2905" s="600">
        <v>2006060300900000</v>
      </c>
      <c r="B2905" s="601" t="s">
        <v>2734</v>
      </c>
      <c r="C2905" s="600" t="s">
        <v>3947</v>
      </c>
      <c r="D2905" s="602" t="s">
        <v>5391</v>
      </c>
      <c r="E2905" s="602">
        <v>107.48</v>
      </c>
      <c r="F2905" s="604"/>
    </row>
    <row r="2906" spans="1:6" ht="23.1" customHeight="1" x14ac:dyDescent="0.45">
      <c r="A2906" s="600">
        <v>2006060301000000</v>
      </c>
      <c r="B2906" s="601" t="s">
        <v>2735</v>
      </c>
      <c r="C2906" s="600" t="s">
        <v>3947</v>
      </c>
      <c r="D2906" s="602" t="s">
        <v>5391</v>
      </c>
      <c r="E2906" s="602">
        <v>107.48</v>
      </c>
      <c r="F2906" s="604"/>
    </row>
    <row r="2907" spans="1:6" ht="23.1" customHeight="1" x14ac:dyDescent="0.45">
      <c r="A2907" s="600">
        <v>2006060301100000</v>
      </c>
      <c r="B2907" s="601" t="s">
        <v>2736</v>
      </c>
      <c r="C2907" s="600" t="s">
        <v>3947</v>
      </c>
      <c r="D2907" s="602" t="s">
        <v>5391</v>
      </c>
      <c r="E2907" s="602">
        <v>107.48</v>
      </c>
      <c r="F2907" s="604"/>
    </row>
    <row r="2908" spans="1:6" ht="23.1" customHeight="1" x14ac:dyDescent="0.45">
      <c r="A2908" s="600">
        <v>2006060301200000</v>
      </c>
      <c r="B2908" s="601" t="s">
        <v>2737</v>
      </c>
      <c r="C2908" s="600" t="s">
        <v>3947</v>
      </c>
      <c r="D2908" s="602" t="s">
        <v>5392</v>
      </c>
      <c r="E2908" s="602">
        <v>126.17</v>
      </c>
      <c r="F2908" s="604"/>
    </row>
    <row r="2909" spans="1:6" ht="23.1" customHeight="1" x14ac:dyDescent="0.45">
      <c r="A2909" s="600">
        <v>2006060301300000</v>
      </c>
      <c r="B2909" s="601" t="s">
        <v>2738</v>
      </c>
      <c r="C2909" s="600" t="s">
        <v>3947</v>
      </c>
      <c r="D2909" s="602" t="s">
        <v>5392</v>
      </c>
      <c r="E2909" s="602">
        <v>126.17</v>
      </c>
      <c r="F2909" s="604"/>
    </row>
    <row r="2910" spans="1:6" ht="23.1" customHeight="1" x14ac:dyDescent="0.45">
      <c r="A2910" s="600">
        <v>2006060301400000</v>
      </c>
      <c r="B2910" s="601" t="s">
        <v>2739</v>
      </c>
      <c r="C2910" s="600" t="s">
        <v>3947</v>
      </c>
      <c r="D2910" s="602" t="s">
        <v>3727</v>
      </c>
      <c r="E2910" s="602">
        <v>116.82</v>
      </c>
      <c r="F2910" s="604"/>
    </row>
    <row r="2911" spans="1:6" ht="23.1" customHeight="1" x14ac:dyDescent="0.45">
      <c r="A2911" s="600">
        <v>2006060301500000</v>
      </c>
      <c r="B2911" s="601" t="s">
        <v>2740</v>
      </c>
      <c r="C2911" s="600" t="s">
        <v>3947</v>
      </c>
      <c r="D2911" s="602" t="s">
        <v>3727</v>
      </c>
      <c r="E2911" s="602">
        <v>116.82</v>
      </c>
      <c r="F2911" s="604"/>
    </row>
    <row r="2912" spans="1:6" ht="23.1" customHeight="1" x14ac:dyDescent="0.45">
      <c r="A2912" s="600">
        <v>2006060301600000</v>
      </c>
      <c r="B2912" s="601" t="s">
        <v>2741</v>
      </c>
      <c r="C2912" s="600" t="s">
        <v>3947</v>
      </c>
      <c r="D2912" s="602" t="s">
        <v>3727</v>
      </c>
      <c r="E2912" s="602">
        <v>116.82</v>
      </c>
      <c r="F2912" s="604"/>
    </row>
    <row r="2913" spans="1:6" ht="23.1" customHeight="1" x14ac:dyDescent="0.45">
      <c r="A2913" s="600">
        <v>2006060301700000</v>
      </c>
      <c r="B2913" s="601" t="s">
        <v>2742</v>
      </c>
      <c r="C2913" s="600" t="s">
        <v>3947</v>
      </c>
      <c r="D2913" s="602" t="s">
        <v>3727</v>
      </c>
      <c r="E2913" s="602">
        <v>116.82</v>
      </c>
      <c r="F2913" s="604"/>
    </row>
    <row r="2914" spans="1:6" ht="23.1" customHeight="1" x14ac:dyDescent="0.45">
      <c r="A2914" s="600">
        <v>2006060301800000</v>
      </c>
      <c r="B2914" s="601" t="s">
        <v>2743</v>
      </c>
      <c r="C2914" s="600" t="s">
        <v>3947</v>
      </c>
      <c r="D2914" s="602" t="s">
        <v>3727</v>
      </c>
      <c r="E2914" s="602">
        <v>116.82</v>
      </c>
      <c r="F2914" s="604"/>
    </row>
    <row r="2915" spans="1:6" ht="23.1" customHeight="1" x14ac:dyDescent="0.45">
      <c r="A2915" s="600">
        <v>2006060301900000</v>
      </c>
      <c r="B2915" s="601" t="s">
        <v>2744</v>
      </c>
      <c r="C2915" s="600" t="s">
        <v>3947</v>
      </c>
      <c r="D2915" s="602" t="s">
        <v>3727</v>
      </c>
      <c r="E2915" s="602">
        <v>116.82</v>
      </c>
      <c r="F2915" s="604"/>
    </row>
    <row r="2916" spans="1:6" ht="23.1" customHeight="1" x14ac:dyDescent="0.45">
      <c r="A2916" s="600">
        <v>2006060302000000</v>
      </c>
      <c r="B2916" s="601" t="s">
        <v>2745</v>
      </c>
      <c r="C2916" s="600" t="s">
        <v>3947</v>
      </c>
      <c r="D2916" s="602" t="s">
        <v>3727</v>
      </c>
      <c r="E2916" s="602">
        <v>116.82</v>
      </c>
      <c r="F2916" s="604"/>
    </row>
    <row r="2917" spans="1:6" ht="23.1" customHeight="1" x14ac:dyDescent="0.45">
      <c r="A2917" s="600">
        <v>2006060302100000</v>
      </c>
      <c r="B2917" s="601" t="s">
        <v>2746</v>
      </c>
      <c r="C2917" s="600" t="s">
        <v>3947</v>
      </c>
      <c r="D2917" s="602" t="s">
        <v>3727</v>
      </c>
      <c r="E2917" s="602">
        <v>116.82</v>
      </c>
      <c r="F2917" s="604"/>
    </row>
    <row r="2918" spans="1:6" ht="23.1" customHeight="1" x14ac:dyDescent="0.45">
      <c r="A2918" s="600">
        <v>2006060302200000</v>
      </c>
      <c r="B2918" s="601" t="s">
        <v>2747</v>
      </c>
      <c r="C2918" s="600" t="s">
        <v>3947</v>
      </c>
      <c r="D2918" s="602" t="s">
        <v>3939</v>
      </c>
      <c r="E2918" s="602">
        <v>140.19</v>
      </c>
      <c r="F2918" s="604"/>
    </row>
    <row r="2919" spans="1:6" ht="23.1" customHeight="1" x14ac:dyDescent="0.45">
      <c r="A2919" s="600">
        <v>2006060302300000</v>
      </c>
      <c r="B2919" s="601" t="s">
        <v>2748</v>
      </c>
      <c r="C2919" s="600" t="s">
        <v>3947</v>
      </c>
      <c r="D2919" s="602" t="s">
        <v>3939</v>
      </c>
      <c r="E2919" s="602">
        <v>140.19</v>
      </c>
      <c r="F2919" s="604"/>
    </row>
    <row r="2920" spans="1:6" ht="23.1" customHeight="1" x14ac:dyDescent="0.45">
      <c r="A2920" s="600">
        <v>2006060302400000</v>
      </c>
      <c r="B2920" s="601" t="s">
        <v>2749</v>
      </c>
      <c r="C2920" s="600" t="s">
        <v>3947</v>
      </c>
      <c r="D2920" s="602" t="s">
        <v>3939</v>
      </c>
      <c r="E2920" s="602">
        <v>140.19</v>
      </c>
      <c r="F2920" s="604"/>
    </row>
    <row r="2921" spans="1:6" ht="23.1" customHeight="1" x14ac:dyDescent="0.45">
      <c r="A2921" s="600">
        <v>2006060302500000</v>
      </c>
      <c r="B2921" s="601" t="s">
        <v>2750</v>
      </c>
      <c r="C2921" s="600" t="s">
        <v>3947</v>
      </c>
      <c r="D2921" s="602" t="s">
        <v>3939</v>
      </c>
      <c r="E2921" s="602">
        <v>140.19</v>
      </c>
      <c r="F2921" s="604"/>
    </row>
    <row r="2922" spans="1:6" ht="23.1" customHeight="1" x14ac:dyDescent="0.45">
      <c r="A2922" s="600">
        <v>2006060302600000</v>
      </c>
      <c r="B2922" s="601" t="s">
        <v>2751</v>
      </c>
      <c r="C2922" s="600" t="s">
        <v>3947</v>
      </c>
      <c r="D2922" s="602" t="s">
        <v>3939</v>
      </c>
      <c r="E2922" s="602">
        <v>140.19</v>
      </c>
      <c r="F2922" s="604"/>
    </row>
    <row r="2923" spans="1:6" ht="23.1" customHeight="1" x14ac:dyDescent="0.45">
      <c r="A2923" s="600">
        <v>2006060302700000</v>
      </c>
      <c r="B2923" s="601" t="s">
        <v>2752</v>
      </c>
      <c r="C2923" s="600" t="s">
        <v>3947</v>
      </c>
      <c r="D2923" s="602" t="s">
        <v>3939</v>
      </c>
      <c r="E2923" s="602">
        <v>140.19</v>
      </c>
      <c r="F2923" s="604"/>
    </row>
    <row r="2924" spans="1:6" ht="23.1" customHeight="1" x14ac:dyDescent="0.45">
      <c r="A2924" s="600">
        <v>2006060303200000</v>
      </c>
      <c r="B2924" s="601" t="s">
        <v>2753</v>
      </c>
      <c r="C2924" s="600" t="s">
        <v>3947</v>
      </c>
      <c r="D2924" s="602" t="s">
        <v>5899</v>
      </c>
      <c r="E2924" s="602">
        <v>82.77</v>
      </c>
      <c r="F2924" s="604"/>
    </row>
    <row r="2925" spans="1:6" ht="23.1" customHeight="1" x14ac:dyDescent="0.45">
      <c r="A2925" s="600">
        <v>2006060303300000</v>
      </c>
      <c r="B2925" s="601" t="s">
        <v>2754</v>
      </c>
      <c r="C2925" s="600" t="s">
        <v>3947</v>
      </c>
      <c r="D2925" s="602" t="s">
        <v>5899</v>
      </c>
      <c r="E2925" s="602">
        <v>82.77</v>
      </c>
      <c r="F2925" s="604"/>
    </row>
    <row r="2926" spans="1:6" ht="23.1" customHeight="1" x14ac:dyDescent="0.45">
      <c r="A2926" s="600">
        <v>2006060303400000</v>
      </c>
      <c r="B2926" s="601" t="s">
        <v>2755</v>
      </c>
      <c r="C2926" s="600" t="s">
        <v>3947</v>
      </c>
      <c r="D2926" s="602" t="s">
        <v>5899</v>
      </c>
      <c r="E2926" s="602">
        <v>82.77</v>
      </c>
      <c r="F2926" s="604"/>
    </row>
    <row r="2927" spans="1:6" ht="23.1" customHeight="1" x14ac:dyDescent="0.45">
      <c r="A2927" s="600">
        <v>2006060303500000</v>
      </c>
      <c r="B2927" s="601" t="s">
        <v>2756</v>
      </c>
      <c r="C2927" s="600" t="s">
        <v>3947</v>
      </c>
      <c r="D2927" s="602" t="s">
        <v>5899</v>
      </c>
      <c r="E2927" s="602">
        <v>82.77</v>
      </c>
      <c r="F2927" s="604"/>
    </row>
    <row r="2928" spans="1:6" ht="23.1" customHeight="1" x14ac:dyDescent="0.45">
      <c r="A2928" s="600">
        <v>2006060303600000</v>
      </c>
      <c r="B2928" s="601" t="s">
        <v>2757</v>
      </c>
      <c r="C2928" s="600" t="s">
        <v>3947</v>
      </c>
      <c r="D2928" s="602" t="s">
        <v>4078</v>
      </c>
      <c r="E2928" s="602">
        <v>117</v>
      </c>
      <c r="F2928" s="604"/>
    </row>
    <row r="2929" spans="1:6" ht="23.1" customHeight="1" x14ac:dyDescent="0.45">
      <c r="A2929" s="600">
        <v>2006060303700000</v>
      </c>
      <c r="B2929" s="601" t="s">
        <v>2758</v>
      </c>
      <c r="C2929" s="600" t="s">
        <v>3947</v>
      </c>
      <c r="D2929" s="602" t="s">
        <v>4078</v>
      </c>
      <c r="E2929" s="602">
        <v>117</v>
      </c>
      <c r="F2929" s="604"/>
    </row>
    <row r="2930" spans="1:6" ht="23.1" customHeight="1" x14ac:dyDescent="0.45">
      <c r="A2930" s="600">
        <v>2006060303800000</v>
      </c>
      <c r="B2930" s="601" t="s">
        <v>2759</v>
      </c>
      <c r="C2930" s="600" t="s">
        <v>3947</v>
      </c>
      <c r="D2930" s="602" t="s">
        <v>5901</v>
      </c>
      <c r="E2930" s="602">
        <v>119.97</v>
      </c>
      <c r="F2930" s="604"/>
    </row>
    <row r="2931" spans="1:6" ht="23.1" customHeight="1" x14ac:dyDescent="0.45">
      <c r="A2931" s="600">
        <v>2006060303900000</v>
      </c>
      <c r="B2931" s="601" t="s">
        <v>2760</v>
      </c>
      <c r="C2931" s="600" t="s">
        <v>3947</v>
      </c>
      <c r="D2931" s="602" t="s">
        <v>5901</v>
      </c>
      <c r="E2931" s="602">
        <v>119.97</v>
      </c>
      <c r="F2931" s="604"/>
    </row>
    <row r="2932" spans="1:6" ht="23.1" customHeight="1" x14ac:dyDescent="0.45">
      <c r="A2932" s="600">
        <v>2006060304000000</v>
      </c>
      <c r="B2932" s="601" t="s">
        <v>2761</v>
      </c>
      <c r="C2932" s="600" t="s">
        <v>3947</v>
      </c>
      <c r="D2932" s="602" t="s">
        <v>5901</v>
      </c>
      <c r="E2932" s="602">
        <v>119.97</v>
      </c>
      <c r="F2932" s="604"/>
    </row>
    <row r="2933" spans="1:6" ht="23.1" customHeight="1" x14ac:dyDescent="0.45">
      <c r="A2933" s="600">
        <v>2006060304100000</v>
      </c>
      <c r="B2933" s="601" t="s">
        <v>2762</v>
      </c>
      <c r="C2933" s="600" t="s">
        <v>3947</v>
      </c>
      <c r="D2933" s="602" t="s">
        <v>5901</v>
      </c>
      <c r="E2933" s="602">
        <v>119.97</v>
      </c>
      <c r="F2933" s="604"/>
    </row>
    <row r="2934" spans="1:6" ht="23.1" customHeight="1" x14ac:dyDescent="0.45">
      <c r="A2934" s="600">
        <v>2006060304200000</v>
      </c>
      <c r="B2934" s="601" t="s">
        <v>2763</v>
      </c>
      <c r="C2934" s="600" t="s">
        <v>3947</v>
      </c>
      <c r="D2934" s="602" t="s">
        <v>5902</v>
      </c>
      <c r="E2934" s="602">
        <v>150.66</v>
      </c>
      <c r="F2934" s="604"/>
    </row>
    <row r="2935" spans="1:6" ht="23.1" customHeight="1" x14ac:dyDescent="0.45">
      <c r="A2935" s="600">
        <v>2006060304300000</v>
      </c>
      <c r="B2935" s="601" t="s">
        <v>2764</v>
      </c>
      <c r="C2935" s="600" t="s">
        <v>3947</v>
      </c>
      <c r="D2935" s="602" t="s">
        <v>5902</v>
      </c>
      <c r="E2935" s="602">
        <v>150.66</v>
      </c>
      <c r="F2935" s="604"/>
    </row>
    <row r="2936" spans="1:6" ht="23.1" customHeight="1" x14ac:dyDescent="0.45">
      <c r="A2936" s="600">
        <v>2006060304400000</v>
      </c>
      <c r="B2936" s="601" t="s">
        <v>2765</v>
      </c>
      <c r="C2936" s="600" t="s">
        <v>3947</v>
      </c>
      <c r="D2936" s="602" t="s">
        <v>5903</v>
      </c>
      <c r="E2936" s="602">
        <v>259.47000000000003</v>
      </c>
      <c r="F2936" s="604"/>
    </row>
    <row r="2937" spans="1:6" ht="23.1" customHeight="1" x14ac:dyDescent="0.45">
      <c r="A2937" s="600">
        <v>2006060304500000</v>
      </c>
      <c r="B2937" s="601" t="s">
        <v>2766</v>
      </c>
      <c r="C2937" s="600" t="s">
        <v>3947</v>
      </c>
      <c r="D2937" s="602" t="s">
        <v>5903</v>
      </c>
      <c r="E2937" s="602">
        <v>259.47000000000003</v>
      </c>
      <c r="F2937" s="604"/>
    </row>
    <row r="2938" spans="1:6" ht="23.1" customHeight="1" x14ac:dyDescent="0.45">
      <c r="A2938" s="600">
        <v>2006060304600000</v>
      </c>
      <c r="B2938" s="601" t="s">
        <v>2767</v>
      </c>
      <c r="C2938" s="600" t="s">
        <v>3947</v>
      </c>
      <c r="D2938" s="602" t="s">
        <v>5900</v>
      </c>
      <c r="E2938" s="602">
        <v>138.57</v>
      </c>
      <c r="F2938" s="604"/>
    </row>
    <row r="2939" spans="1:6" ht="23.1" customHeight="1" x14ac:dyDescent="0.45">
      <c r="A2939" s="600">
        <v>2006060304700000</v>
      </c>
      <c r="B2939" s="601" t="s">
        <v>2768</v>
      </c>
      <c r="C2939" s="600" t="s">
        <v>3947</v>
      </c>
      <c r="D2939" s="602" t="s">
        <v>5900</v>
      </c>
      <c r="E2939" s="602">
        <v>138.57</v>
      </c>
      <c r="F2939" s="604"/>
    </row>
    <row r="2940" spans="1:6" ht="23.1" customHeight="1" x14ac:dyDescent="0.45">
      <c r="A2940" s="600">
        <v>2006060304800000</v>
      </c>
      <c r="B2940" s="601" t="s">
        <v>2769</v>
      </c>
      <c r="C2940" s="600" t="s">
        <v>3947</v>
      </c>
      <c r="D2940" s="602" t="s">
        <v>5904</v>
      </c>
      <c r="E2940" s="602">
        <v>157.16999999999999</v>
      </c>
      <c r="F2940" s="604"/>
    </row>
    <row r="2941" spans="1:6" ht="23.1" customHeight="1" x14ac:dyDescent="0.45">
      <c r="A2941" s="600">
        <v>2006060304900000</v>
      </c>
      <c r="B2941" s="601" t="s">
        <v>2770</v>
      </c>
      <c r="C2941" s="600" t="s">
        <v>3947</v>
      </c>
      <c r="D2941" s="602" t="s">
        <v>5904</v>
      </c>
      <c r="E2941" s="602">
        <v>157.16999999999999</v>
      </c>
      <c r="F2941" s="604"/>
    </row>
    <row r="2942" spans="1:6" ht="23.1" customHeight="1" x14ac:dyDescent="0.45">
      <c r="A2942" s="600">
        <v>2006060305000000</v>
      </c>
      <c r="B2942" s="601" t="s">
        <v>2771</v>
      </c>
      <c r="C2942" s="600" t="s">
        <v>3947</v>
      </c>
      <c r="D2942" s="602" t="s">
        <v>5905</v>
      </c>
      <c r="E2942" s="602">
        <v>166.47</v>
      </c>
      <c r="F2942" s="604"/>
    </row>
    <row r="2943" spans="1:6" ht="23.1" customHeight="1" x14ac:dyDescent="0.45">
      <c r="A2943" s="600">
        <v>2006060305100000</v>
      </c>
      <c r="B2943" s="601" t="s">
        <v>2772</v>
      </c>
      <c r="C2943" s="600" t="s">
        <v>3947</v>
      </c>
      <c r="D2943" s="602" t="s">
        <v>5905</v>
      </c>
      <c r="E2943" s="602">
        <v>166.47</v>
      </c>
      <c r="F2943" s="604"/>
    </row>
    <row r="2944" spans="1:6" ht="23.1" customHeight="1" x14ac:dyDescent="0.45">
      <c r="A2944" s="600">
        <v>2006060305200000</v>
      </c>
      <c r="B2944" s="601" t="s">
        <v>2773</v>
      </c>
      <c r="C2944" s="600" t="s">
        <v>3947</v>
      </c>
      <c r="D2944" s="602" t="s">
        <v>5906</v>
      </c>
      <c r="E2944" s="602">
        <v>175.77</v>
      </c>
      <c r="F2944" s="604"/>
    </row>
    <row r="2945" spans="1:6" ht="23.1" customHeight="1" x14ac:dyDescent="0.45">
      <c r="A2945" s="600">
        <v>2006060305300000</v>
      </c>
      <c r="B2945" s="601" t="s">
        <v>2774</v>
      </c>
      <c r="C2945" s="600" t="s">
        <v>3947</v>
      </c>
      <c r="D2945" s="602" t="s">
        <v>5906</v>
      </c>
      <c r="E2945" s="602">
        <v>175.77</v>
      </c>
      <c r="F2945" s="604"/>
    </row>
    <row r="2946" spans="1:6" ht="23.1" customHeight="1" x14ac:dyDescent="0.45">
      <c r="A2946" s="600">
        <v>2006060305400000</v>
      </c>
      <c r="B2946" s="601" t="s">
        <v>2775</v>
      </c>
      <c r="C2946" s="600" t="s">
        <v>3947</v>
      </c>
      <c r="D2946" s="602" t="s">
        <v>5907</v>
      </c>
      <c r="E2946" s="602">
        <v>232.5</v>
      </c>
      <c r="F2946" s="604"/>
    </row>
    <row r="2947" spans="1:6" ht="23.1" customHeight="1" x14ac:dyDescent="0.45">
      <c r="A2947" s="600">
        <v>2006060305500000</v>
      </c>
      <c r="B2947" s="601" t="s">
        <v>2776</v>
      </c>
      <c r="C2947" s="600" t="s">
        <v>3947</v>
      </c>
      <c r="D2947" s="602" t="s">
        <v>5907</v>
      </c>
      <c r="E2947" s="602">
        <v>232.5</v>
      </c>
      <c r="F2947" s="604"/>
    </row>
    <row r="2948" spans="1:6" ht="23.1" customHeight="1" x14ac:dyDescent="0.45">
      <c r="A2948" s="599">
        <v>2006110000000000</v>
      </c>
      <c r="B2948" s="1111" t="s">
        <v>2777</v>
      </c>
      <c r="C2948" s="1112"/>
      <c r="D2948" s="1112"/>
      <c r="E2948" s="1112"/>
      <c r="F2948" s="1113"/>
    </row>
    <row r="2949" spans="1:6" ht="21" customHeight="1" x14ac:dyDescent="0.45">
      <c r="A2949" s="600">
        <v>2006110100100000</v>
      </c>
      <c r="B2949" s="601" t="s">
        <v>2778</v>
      </c>
      <c r="C2949" s="600" t="s">
        <v>3714</v>
      </c>
      <c r="D2949" s="602" t="s">
        <v>4630</v>
      </c>
      <c r="E2949" s="602">
        <v>37</v>
      </c>
      <c r="F2949" s="604"/>
    </row>
    <row r="2950" spans="1:6" ht="21" customHeight="1" x14ac:dyDescent="0.45">
      <c r="A2950" s="600">
        <v>2006110100200000</v>
      </c>
      <c r="B2950" s="601" t="s">
        <v>2779</v>
      </c>
      <c r="C2950" s="600" t="s">
        <v>3714</v>
      </c>
      <c r="D2950" s="602" t="s">
        <v>5393</v>
      </c>
      <c r="E2950" s="602">
        <v>42</v>
      </c>
      <c r="F2950" s="604"/>
    </row>
    <row r="2951" spans="1:6" ht="21" customHeight="1" x14ac:dyDescent="0.45">
      <c r="A2951" s="600">
        <v>2006110100300000</v>
      </c>
      <c r="B2951" s="601" t="s">
        <v>2780</v>
      </c>
      <c r="C2951" s="600" t="s">
        <v>3714</v>
      </c>
      <c r="D2951" s="602" t="s">
        <v>4080</v>
      </c>
      <c r="E2951" s="602">
        <v>40</v>
      </c>
      <c r="F2951" s="604"/>
    </row>
    <row r="2952" spans="1:6" ht="21" customHeight="1" x14ac:dyDescent="0.45">
      <c r="A2952" s="600">
        <v>2006110100400000</v>
      </c>
      <c r="B2952" s="601" t="s">
        <v>2781</v>
      </c>
      <c r="C2952" s="600" t="s">
        <v>3714</v>
      </c>
      <c r="D2952" s="602" t="s">
        <v>4080</v>
      </c>
      <c r="E2952" s="602">
        <v>40</v>
      </c>
      <c r="F2952" s="604"/>
    </row>
    <row r="2953" spans="1:6" ht="21" customHeight="1" x14ac:dyDescent="0.45">
      <c r="A2953" s="600">
        <v>2006110100500000</v>
      </c>
      <c r="B2953" s="601" t="s">
        <v>2782</v>
      </c>
      <c r="C2953" s="600" t="s">
        <v>3714</v>
      </c>
      <c r="D2953" s="602" t="s">
        <v>4944</v>
      </c>
      <c r="E2953" s="602">
        <v>50</v>
      </c>
      <c r="F2953" s="604"/>
    </row>
    <row r="2954" spans="1:6" ht="21" customHeight="1" x14ac:dyDescent="0.45">
      <c r="A2954" s="605"/>
      <c r="B2954"/>
      <c r="C2954"/>
      <c r="D2954"/>
      <c r="E2954"/>
      <c r="F2954" s="604"/>
    </row>
    <row r="2955" spans="1:6" ht="21" customHeight="1" x14ac:dyDescent="0.45">
      <c r="A2955" s="596">
        <v>2100000000000000</v>
      </c>
      <c r="B2955" s="597" t="s">
        <v>334</v>
      </c>
      <c r="C2955" s="598" t="s">
        <v>2</v>
      </c>
      <c r="D2955" s="598" t="s">
        <v>197</v>
      </c>
      <c r="E2955" s="598" t="s">
        <v>5499</v>
      </c>
      <c r="F2955" s="604"/>
    </row>
    <row r="2956" spans="1:6" ht="21" customHeight="1" x14ac:dyDescent="0.45">
      <c r="A2956" s="599">
        <v>2101000000000000</v>
      </c>
      <c r="B2956" s="1111" t="s">
        <v>335</v>
      </c>
      <c r="C2956" s="1112"/>
      <c r="D2956" s="1112"/>
      <c r="E2956" s="1112"/>
      <c r="F2956" s="1113"/>
    </row>
    <row r="2957" spans="1:6" ht="21" customHeight="1" x14ac:dyDescent="0.45">
      <c r="A2957" s="599">
        <v>2101010000000000</v>
      </c>
      <c r="B2957" s="1111" t="s">
        <v>2783</v>
      </c>
      <c r="C2957" s="1112"/>
      <c r="D2957" s="1112"/>
      <c r="E2957" s="1112"/>
      <c r="F2957" s="1113"/>
    </row>
    <row r="2958" spans="1:6" ht="21" customHeight="1" x14ac:dyDescent="0.45">
      <c r="A2958" s="600">
        <v>2101010100100000</v>
      </c>
      <c r="B2958" s="601" t="s">
        <v>2784</v>
      </c>
      <c r="C2958" s="600" t="s">
        <v>3951</v>
      </c>
      <c r="D2958" s="602" t="s">
        <v>5394</v>
      </c>
      <c r="E2958" s="602">
        <v>533</v>
      </c>
      <c r="F2958" s="604"/>
    </row>
    <row r="2959" spans="1:6" ht="21" customHeight="1" x14ac:dyDescent="0.45">
      <c r="A2959" s="600">
        <v>2101010100400000</v>
      </c>
      <c r="B2959" s="601" t="s">
        <v>2785</v>
      </c>
      <c r="C2959" s="600" t="s">
        <v>3951</v>
      </c>
      <c r="D2959" s="602" t="s">
        <v>5395</v>
      </c>
      <c r="E2959" s="622">
        <v>1165</v>
      </c>
      <c r="F2959" s="604"/>
    </row>
    <row r="2960" spans="1:6" ht="21" customHeight="1" x14ac:dyDescent="0.45">
      <c r="A2960" s="600">
        <v>2101010100900000</v>
      </c>
      <c r="B2960" s="601" t="s">
        <v>2786</v>
      </c>
      <c r="C2960" s="600" t="s">
        <v>3951</v>
      </c>
      <c r="D2960" s="602" t="s">
        <v>5396</v>
      </c>
      <c r="E2960" s="602">
        <v>820</v>
      </c>
      <c r="F2960" s="604"/>
    </row>
    <row r="2961" spans="1:6" ht="21" customHeight="1" x14ac:dyDescent="0.45">
      <c r="A2961" s="599">
        <v>2101020000000000</v>
      </c>
      <c r="B2961" s="1111" t="s">
        <v>2787</v>
      </c>
      <c r="C2961" s="1112"/>
      <c r="D2961" s="1112"/>
      <c r="E2961" s="1112"/>
      <c r="F2961" s="1113"/>
    </row>
    <row r="2962" spans="1:6" ht="21" customHeight="1" x14ac:dyDescent="0.45">
      <c r="A2962" s="600">
        <v>2101020100300000</v>
      </c>
      <c r="B2962" s="601" t="s">
        <v>2788</v>
      </c>
      <c r="C2962" s="600" t="s">
        <v>3951</v>
      </c>
      <c r="D2962" s="602" t="s">
        <v>5397</v>
      </c>
      <c r="E2962" s="622">
        <v>2155</v>
      </c>
      <c r="F2962" s="604"/>
    </row>
    <row r="2963" spans="1:6" ht="21" customHeight="1" x14ac:dyDescent="0.45">
      <c r="A2963" s="600">
        <v>2101020102300000</v>
      </c>
      <c r="B2963" s="601" t="s">
        <v>2789</v>
      </c>
      <c r="C2963" s="600" t="s">
        <v>556</v>
      </c>
      <c r="D2963" s="602" t="s">
        <v>5398</v>
      </c>
      <c r="E2963" s="622">
        <v>6130</v>
      </c>
      <c r="F2963" s="604"/>
    </row>
    <row r="2964" spans="1:6" ht="21" customHeight="1" x14ac:dyDescent="0.45">
      <c r="A2964" s="600">
        <v>2101020102400000</v>
      </c>
      <c r="B2964" s="601" t="s">
        <v>2790</v>
      </c>
      <c r="C2964" s="600" t="s">
        <v>556</v>
      </c>
      <c r="D2964" s="602" t="s">
        <v>5399</v>
      </c>
      <c r="E2964" s="622">
        <v>5155</v>
      </c>
      <c r="F2964" s="604"/>
    </row>
    <row r="2965" spans="1:6" ht="21" customHeight="1" x14ac:dyDescent="0.45">
      <c r="A2965" s="600">
        <v>2101020102500000</v>
      </c>
      <c r="B2965" s="601" t="s">
        <v>2791</v>
      </c>
      <c r="C2965" s="600" t="s">
        <v>556</v>
      </c>
      <c r="D2965" s="602" t="s">
        <v>5400</v>
      </c>
      <c r="E2965" s="622">
        <v>4850</v>
      </c>
      <c r="F2965" s="604"/>
    </row>
    <row r="2966" spans="1:6" ht="21" customHeight="1" x14ac:dyDescent="0.45">
      <c r="A2966" s="600">
        <v>2101020102600000</v>
      </c>
      <c r="B2966" s="601" t="s">
        <v>2792</v>
      </c>
      <c r="C2966" s="600" t="s">
        <v>3951</v>
      </c>
      <c r="D2966" s="602" t="s">
        <v>5401</v>
      </c>
      <c r="E2966" s="622">
        <v>1410</v>
      </c>
      <c r="F2966" s="604"/>
    </row>
    <row r="2967" spans="1:6" ht="21" customHeight="1" x14ac:dyDescent="0.45">
      <c r="A2967" s="605"/>
      <c r="B2967"/>
      <c r="C2967"/>
      <c r="D2967"/>
      <c r="E2967"/>
      <c r="F2967" s="604"/>
    </row>
    <row r="2968" spans="1:6" ht="21" customHeight="1" x14ac:dyDescent="0.45">
      <c r="A2968" s="596">
        <v>2102000000000000</v>
      </c>
      <c r="B2968" s="597" t="s">
        <v>336</v>
      </c>
      <c r="C2968" s="598" t="s">
        <v>2</v>
      </c>
      <c r="D2968" s="598" t="s">
        <v>197</v>
      </c>
      <c r="E2968" s="598" t="s">
        <v>5499</v>
      </c>
      <c r="F2968" s="604"/>
    </row>
    <row r="2969" spans="1:6" ht="21" customHeight="1" x14ac:dyDescent="0.45">
      <c r="A2969" s="599">
        <v>2102010000000000</v>
      </c>
      <c r="B2969" s="1111" t="s">
        <v>2793</v>
      </c>
      <c r="C2969" s="1112"/>
      <c r="D2969" s="1112"/>
      <c r="E2969" s="1112"/>
      <c r="F2969" s="1113"/>
    </row>
    <row r="2970" spans="1:6" ht="21" customHeight="1" x14ac:dyDescent="0.45">
      <c r="A2970" s="600">
        <v>2102010100100000</v>
      </c>
      <c r="B2970" s="601" t="s">
        <v>2794</v>
      </c>
      <c r="C2970" s="600" t="s">
        <v>3951</v>
      </c>
      <c r="D2970" s="602" t="s">
        <v>4372</v>
      </c>
      <c r="E2970" s="602">
        <v>875</v>
      </c>
      <c r="F2970" s="604"/>
    </row>
    <row r="2971" spans="1:6" ht="21" customHeight="1" x14ac:dyDescent="0.45">
      <c r="A2971" s="600">
        <v>2102010100200000</v>
      </c>
      <c r="B2971" s="601" t="s">
        <v>2795</v>
      </c>
      <c r="C2971" s="600" t="s">
        <v>3951</v>
      </c>
      <c r="D2971" s="602" t="s">
        <v>4391</v>
      </c>
      <c r="E2971" s="622">
        <v>1065</v>
      </c>
      <c r="F2971" s="604"/>
    </row>
    <row r="2972" spans="1:6" ht="21" customHeight="1" x14ac:dyDescent="0.45">
      <c r="A2972" s="600">
        <v>2102010100600000</v>
      </c>
      <c r="B2972" s="601" t="s">
        <v>2796</v>
      </c>
      <c r="C2972" s="600" t="s">
        <v>3951</v>
      </c>
      <c r="D2972" s="602" t="s">
        <v>5402</v>
      </c>
      <c r="E2972" s="622">
        <v>1040</v>
      </c>
      <c r="F2972" s="604"/>
    </row>
    <row r="2973" spans="1:6" ht="21" customHeight="1" x14ac:dyDescent="0.45">
      <c r="A2973" s="599">
        <v>2102020000000000</v>
      </c>
      <c r="B2973" s="1111" t="s">
        <v>2797</v>
      </c>
      <c r="C2973" s="1112"/>
      <c r="D2973" s="1112"/>
      <c r="E2973" s="1112"/>
      <c r="F2973" s="1113"/>
    </row>
    <row r="2974" spans="1:6" ht="21" customHeight="1" x14ac:dyDescent="0.45">
      <c r="A2974" s="600">
        <v>2102020100200000</v>
      </c>
      <c r="B2974" s="601" t="s">
        <v>2798</v>
      </c>
      <c r="C2974" s="600" t="s">
        <v>3951</v>
      </c>
      <c r="D2974" s="602" t="s">
        <v>5403</v>
      </c>
      <c r="E2974" s="622">
        <v>2010</v>
      </c>
      <c r="F2974" s="604"/>
    </row>
    <row r="2975" spans="1:6" ht="21" customHeight="1" x14ac:dyDescent="0.45">
      <c r="A2975" s="605"/>
      <c r="B2975"/>
      <c r="C2975"/>
      <c r="D2975"/>
      <c r="E2975"/>
      <c r="F2975" s="604"/>
    </row>
    <row r="2976" spans="1:6" ht="21" customHeight="1" x14ac:dyDescent="0.45">
      <c r="A2976" s="596">
        <v>2103000000000000</v>
      </c>
      <c r="B2976" s="597" t="s">
        <v>337</v>
      </c>
      <c r="C2976" s="598" t="s">
        <v>2</v>
      </c>
      <c r="D2976" s="598" t="s">
        <v>197</v>
      </c>
      <c r="E2976" s="598" t="s">
        <v>5499</v>
      </c>
      <c r="F2976" s="604"/>
    </row>
    <row r="2977" spans="1:6" ht="21" customHeight="1" x14ac:dyDescent="0.45">
      <c r="A2977" s="600">
        <v>2103010100200000</v>
      </c>
      <c r="B2977" s="601" t="s">
        <v>2799</v>
      </c>
      <c r="C2977" s="600" t="s">
        <v>3951</v>
      </c>
      <c r="D2977" s="602" t="s">
        <v>4683</v>
      </c>
      <c r="E2977" s="602">
        <v>650</v>
      </c>
      <c r="F2977" s="604"/>
    </row>
    <row r="2978" spans="1:6" ht="21" customHeight="1" x14ac:dyDescent="0.45">
      <c r="A2978" s="600">
        <v>2103010100500000</v>
      </c>
      <c r="B2978" s="601" t="s">
        <v>2800</v>
      </c>
      <c r="C2978" s="600" t="s">
        <v>3951</v>
      </c>
      <c r="D2978" s="602" t="s">
        <v>4688</v>
      </c>
      <c r="E2978" s="622">
        <v>1200</v>
      </c>
      <c r="F2978" s="604"/>
    </row>
    <row r="2979" spans="1:6" ht="21" customHeight="1" x14ac:dyDescent="0.45">
      <c r="A2979" s="600">
        <v>2103010101200000</v>
      </c>
      <c r="B2979" s="601" t="s">
        <v>2801</v>
      </c>
      <c r="C2979" s="600" t="s">
        <v>3951</v>
      </c>
      <c r="D2979" s="602" t="s">
        <v>5404</v>
      </c>
      <c r="E2979" s="622">
        <v>1180</v>
      </c>
      <c r="F2979" s="604"/>
    </row>
    <row r="2980" spans="1:6" ht="21" customHeight="1" x14ac:dyDescent="0.45">
      <c r="A2980" s="600">
        <v>2103010101300000</v>
      </c>
      <c r="B2980" s="601" t="s">
        <v>2802</v>
      </c>
      <c r="C2980" s="600" t="s">
        <v>3951</v>
      </c>
      <c r="D2980" s="602" t="s">
        <v>4683</v>
      </c>
      <c r="E2980" s="602">
        <v>650</v>
      </c>
      <c r="F2980" s="604"/>
    </row>
    <row r="2981" spans="1:6" ht="21" customHeight="1" x14ac:dyDescent="0.45">
      <c r="A2981" s="605"/>
      <c r="B2981"/>
      <c r="C2981"/>
      <c r="D2981"/>
      <c r="E2981"/>
      <c r="F2981" s="604"/>
    </row>
    <row r="2982" spans="1:6" ht="21" customHeight="1" x14ac:dyDescent="0.45">
      <c r="A2982" s="596">
        <v>2104000000000000</v>
      </c>
      <c r="B2982" s="597" t="s">
        <v>338</v>
      </c>
      <c r="C2982" s="598" t="s">
        <v>2</v>
      </c>
      <c r="D2982" s="598" t="s">
        <v>197</v>
      </c>
      <c r="E2982" s="598" t="s">
        <v>5499</v>
      </c>
      <c r="F2982" s="604"/>
    </row>
    <row r="2983" spans="1:6" ht="21" customHeight="1" x14ac:dyDescent="0.45">
      <c r="A2983" s="600">
        <v>2104010100100000</v>
      </c>
      <c r="B2983" s="601" t="s">
        <v>2803</v>
      </c>
      <c r="C2983" s="600" t="s">
        <v>3951</v>
      </c>
      <c r="D2983" s="602" t="s">
        <v>5405</v>
      </c>
      <c r="E2983" s="622">
        <v>5350</v>
      </c>
      <c r="F2983" s="604"/>
    </row>
    <row r="2984" spans="1:6" ht="21" customHeight="1" x14ac:dyDescent="0.45">
      <c r="A2984" s="600">
        <v>2104010100200000</v>
      </c>
      <c r="B2984" s="601" t="s">
        <v>2804</v>
      </c>
      <c r="C2984" s="600" t="s">
        <v>3951</v>
      </c>
      <c r="D2984" s="602" t="s">
        <v>5405</v>
      </c>
      <c r="E2984" s="622">
        <v>5350</v>
      </c>
      <c r="F2984" s="604"/>
    </row>
    <row r="2985" spans="1:6" ht="21" customHeight="1" x14ac:dyDescent="0.45">
      <c r="A2985" s="605"/>
      <c r="B2985"/>
      <c r="C2985"/>
      <c r="D2985"/>
      <c r="E2985"/>
      <c r="F2985" s="604"/>
    </row>
    <row r="2986" spans="1:6" ht="21" customHeight="1" x14ac:dyDescent="0.45">
      <c r="A2986" s="596">
        <v>2105000000000000</v>
      </c>
      <c r="B2986" s="597" t="s">
        <v>339</v>
      </c>
      <c r="C2986" s="598" t="s">
        <v>2</v>
      </c>
      <c r="D2986" s="598" t="s">
        <v>197</v>
      </c>
      <c r="E2986" s="598" t="s">
        <v>5499</v>
      </c>
      <c r="F2986" s="604"/>
    </row>
    <row r="2987" spans="1:6" ht="21" customHeight="1" x14ac:dyDescent="0.45">
      <c r="A2987" s="600">
        <v>2105010100100000</v>
      </c>
      <c r="B2987" s="601" t="s">
        <v>2805</v>
      </c>
      <c r="C2987" s="600" t="s">
        <v>3951</v>
      </c>
      <c r="D2987" s="602" t="s">
        <v>3998</v>
      </c>
      <c r="E2987" s="602">
        <v>240</v>
      </c>
      <c r="F2987" s="604"/>
    </row>
    <row r="2988" spans="1:6" ht="21" customHeight="1" x14ac:dyDescent="0.45">
      <c r="A2988" s="600">
        <v>2105010100200000</v>
      </c>
      <c r="B2988" s="601" t="s">
        <v>2806</v>
      </c>
      <c r="C2988" s="600" t="s">
        <v>3951</v>
      </c>
      <c r="D2988" s="602" t="s">
        <v>4638</v>
      </c>
      <c r="E2988" s="602">
        <v>370</v>
      </c>
      <c r="F2988" s="604"/>
    </row>
    <row r="2989" spans="1:6" ht="21" customHeight="1" x14ac:dyDescent="0.45">
      <c r="A2989" s="600">
        <v>2105010100800000</v>
      </c>
      <c r="B2989" s="601" t="s">
        <v>2807</v>
      </c>
      <c r="C2989" s="600" t="s">
        <v>3951</v>
      </c>
      <c r="D2989" s="602" t="s">
        <v>4682</v>
      </c>
      <c r="E2989" s="602">
        <v>250</v>
      </c>
      <c r="F2989" s="604"/>
    </row>
    <row r="2990" spans="1:6" ht="21" customHeight="1" x14ac:dyDescent="0.45">
      <c r="A2990" s="605"/>
      <c r="B2990"/>
      <c r="C2990"/>
      <c r="D2990"/>
      <c r="E2990"/>
      <c r="F2990" s="604"/>
    </row>
    <row r="2991" spans="1:6" ht="21" customHeight="1" x14ac:dyDescent="0.45">
      <c r="A2991" s="596">
        <v>2106000000000000</v>
      </c>
      <c r="B2991" s="597" t="s">
        <v>340</v>
      </c>
      <c r="C2991" s="598" t="s">
        <v>2</v>
      </c>
      <c r="D2991" s="598" t="s">
        <v>197</v>
      </c>
      <c r="E2991" s="598" t="s">
        <v>5499</v>
      </c>
      <c r="F2991" s="604"/>
    </row>
    <row r="2992" spans="1:6" ht="21" customHeight="1" x14ac:dyDescent="0.45">
      <c r="A2992" s="600">
        <v>2106010100100000</v>
      </c>
      <c r="B2992" s="601" t="s">
        <v>2808</v>
      </c>
      <c r="C2992" s="600" t="s">
        <v>3951</v>
      </c>
      <c r="D2992" s="602" t="s">
        <v>3998</v>
      </c>
      <c r="E2992" s="602">
        <v>240</v>
      </c>
      <c r="F2992" s="604"/>
    </row>
    <row r="2993" spans="1:6" ht="21" customHeight="1" x14ac:dyDescent="0.45">
      <c r="A2993" s="600">
        <v>2106010100200000</v>
      </c>
      <c r="B2993" s="601" t="s">
        <v>2809</v>
      </c>
      <c r="C2993" s="600" t="s">
        <v>3951</v>
      </c>
      <c r="D2993" s="602" t="s">
        <v>4982</v>
      </c>
      <c r="E2993" s="602">
        <v>390</v>
      </c>
      <c r="F2993" s="604"/>
    </row>
    <row r="2994" spans="1:6" ht="21" customHeight="1" x14ac:dyDescent="0.45">
      <c r="A2994" s="605"/>
      <c r="B2994"/>
      <c r="C2994"/>
      <c r="D2994"/>
      <c r="E2994"/>
      <c r="F2994" s="604"/>
    </row>
    <row r="2995" spans="1:6" ht="21" customHeight="1" x14ac:dyDescent="0.45">
      <c r="A2995" s="596">
        <v>2107000000000000</v>
      </c>
      <c r="B2995" s="597" t="s">
        <v>341</v>
      </c>
      <c r="C2995" s="598" t="s">
        <v>2</v>
      </c>
      <c r="D2995" s="598" t="s">
        <v>197</v>
      </c>
      <c r="E2995" s="598" t="s">
        <v>5499</v>
      </c>
      <c r="F2995" s="604"/>
    </row>
    <row r="2996" spans="1:6" ht="21" customHeight="1" x14ac:dyDescent="0.45">
      <c r="A2996" s="600">
        <v>2107010100100000</v>
      </c>
      <c r="B2996" s="601" t="s">
        <v>2810</v>
      </c>
      <c r="C2996" s="600" t="s">
        <v>3951</v>
      </c>
      <c r="D2996" s="602" t="s">
        <v>5406</v>
      </c>
      <c r="E2996" s="602">
        <v>455</v>
      </c>
      <c r="F2996" s="604"/>
    </row>
    <row r="2997" spans="1:6" ht="21" customHeight="1" x14ac:dyDescent="0.45">
      <c r="A2997" s="600">
        <v>2107010100200000</v>
      </c>
      <c r="B2997" s="601" t="s">
        <v>2811</v>
      </c>
      <c r="C2997" s="600" t="s">
        <v>3951</v>
      </c>
      <c r="D2997" s="602" t="s">
        <v>5407</v>
      </c>
      <c r="E2997" s="602">
        <v>710</v>
      </c>
      <c r="F2997" s="604"/>
    </row>
    <row r="2998" spans="1:6" ht="21" customHeight="1" x14ac:dyDescent="0.45">
      <c r="A2998" s="600">
        <v>2107010100400000</v>
      </c>
      <c r="B2998" s="601" t="s">
        <v>2812</v>
      </c>
      <c r="C2998" s="600" t="s">
        <v>3951</v>
      </c>
      <c r="D2998" s="602" t="s">
        <v>5408</v>
      </c>
      <c r="E2998" s="602">
        <v>383</v>
      </c>
      <c r="F2998" s="606"/>
    </row>
  </sheetData>
  <mergeCells count="281">
    <mergeCell ref="B1490:F1490"/>
    <mergeCell ref="B1500:F1500"/>
    <mergeCell ref="B2070:F2070"/>
    <mergeCell ref="B1213:F1213"/>
    <mergeCell ref="B1387:F1387"/>
    <mergeCell ref="B1396:F1396"/>
    <mergeCell ref="B1413:F1413"/>
    <mergeCell ref="B1430:F1430"/>
    <mergeCell ref="B1447:F1447"/>
    <mergeCell ref="B1464:F1464"/>
    <mergeCell ref="B1477:F1477"/>
    <mergeCell ref="B1292:F1292"/>
    <mergeCell ref="B1293:F1293"/>
    <mergeCell ref="B1304:F1304"/>
    <mergeCell ref="B1305:F1305"/>
    <mergeCell ref="B1314:F1314"/>
    <mergeCell ref="B1316:F1316"/>
    <mergeCell ref="B1311:F1311"/>
    <mergeCell ref="B1313:F1313"/>
    <mergeCell ref="B1711:F1711"/>
    <mergeCell ref="B1712:F1712"/>
    <mergeCell ref="B1716:F1716"/>
    <mergeCell ref="B1726:F1726"/>
    <mergeCell ref="B1727:F1727"/>
    <mergeCell ref="B208:F208"/>
    <mergeCell ref="B209:F209"/>
    <mergeCell ref="B210:F210"/>
    <mergeCell ref="B217:F217"/>
    <mergeCell ref="B1941:F1941"/>
    <mergeCell ref="B1948:F1948"/>
    <mergeCell ref="B1015:F1015"/>
    <mergeCell ref="B1153:F1153"/>
    <mergeCell ref="B375:F375"/>
    <mergeCell ref="B408:F408"/>
    <mergeCell ref="B420:F420"/>
    <mergeCell ref="B432:F432"/>
    <mergeCell ref="B439:F439"/>
    <mergeCell ref="B451:F451"/>
    <mergeCell ref="B462:F462"/>
    <mergeCell ref="B696:F696"/>
    <mergeCell ref="B710:F710"/>
    <mergeCell ref="B973:F973"/>
    <mergeCell ref="B984:F984"/>
    <mergeCell ref="B218:F218"/>
    <mergeCell ref="B603:F603"/>
    <mergeCell ref="B641:F641"/>
    <mergeCell ref="B224:F224"/>
    <mergeCell ref="B232:F232"/>
    <mergeCell ref="B236:F236"/>
    <mergeCell ref="B283:F283"/>
    <mergeCell ref="B284:F284"/>
    <mergeCell ref="B268:F268"/>
    <mergeCell ref="B269:F269"/>
    <mergeCell ref="B243:F243"/>
    <mergeCell ref="B246:F246"/>
    <mergeCell ref="B294:F294"/>
    <mergeCell ref="B259:F259"/>
    <mergeCell ref="B299:F299"/>
    <mergeCell ref="B320:F320"/>
    <mergeCell ref="B339:F339"/>
    <mergeCell ref="B354:F354"/>
    <mergeCell ref="B361:F361"/>
    <mergeCell ref="B369:F369"/>
    <mergeCell ref="B474:F474"/>
    <mergeCell ref="B483:F483"/>
    <mergeCell ref="B504:F504"/>
    <mergeCell ref="B521:F521"/>
    <mergeCell ref="B541:F541"/>
    <mergeCell ref="B249:F249"/>
    <mergeCell ref="B250:F250"/>
    <mergeCell ref="B1510:F1510"/>
    <mergeCell ref="B1520:F1520"/>
    <mergeCell ref="B1530:F1530"/>
    <mergeCell ref="B1540:F1540"/>
    <mergeCell ref="B1550:F1550"/>
    <mergeCell ref="B1358:F1358"/>
    <mergeCell ref="B1368:F1368"/>
    <mergeCell ref="B1380:F1380"/>
    <mergeCell ref="B1273:F1273"/>
    <mergeCell ref="B1279:F1279"/>
    <mergeCell ref="B1323:F1323"/>
    <mergeCell ref="B1327:F1327"/>
    <mergeCell ref="B1328:F1328"/>
    <mergeCell ref="B1336:F1336"/>
    <mergeCell ref="B1337:F1337"/>
    <mergeCell ref="B1345:F1345"/>
    <mergeCell ref="B1350:F1350"/>
    <mergeCell ref="B563:F563"/>
    <mergeCell ref="B573:F573"/>
    <mergeCell ref="B583:F583"/>
    <mergeCell ref="B1738:F1738"/>
    <mergeCell ref="B1742:F1742"/>
    <mergeCell ref="B1755:F1755"/>
    <mergeCell ref="B1792:F1792"/>
    <mergeCell ref="B1767:F1767"/>
    <mergeCell ref="B1803:F1803"/>
    <mergeCell ref="B1810:F1810"/>
    <mergeCell ref="B1812:F1812"/>
    <mergeCell ref="B1834:F1834"/>
    <mergeCell ref="B1844:F1844"/>
    <mergeCell ref="B1856:F1856"/>
    <mergeCell ref="B1781:F1781"/>
    <mergeCell ref="B1787:F1787"/>
    <mergeCell ref="B1871:F1871"/>
    <mergeCell ref="B1889:F1889"/>
    <mergeCell ref="B1886:F1886"/>
    <mergeCell ref="B1903:F1903"/>
    <mergeCell ref="B1914:F1914"/>
    <mergeCell ref="B1976:F1976"/>
    <mergeCell ref="B130:F130"/>
    <mergeCell ref="B136:F136"/>
    <mergeCell ref="B140:F140"/>
    <mergeCell ref="B141:F141"/>
    <mergeCell ref="B152:F152"/>
    <mergeCell ref="B158:F158"/>
    <mergeCell ref="B178:F178"/>
    <mergeCell ref="B185:F185"/>
    <mergeCell ref="B191:F191"/>
    <mergeCell ref="B593:F593"/>
    <mergeCell ref="B1039:F1039"/>
    <mergeCell ref="B1040:F1040"/>
    <mergeCell ref="B664:F664"/>
    <mergeCell ref="B682:F682"/>
    <mergeCell ref="B724:F724"/>
    <mergeCell ref="B738:F738"/>
    <mergeCell ref="B752:F752"/>
    <mergeCell ref="B767:F767"/>
    <mergeCell ref="B795:F795"/>
    <mergeCell ref="B613:F613"/>
    <mergeCell ref="B626:F626"/>
    <mergeCell ref="B1056:F1056"/>
    <mergeCell ref="B1072:F1072"/>
    <mergeCell ref="B11:F11"/>
    <mergeCell ref="B22:F22"/>
    <mergeCell ref="B23:F23"/>
    <mergeCell ref="B30:F30"/>
    <mergeCell ref="B48:F48"/>
    <mergeCell ref="B103:F103"/>
    <mergeCell ref="B111:F111"/>
    <mergeCell ref="B112:F112"/>
    <mergeCell ref="B129:F129"/>
    <mergeCell ref="B126:F126"/>
    <mergeCell ref="B1090:F1090"/>
    <mergeCell ref="B1095:F1095"/>
    <mergeCell ref="B1105:F1105"/>
    <mergeCell ref="B1118:F1118"/>
    <mergeCell ref="B1124:F1124"/>
    <mergeCell ref="B822:F822"/>
    <mergeCell ref="B848:F848"/>
    <mergeCell ref="B914:F914"/>
    <mergeCell ref="B933:F933"/>
    <mergeCell ref="B946:F946"/>
    <mergeCell ref="B962:F962"/>
    <mergeCell ref="B872:F872"/>
    <mergeCell ref="B894:F894"/>
    <mergeCell ref="B995:F995"/>
    <mergeCell ref="B1203:F1203"/>
    <mergeCell ref="B1207:F1207"/>
    <mergeCell ref="B1143:F1143"/>
    <mergeCell ref="B1156:F1156"/>
    <mergeCell ref="B1162:F1162"/>
    <mergeCell ref="B1169:F1169"/>
    <mergeCell ref="B1179:F1179"/>
    <mergeCell ref="B1185:F1185"/>
    <mergeCell ref="B1193:F1193"/>
    <mergeCell ref="B1133:F1133"/>
    <mergeCell ref="B1204:F1204"/>
    <mergeCell ref="B2142:F2142"/>
    <mergeCell ref="B2147:F2147"/>
    <mergeCell ref="B2156:F2156"/>
    <mergeCell ref="B1216:F1216"/>
    <mergeCell ref="B1220:F1220"/>
    <mergeCell ref="B1227:F1227"/>
    <mergeCell ref="B1244:F1244"/>
    <mergeCell ref="B1255:F1255"/>
    <mergeCell ref="B1260:F1260"/>
    <mergeCell ref="B1265:F1265"/>
    <mergeCell ref="B1319:F1319"/>
    <mergeCell ref="B1321:F1321"/>
    <mergeCell ref="B1644:F1644"/>
    <mergeCell ref="B1668:F1668"/>
    <mergeCell ref="B1682:F1682"/>
    <mergeCell ref="B1645:F1645"/>
    <mergeCell ref="B1654:F1654"/>
    <mergeCell ref="B1770:F1770"/>
    <mergeCell ref="B1772:F1772"/>
    <mergeCell ref="B1596:F1596"/>
    <mergeCell ref="B1611:F1611"/>
    <mergeCell ref="B1621:F1621"/>
    <mergeCell ref="B1927:F1927"/>
    <mergeCell ref="B2301:F2301"/>
    <mergeCell ref="B2309:F2309"/>
    <mergeCell ref="B2364:F2364"/>
    <mergeCell ref="B2366:F2366"/>
    <mergeCell ref="B2371:F2371"/>
    <mergeCell ref="B2389:F2389"/>
    <mergeCell ref="B2394:F2394"/>
    <mergeCell ref="B2362:F2362"/>
    <mergeCell ref="B2314:F2314"/>
    <mergeCell ref="B1993:F1993"/>
    <mergeCell ref="B2226:F2226"/>
    <mergeCell ref="B2230:F2230"/>
    <mergeCell ref="B2236:F2236"/>
    <mergeCell ref="B2014:F2014"/>
    <mergeCell ref="B2306:F2306"/>
    <mergeCell ref="B2383:F2383"/>
    <mergeCell ref="B2318:F2318"/>
    <mergeCell ref="B2324:F2324"/>
    <mergeCell ref="B2333:F2333"/>
    <mergeCell ref="B2348:F2348"/>
    <mergeCell ref="B2349:F2349"/>
    <mergeCell ref="B2356:F2356"/>
    <mergeCell ref="B2031:F2031"/>
    <mergeCell ref="B2240:F2240"/>
    <mergeCell ref="B2245:F2245"/>
    <mergeCell ref="B2250:F2250"/>
    <mergeCell ref="B2255:F2255"/>
    <mergeCell ref="B2268:F2268"/>
    <mergeCell ref="B2291:F2291"/>
    <mergeCell ref="B2295:F2295"/>
    <mergeCell ref="B2085:F2085"/>
    <mergeCell ref="B2095:F2095"/>
    <mergeCell ref="B2108:F2108"/>
    <mergeCell ref="B2123:F2123"/>
    <mergeCell ref="B2163:F2163"/>
    <mergeCell ref="B2180:F2180"/>
    <mergeCell ref="B2199:F2199"/>
    <mergeCell ref="B2220:F2220"/>
    <mergeCell ref="B2415:F2415"/>
    <mergeCell ref="B2434:F2434"/>
    <mergeCell ref="B2386:F2386"/>
    <mergeCell ref="B2433:F2433"/>
    <mergeCell ref="B2492:F2492"/>
    <mergeCell ref="B2499:F2499"/>
    <mergeCell ref="B2509:F2509"/>
    <mergeCell ref="B2520:F2520"/>
    <mergeCell ref="B2521:F2521"/>
    <mergeCell ref="B2440:F2440"/>
    <mergeCell ref="B2450:F2450"/>
    <mergeCell ref="B2463:F2463"/>
    <mergeCell ref="B2464:F2464"/>
    <mergeCell ref="B2468:F2468"/>
    <mergeCell ref="B2474:F2474"/>
    <mergeCell ref="B2476:F2476"/>
    <mergeCell ref="B2482:F2482"/>
    <mergeCell ref="B2483:F2483"/>
    <mergeCell ref="B2436:F2436"/>
    <mergeCell ref="B2405:F2405"/>
    <mergeCell ref="B2395:F2395"/>
    <mergeCell ref="B2533:F2533"/>
    <mergeCell ref="B2561:F2561"/>
    <mergeCell ref="B2572:F2572"/>
    <mergeCell ref="B2606:F2606"/>
    <mergeCell ref="B2741:F2741"/>
    <mergeCell ref="B2755:F2755"/>
    <mergeCell ref="B2760:F2760"/>
    <mergeCell ref="B2775:F2775"/>
    <mergeCell ref="B2793:F2793"/>
    <mergeCell ref="B2612:F2612"/>
    <mergeCell ref="B2613:F2613"/>
    <mergeCell ref="B2620:F2620"/>
    <mergeCell ref="B2705:F2705"/>
    <mergeCell ref="B2729:F2729"/>
    <mergeCell ref="B2706:F2706"/>
    <mergeCell ref="B2711:F2711"/>
    <mergeCell ref="B2717:F2717"/>
    <mergeCell ref="B2811:F2811"/>
    <mergeCell ref="B2829:F2829"/>
    <mergeCell ref="B2849:F2849"/>
    <mergeCell ref="B2850:F2850"/>
    <mergeCell ref="B2969:F2969"/>
    <mergeCell ref="B2973:F2973"/>
    <mergeCell ref="B2869:F2869"/>
    <mergeCell ref="B2881:F2881"/>
    <mergeCell ref="B2890:F2890"/>
    <mergeCell ref="B2891:F2891"/>
    <mergeCell ref="B2897:F2897"/>
    <mergeCell ref="B2948:F2948"/>
    <mergeCell ref="B2956:F2956"/>
    <mergeCell ref="B2957:F2957"/>
    <mergeCell ref="B2961:F2961"/>
  </mergeCells>
  <printOptions horizontalCentered="1"/>
  <pageMargins left="0.19685039370078741" right="0" top="0.59055118110236227" bottom="0.19685039370078741" header="0" footer="0"/>
  <pageSetup paperSize="9" scale="85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5126" r:id="rId4" name="Control 6">
          <controlPr defaultSize="0" r:id="rId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1</xdr:col>
                <xdr:colOff>485775</xdr:colOff>
                <xdr:row>4</xdr:row>
                <xdr:rowOff>38100</xdr:rowOff>
              </to>
            </anchor>
          </controlPr>
        </control>
      </mc:Choice>
      <mc:Fallback>
        <control shapeId="5126" r:id="rId4" name="Control 6"/>
      </mc:Fallback>
    </mc:AlternateContent>
    <mc:AlternateContent xmlns:mc="http://schemas.openxmlformats.org/markup-compatibility/2006">
      <mc:Choice Requires="x14">
        <control shapeId="5125" r:id="rId6" name="Control 5">
          <control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3486150</xdr:colOff>
                <xdr:row>2</xdr:row>
                <xdr:rowOff>228600</xdr:rowOff>
              </to>
            </anchor>
          </controlPr>
        </control>
      </mc:Choice>
      <mc:Fallback>
        <control shapeId="5125" r:id="rId6" name="Control 5"/>
      </mc:Fallback>
    </mc:AlternateContent>
    <mc:AlternateContent xmlns:mc="http://schemas.openxmlformats.org/markup-compatibility/2006">
      <mc:Choice Requires="x14">
        <control shapeId="5121" r:id="rId8" name="Control 1">
          <controlPr defaultSize="0" r:id="rId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3486150</xdr:colOff>
                <xdr:row>2</xdr:row>
                <xdr:rowOff>228600</xdr:rowOff>
              </to>
            </anchor>
          </controlPr>
        </control>
      </mc:Choice>
      <mc:Fallback>
        <control shapeId="5121" r:id="rId8" name="Control 1"/>
      </mc:Fallback>
    </mc:AlternateContent>
    <mc:AlternateContent xmlns:mc="http://schemas.openxmlformats.org/markup-compatibility/2006">
      <mc:Choice Requires="x14">
        <control shapeId="5122" r:id="rId10" name="Control 2">
          <controlPr defaultSize="0" r:id="rId11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485775</xdr:colOff>
                <xdr:row>3</xdr:row>
                <xdr:rowOff>28575</xdr:rowOff>
              </to>
            </anchor>
          </controlPr>
        </control>
      </mc:Choice>
      <mc:Fallback>
        <control shapeId="5122" r:id="rId10" name="Control 2"/>
      </mc:Fallback>
    </mc:AlternateContent>
    <mc:AlternateContent xmlns:mc="http://schemas.openxmlformats.org/markup-compatibility/2006">
      <mc:Choice Requires="x14">
        <control shapeId="5123" r:id="rId12" name="Control 3">
          <controlPr defaultSize="0" r:id="rId13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3486150</xdr:colOff>
                <xdr:row>2</xdr:row>
                <xdr:rowOff>228600</xdr:rowOff>
              </to>
            </anchor>
          </controlPr>
        </control>
      </mc:Choice>
      <mc:Fallback>
        <control shapeId="5123" r:id="rId12" name="Control 3"/>
      </mc:Fallback>
    </mc:AlternateContent>
    <mc:AlternateContent xmlns:mc="http://schemas.openxmlformats.org/markup-compatibility/2006">
      <mc:Choice Requires="x14">
        <control shapeId="5124" r:id="rId14" name="Control 4">
          <controlPr defaultSize="0" r:id="rId1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485775</xdr:colOff>
                <xdr:row>3</xdr:row>
                <xdr:rowOff>28575</xdr:rowOff>
              </to>
            </anchor>
          </controlPr>
        </control>
      </mc:Choice>
      <mc:Fallback>
        <control shapeId="5124" r:id="rId14" name="Control 4"/>
      </mc:Fallback>
    </mc:AlternateContent>
    <mc:AlternateContent xmlns:mc="http://schemas.openxmlformats.org/markup-compatibility/2006">
      <mc:Choice Requires="x14">
        <control shapeId="5133" r:id="rId16" name="Control 13">
          <controlPr defaultSize="0" r:id="rId1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3486150</xdr:colOff>
                <xdr:row>2</xdr:row>
                <xdr:rowOff>228600</xdr:rowOff>
              </to>
            </anchor>
          </controlPr>
        </control>
      </mc:Choice>
      <mc:Fallback>
        <control shapeId="5133" r:id="rId16" name="Control 13"/>
      </mc:Fallback>
    </mc:AlternateContent>
    <mc:AlternateContent xmlns:mc="http://schemas.openxmlformats.org/markup-compatibility/2006">
      <mc:Choice Requires="x14">
        <control shapeId="5134" r:id="rId18" name="Control 14">
          <controlPr defaultSize="0" r:id="rId1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1</xdr:col>
                <xdr:colOff>485775</xdr:colOff>
                <xdr:row>4</xdr:row>
                <xdr:rowOff>38100</xdr:rowOff>
              </to>
            </anchor>
          </controlPr>
        </control>
      </mc:Choice>
      <mc:Fallback>
        <control shapeId="5134" r:id="rId18" name="Control 14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AW51"/>
  <sheetViews>
    <sheetView workbookViewId="0">
      <selection activeCell="I5" sqref="I5"/>
    </sheetView>
  </sheetViews>
  <sheetFormatPr defaultRowHeight="21" x14ac:dyDescent="0.45"/>
  <cols>
    <col min="1" max="1" width="5.625" style="298" customWidth="1"/>
    <col min="2" max="2" width="5.25" style="298" customWidth="1"/>
    <col min="3" max="3" width="9.375" style="298" customWidth="1"/>
    <col min="4" max="6" width="8.375" style="298" customWidth="1"/>
    <col min="7" max="7" width="9.375" style="298" customWidth="1"/>
    <col min="8" max="8" width="11" style="298" customWidth="1"/>
    <col min="9" max="9" width="7.375" style="298" customWidth="1"/>
    <col min="10" max="10" width="1.125" style="298" customWidth="1"/>
    <col min="11" max="11" width="5.875" style="298" hidden="1" customWidth="1"/>
    <col min="12" max="12" width="5.375" style="298" hidden="1" customWidth="1"/>
    <col min="13" max="13" width="9.125" style="298" hidden="1" customWidth="1"/>
    <col min="14" max="14" width="8.75" style="298" hidden="1" customWidth="1"/>
    <col min="15" max="15" width="9.125" style="298" hidden="1" customWidth="1"/>
    <col min="16" max="16" width="7.625" style="298" hidden="1" customWidth="1"/>
    <col min="17" max="17" width="7.375" style="298" hidden="1" customWidth="1"/>
    <col min="18" max="18" width="8.625" style="298" customWidth="1"/>
    <col min="19" max="19" width="7" style="298" hidden="1" customWidth="1"/>
    <col min="20" max="20" width="8" style="300" hidden="1" customWidth="1"/>
    <col min="21" max="21" width="5.375" style="298" hidden="1" customWidth="1"/>
    <col min="22" max="22" width="6.375" style="298" hidden="1" customWidth="1"/>
    <col min="23" max="23" width="6.75" style="298" hidden="1" customWidth="1"/>
    <col min="24" max="38" width="8" style="298" hidden="1" customWidth="1"/>
    <col min="39" max="39" width="2.25" style="298" hidden="1" customWidth="1"/>
    <col min="40" max="40" width="5.375" style="298" hidden="1" customWidth="1"/>
    <col min="41" max="41" width="9.125" style="298" hidden="1" customWidth="1"/>
    <col min="42" max="42" width="8.75" style="298" hidden="1" customWidth="1"/>
    <col min="43" max="43" width="9.125" style="298" hidden="1" customWidth="1"/>
    <col min="44" max="44" width="7.625" style="298" hidden="1" customWidth="1"/>
    <col min="45" max="45" width="7.375" style="298" hidden="1" customWidth="1"/>
    <col min="46" max="46" width="9.375" style="298" customWidth="1"/>
    <col min="47" max="47" width="9" style="298"/>
    <col min="48" max="48" width="11.625" style="298" bestFit="1" customWidth="1"/>
    <col min="49" max="256" width="9" style="298"/>
    <col min="257" max="257" width="4.75" style="298" customWidth="1"/>
    <col min="258" max="258" width="5.25" style="298" customWidth="1"/>
    <col min="259" max="259" width="9.375" style="298" customWidth="1"/>
    <col min="260" max="262" width="8.375" style="298" customWidth="1"/>
    <col min="263" max="263" width="9.375" style="298" customWidth="1"/>
    <col min="264" max="264" width="11" style="298" customWidth="1"/>
    <col min="265" max="265" width="7.375" style="298" customWidth="1"/>
    <col min="266" max="266" width="1.125" style="298" customWidth="1"/>
    <col min="267" max="273" width="0" style="298" hidden="1" customWidth="1"/>
    <col min="274" max="274" width="8.625" style="298" customWidth="1"/>
    <col min="275" max="301" width="0" style="298" hidden="1" customWidth="1"/>
    <col min="302" max="302" width="9.375" style="298" customWidth="1"/>
    <col min="303" max="512" width="9" style="298"/>
    <col min="513" max="513" width="4.75" style="298" customWidth="1"/>
    <col min="514" max="514" width="5.25" style="298" customWidth="1"/>
    <col min="515" max="515" width="9.375" style="298" customWidth="1"/>
    <col min="516" max="518" width="8.375" style="298" customWidth="1"/>
    <col min="519" max="519" width="9.375" style="298" customWidth="1"/>
    <col min="520" max="520" width="11" style="298" customWidth="1"/>
    <col min="521" max="521" width="7.375" style="298" customWidth="1"/>
    <col min="522" max="522" width="1.125" style="298" customWidth="1"/>
    <col min="523" max="529" width="0" style="298" hidden="1" customWidth="1"/>
    <col min="530" max="530" width="8.625" style="298" customWidth="1"/>
    <col min="531" max="557" width="0" style="298" hidden="1" customWidth="1"/>
    <col min="558" max="558" width="9.375" style="298" customWidth="1"/>
    <col min="559" max="768" width="9" style="298"/>
    <col min="769" max="769" width="4.75" style="298" customWidth="1"/>
    <col min="770" max="770" width="5.25" style="298" customWidth="1"/>
    <col min="771" max="771" width="9.375" style="298" customWidth="1"/>
    <col min="772" max="774" width="8.375" style="298" customWidth="1"/>
    <col min="775" max="775" width="9.375" style="298" customWidth="1"/>
    <col min="776" max="776" width="11" style="298" customWidth="1"/>
    <col min="777" max="777" width="7.375" style="298" customWidth="1"/>
    <col min="778" max="778" width="1.125" style="298" customWidth="1"/>
    <col min="779" max="785" width="0" style="298" hidden="1" customWidth="1"/>
    <col min="786" max="786" width="8.625" style="298" customWidth="1"/>
    <col min="787" max="813" width="0" style="298" hidden="1" customWidth="1"/>
    <col min="814" max="814" width="9.375" style="298" customWidth="1"/>
    <col min="815" max="1024" width="9" style="298"/>
    <col min="1025" max="1025" width="4.75" style="298" customWidth="1"/>
    <col min="1026" max="1026" width="5.25" style="298" customWidth="1"/>
    <col min="1027" max="1027" width="9.375" style="298" customWidth="1"/>
    <col min="1028" max="1030" width="8.375" style="298" customWidth="1"/>
    <col min="1031" max="1031" width="9.375" style="298" customWidth="1"/>
    <col min="1032" max="1032" width="11" style="298" customWidth="1"/>
    <col min="1033" max="1033" width="7.375" style="298" customWidth="1"/>
    <col min="1034" max="1034" width="1.125" style="298" customWidth="1"/>
    <col min="1035" max="1041" width="0" style="298" hidden="1" customWidth="1"/>
    <col min="1042" max="1042" width="8.625" style="298" customWidth="1"/>
    <col min="1043" max="1069" width="0" style="298" hidden="1" customWidth="1"/>
    <col min="1070" max="1070" width="9.375" style="298" customWidth="1"/>
    <col min="1071" max="1280" width="9" style="298"/>
    <col min="1281" max="1281" width="4.75" style="298" customWidth="1"/>
    <col min="1282" max="1282" width="5.25" style="298" customWidth="1"/>
    <col min="1283" max="1283" width="9.375" style="298" customWidth="1"/>
    <col min="1284" max="1286" width="8.375" style="298" customWidth="1"/>
    <col min="1287" max="1287" width="9.375" style="298" customWidth="1"/>
    <col min="1288" max="1288" width="11" style="298" customWidth="1"/>
    <col min="1289" max="1289" width="7.375" style="298" customWidth="1"/>
    <col min="1290" max="1290" width="1.125" style="298" customWidth="1"/>
    <col min="1291" max="1297" width="0" style="298" hidden="1" customWidth="1"/>
    <col min="1298" max="1298" width="8.625" style="298" customWidth="1"/>
    <col min="1299" max="1325" width="0" style="298" hidden="1" customWidth="1"/>
    <col min="1326" max="1326" width="9.375" style="298" customWidth="1"/>
    <col min="1327" max="1536" width="9" style="298"/>
    <col min="1537" max="1537" width="4.75" style="298" customWidth="1"/>
    <col min="1538" max="1538" width="5.25" style="298" customWidth="1"/>
    <col min="1539" max="1539" width="9.375" style="298" customWidth="1"/>
    <col min="1540" max="1542" width="8.375" style="298" customWidth="1"/>
    <col min="1543" max="1543" width="9.375" style="298" customWidth="1"/>
    <col min="1544" max="1544" width="11" style="298" customWidth="1"/>
    <col min="1545" max="1545" width="7.375" style="298" customWidth="1"/>
    <col min="1546" max="1546" width="1.125" style="298" customWidth="1"/>
    <col min="1547" max="1553" width="0" style="298" hidden="1" customWidth="1"/>
    <col min="1554" max="1554" width="8.625" style="298" customWidth="1"/>
    <col min="1555" max="1581" width="0" style="298" hidden="1" customWidth="1"/>
    <col min="1582" max="1582" width="9.375" style="298" customWidth="1"/>
    <col min="1583" max="1792" width="9" style="298"/>
    <col min="1793" max="1793" width="4.75" style="298" customWidth="1"/>
    <col min="1794" max="1794" width="5.25" style="298" customWidth="1"/>
    <col min="1795" max="1795" width="9.375" style="298" customWidth="1"/>
    <col min="1796" max="1798" width="8.375" style="298" customWidth="1"/>
    <col min="1799" max="1799" width="9.375" style="298" customWidth="1"/>
    <col min="1800" max="1800" width="11" style="298" customWidth="1"/>
    <col min="1801" max="1801" width="7.375" style="298" customWidth="1"/>
    <col min="1802" max="1802" width="1.125" style="298" customWidth="1"/>
    <col min="1803" max="1809" width="0" style="298" hidden="1" customWidth="1"/>
    <col min="1810" max="1810" width="8.625" style="298" customWidth="1"/>
    <col min="1811" max="1837" width="0" style="298" hidden="1" customWidth="1"/>
    <col min="1838" max="1838" width="9.375" style="298" customWidth="1"/>
    <col min="1839" max="2048" width="9" style="298"/>
    <col min="2049" max="2049" width="4.75" style="298" customWidth="1"/>
    <col min="2050" max="2050" width="5.25" style="298" customWidth="1"/>
    <col min="2051" max="2051" width="9.375" style="298" customWidth="1"/>
    <col min="2052" max="2054" width="8.375" style="298" customWidth="1"/>
    <col min="2055" max="2055" width="9.375" style="298" customWidth="1"/>
    <col min="2056" max="2056" width="11" style="298" customWidth="1"/>
    <col min="2057" max="2057" width="7.375" style="298" customWidth="1"/>
    <col min="2058" max="2058" width="1.125" style="298" customWidth="1"/>
    <col min="2059" max="2065" width="0" style="298" hidden="1" customWidth="1"/>
    <col min="2066" max="2066" width="8.625" style="298" customWidth="1"/>
    <col min="2067" max="2093" width="0" style="298" hidden="1" customWidth="1"/>
    <col min="2094" max="2094" width="9.375" style="298" customWidth="1"/>
    <col min="2095" max="2304" width="9" style="298"/>
    <col min="2305" max="2305" width="4.75" style="298" customWidth="1"/>
    <col min="2306" max="2306" width="5.25" style="298" customWidth="1"/>
    <col min="2307" max="2307" width="9.375" style="298" customWidth="1"/>
    <col min="2308" max="2310" width="8.375" style="298" customWidth="1"/>
    <col min="2311" max="2311" width="9.375" style="298" customWidth="1"/>
    <col min="2312" max="2312" width="11" style="298" customWidth="1"/>
    <col min="2313" max="2313" width="7.375" style="298" customWidth="1"/>
    <col min="2314" max="2314" width="1.125" style="298" customWidth="1"/>
    <col min="2315" max="2321" width="0" style="298" hidden="1" customWidth="1"/>
    <col min="2322" max="2322" width="8.625" style="298" customWidth="1"/>
    <col min="2323" max="2349" width="0" style="298" hidden="1" customWidth="1"/>
    <col min="2350" max="2350" width="9.375" style="298" customWidth="1"/>
    <col min="2351" max="2560" width="9" style="298"/>
    <col min="2561" max="2561" width="4.75" style="298" customWidth="1"/>
    <col min="2562" max="2562" width="5.25" style="298" customWidth="1"/>
    <col min="2563" max="2563" width="9.375" style="298" customWidth="1"/>
    <col min="2564" max="2566" width="8.375" style="298" customWidth="1"/>
    <col min="2567" max="2567" width="9.375" style="298" customWidth="1"/>
    <col min="2568" max="2568" width="11" style="298" customWidth="1"/>
    <col min="2569" max="2569" width="7.375" style="298" customWidth="1"/>
    <col min="2570" max="2570" width="1.125" style="298" customWidth="1"/>
    <col min="2571" max="2577" width="0" style="298" hidden="1" customWidth="1"/>
    <col min="2578" max="2578" width="8.625" style="298" customWidth="1"/>
    <col min="2579" max="2605" width="0" style="298" hidden="1" customWidth="1"/>
    <col min="2606" max="2606" width="9.375" style="298" customWidth="1"/>
    <col min="2607" max="2816" width="9" style="298"/>
    <col min="2817" max="2817" width="4.75" style="298" customWidth="1"/>
    <col min="2818" max="2818" width="5.25" style="298" customWidth="1"/>
    <col min="2819" max="2819" width="9.375" style="298" customWidth="1"/>
    <col min="2820" max="2822" width="8.375" style="298" customWidth="1"/>
    <col min="2823" max="2823" width="9.375" style="298" customWidth="1"/>
    <col min="2824" max="2824" width="11" style="298" customWidth="1"/>
    <col min="2825" max="2825" width="7.375" style="298" customWidth="1"/>
    <col min="2826" max="2826" width="1.125" style="298" customWidth="1"/>
    <col min="2827" max="2833" width="0" style="298" hidden="1" customWidth="1"/>
    <col min="2834" max="2834" width="8.625" style="298" customWidth="1"/>
    <col min="2835" max="2861" width="0" style="298" hidden="1" customWidth="1"/>
    <col min="2862" max="2862" width="9.375" style="298" customWidth="1"/>
    <col min="2863" max="3072" width="9" style="298"/>
    <col min="3073" max="3073" width="4.75" style="298" customWidth="1"/>
    <col min="3074" max="3074" width="5.25" style="298" customWidth="1"/>
    <col min="3075" max="3075" width="9.375" style="298" customWidth="1"/>
    <col min="3076" max="3078" width="8.375" style="298" customWidth="1"/>
    <col min="3079" max="3079" width="9.375" style="298" customWidth="1"/>
    <col min="3080" max="3080" width="11" style="298" customWidth="1"/>
    <col min="3081" max="3081" width="7.375" style="298" customWidth="1"/>
    <col min="3082" max="3082" width="1.125" style="298" customWidth="1"/>
    <col min="3083" max="3089" width="0" style="298" hidden="1" customWidth="1"/>
    <col min="3090" max="3090" width="8.625" style="298" customWidth="1"/>
    <col min="3091" max="3117" width="0" style="298" hidden="1" customWidth="1"/>
    <col min="3118" max="3118" width="9.375" style="298" customWidth="1"/>
    <col min="3119" max="3328" width="9" style="298"/>
    <col min="3329" max="3329" width="4.75" style="298" customWidth="1"/>
    <col min="3330" max="3330" width="5.25" style="298" customWidth="1"/>
    <col min="3331" max="3331" width="9.375" style="298" customWidth="1"/>
    <col min="3332" max="3334" width="8.375" style="298" customWidth="1"/>
    <col min="3335" max="3335" width="9.375" style="298" customWidth="1"/>
    <col min="3336" max="3336" width="11" style="298" customWidth="1"/>
    <col min="3337" max="3337" width="7.375" style="298" customWidth="1"/>
    <col min="3338" max="3338" width="1.125" style="298" customWidth="1"/>
    <col min="3339" max="3345" width="0" style="298" hidden="1" customWidth="1"/>
    <col min="3346" max="3346" width="8.625" style="298" customWidth="1"/>
    <col min="3347" max="3373" width="0" style="298" hidden="1" customWidth="1"/>
    <col min="3374" max="3374" width="9.375" style="298" customWidth="1"/>
    <col min="3375" max="3584" width="9" style="298"/>
    <col min="3585" max="3585" width="4.75" style="298" customWidth="1"/>
    <col min="3586" max="3586" width="5.25" style="298" customWidth="1"/>
    <col min="3587" max="3587" width="9.375" style="298" customWidth="1"/>
    <col min="3588" max="3590" width="8.375" style="298" customWidth="1"/>
    <col min="3591" max="3591" width="9.375" style="298" customWidth="1"/>
    <col min="3592" max="3592" width="11" style="298" customWidth="1"/>
    <col min="3593" max="3593" width="7.375" style="298" customWidth="1"/>
    <col min="3594" max="3594" width="1.125" style="298" customWidth="1"/>
    <col min="3595" max="3601" width="0" style="298" hidden="1" customWidth="1"/>
    <col min="3602" max="3602" width="8.625" style="298" customWidth="1"/>
    <col min="3603" max="3629" width="0" style="298" hidden="1" customWidth="1"/>
    <col min="3630" max="3630" width="9.375" style="298" customWidth="1"/>
    <col min="3631" max="3840" width="9" style="298"/>
    <col min="3841" max="3841" width="4.75" style="298" customWidth="1"/>
    <col min="3842" max="3842" width="5.25" style="298" customWidth="1"/>
    <col min="3843" max="3843" width="9.375" style="298" customWidth="1"/>
    <col min="3844" max="3846" width="8.375" style="298" customWidth="1"/>
    <col min="3847" max="3847" width="9.375" style="298" customWidth="1"/>
    <col min="3848" max="3848" width="11" style="298" customWidth="1"/>
    <col min="3849" max="3849" width="7.375" style="298" customWidth="1"/>
    <col min="3850" max="3850" width="1.125" style="298" customWidth="1"/>
    <col min="3851" max="3857" width="0" style="298" hidden="1" customWidth="1"/>
    <col min="3858" max="3858" width="8.625" style="298" customWidth="1"/>
    <col min="3859" max="3885" width="0" style="298" hidden="1" customWidth="1"/>
    <col min="3886" max="3886" width="9.375" style="298" customWidth="1"/>
    <col min="3887" max="4096" width="9" style="298"/>
    <col min="4097" max="4097" width="4.75" style="298" customWidth="1"/>
    <col min="4098" max="4098" width="5.25" style="298" customWidth="1"/>
    <col min="4099" max="4099" width="9.375" style="298" customWidth="1"/>
    <col min="4100" max="4102" width="8.375" style="298" customWidth="1"/>
    <col min="4103" max="4103" width="9.375" style="298" customWidth="1"/>
    <col min="4104" max="4104" width="11" style="298" customWidth="1"/>
    <col min="4105" max="4105" width="7.375" style="298" customWidth="1"/>
    <col min="4106" max="4106" width="1.125" style="298" customWidth="1"/>
    <col min="4107" max="4113" width="0" style="298" hidden="1" customWidth="1"/>
    <col min="4114" max="4114" width="8.625" style="298" customWidth="1"/>
    <col min="4115" max="4141" width="0" style="298" hidden="1" customWidth="1"/>
    <col min="4142" max="4142" width="9.375" style="298" customWidth="1"/>
    <col min="4143" max="4352" width="9" style="298"/>
    <col min="4353" max="4353" width="4.75" style="298" customWidth="1"/>
    <col min="4354" max="4354" width="5.25" style="298" customWidth="1"/>
    <col min="4355" max="4355" width="9.375" style="298" customWidth="1"/>
    <col min="4356" max="4358" width="8.375" style="298" customWidth="1"/>
    <col min="4359" max="4359" width="9.375" style="298" customWidth="1"/>
    <col min="4360" max="4360" width="11" style="298" customWidth="1"/>
    <col min="4361" max="4361" width="7.375" style="298" customWidth="1"/>
    <col min="4362" max="4362" width="1.125" style="298" customWidth="1"/>
    <col min="4363" max="4369" width="0" style="298" hidden="1" customWidth="1"/>
    <col min="4370" max="4370" width="8.625" style="298" customWidth="1"/>
    <col min="4371" max="4397" width="0" style="298" hidden="1" customWidth="1"/>
    <col min="4398" max="4398" width="9.375" style="298" customWidth="1"/>
    <col min="4399" max="4608" width="9" style="298"/>
    <col min="4609" max="4609" width="4.75" style="298" customWidth="1"/>
    <col min="4610" max="4610" width="5.25" style="298" customWidth="1"/>
    <col min="4611" max="4611" width="9.375" style="298" customWidth="1"/>
    <col min="4612" max="4614" width="8.375" style="298" customWidth="1"/>
    <col min="4615" max="4615" width="9.375" style="298" customWidth="1"/>
    <col min="4616" max="4616" width="11" style="298" customWidth="1"/>
    <col min="4617" max="4617" width="7.375" style="298" customWidth="1"/>
    <col min="4618" max="4618" width="1.125" style="298" customWidth="1"/>
    <col min="4619" max="4625" width="0" style="298" hidden="1" customWidth="1"/>
    <col min="4626" max="4626" width="8.625" style="298" customWidth="1"/>
    <col min="4627" max="4653" width="0" style="298" hidden="1" customWidth="1"/>
    <col min="4654" max="4654" width="9.375" style="298" customWidth="1"/>
    <col min="4655" max="4864" width="9" style="298"/>
    <col min="4865" max="4865" width="4.75" style="298" customWidth="1"/>
    <col min="4866" max="4866" width="5.25" style="298" customWidth="1"/>
    <col min="4867" max="4867" width="9.375" style="298" customWidth="1"/>
    <col min="4868" max="4870" width="8.375" style="298" customWidth="1"/>
    <col min="4871" max="4871" width="9.375" style="298" customWidth="1"/>
    <col min="4872" max="4872" width="11" style="298" customWidth="1"/>
    <col min="4873" max="4873" width="7.375" style="298" customWidth="1"/>
    <col min="4874" max="4874" width="1.125" style="298" customWidth="1"/>
    <col min="4875" max="4881" width="0" style="298" hidden="1" customWidth="1"/>
    <col min="4882" max="4882" width="8.625" style="298" customWidth="1"/>
    <col min="4883" max="4909" width="0" style="298" hidden="1" customWidth="1"/>
    <col min="4910" max="4910" width="9.375" style="298" customWidth="1"/>
    <col min="4911" max="5120" width="9" style="298"/>
    <col min="5121" max="5121" width="4.75" style="298" customWidth="1"/>
    <col min="5122" max="5122" width="5.25" style="298" customWidth="1"/>
    <col min="5123" max="5123" width="9.375" style="298" customWidth="1"/>
    <col min="5124" max="5126" width="8.375" style="298" customWidth="1"/>
    <col min="5127" max="5127" width="9.375" style="298" customWidth="1"/>
    <col min="5128" max="5128" width="11" style="298" customWidth="1"/>
    <col min="5129" max="5129" width="7.375" style="298" customWidth="1"/>
    <col min="5130" max="5130" width="1.125" style="298" customWidth="1"/>
    <col min="5131" max="5137" width="0" style="298" hidden="1" customWidth="1"/>
    <col min="5138" max="5138" width="8.625" style="298" customWidth="1"/>
    <col min="5139" max="5165" width="0" style="298" hidden="1" customWidth="1"/>
    <col min="5166" max="5166" width="9.375" style="298" customWidth="1"/>
    <col min="5167" max="5376" width="9" style="298"/>
    <col min="5377" max="5377" width="4.75" style="298" customWidth="1"/>
    <col min="5378" max="5378" width="5.25" style="298" customWidth="1"/>
    <col min="5379" max="5379" width="9.375" style="298" customWidth="1"/>
    <col min="5380" max="5382" width="8.375" style="298" customWidth="1"/>
    <col min="5383" max="5383" width="9.375" style="298" customWidth="1"/>
    <col min="5384" max="5384" width="11" style="298" customWidth="1"/>
    <col min="5385" max="5385" width="7.375" style="298" customWidth="1"/>
    <col min="5386" max="5386" width="1.125" style="298" customWidth="1"/>
    <col min="5387" max="5393" width="0" style="298" hidden="1" customWidth="1"/>
    <col min="5394" max="5394" width="8.625" style="298" customWidth="1"/>
    <col min="5395" max="5421" width="0" style="298" hidden="1" customWidth="1"/>
    <col min="5422" max="5422" width="9.375" style="298" customWidth="1"/>
    <col min="5423" max="5632" width="9" style="298"/>
    <col min="5633" max="5633" width="4.75" style="298" customWidth="1"/>
    <col min="5634" max="5634" width="5.25" style="298" customWidth="1"/>
    <col min="5635" max="5635" width="9.375" style="298" customWidth="1"/>
    <col min="5636" max="5638" width="8.375" style="298" customWidth="1"/>
    <col min="5639" max="5639" width="9.375" style="298" customWidth="1"/>
    <col min="5640" max="5640" width="11" style="298" customWidth="1"/>
    <col min="5641" max="5641" width="7.375" style="298" customWidth="1"/>
    <col min="5642" max="5642" width="1.125" style="298" customWidth="1"/>
    <col min="5643" max="5649" width="0" style="298" hidden="1" customWidth="1"/>
    <col min="5650" max="5650" width="8.625" style="298" customWidth="1"/>
    <col min="5651" max="5677" width="0" style="298" hidden="1" customWidth="1"/>
    <col min="5678" max="5678" width="9.375" style="298" customWidth="1"/>
    <col min="5679" max="5888" width="9" style="298"/>
    <col min="5889" max="5889" width="4.75" style="298" customWidth="1"/>
    <col min="5890" max="5890" width="5.25" style="298" customWidth="1"/>
    <col min="5891" max="5891" width="9.375" style="298" customWidth="1"/>
    <col min="5892" max="5894" width="8.375" style="298" customWidth="1"/>
    <col min="5895" max="5895" width="9.375" style="298" customWidth="1"/>
    <col min="5896" max="5896" width="11" style="298" customWidth="1"/>
    <col min="5897" max="5897" width="7.375" style="298" customWidth="1"/>
    <col min="5898" max="5898" width="1.125" style="298" customWidth="1"/>
    <col min="5899" max="5905" width="0" style="298" hidden="1" customWidth="1"/>
    <col min="5906" max="5906" width="8.625" style="298" customWidth="1"/>
    <col min="5907" max="5933" width="0" style="298" hidden="1" customWidth="1"/>
    <col min="5934" max="5934" width="9.375" style="298" customWidth="1"/>
    <col min="5935" max="6144" width="9" style="298"/>
    <col min="6145" max="6145" width="4.75" style="298" customWidth="1"/>
    <col min="6146" max="6146" width="5.25" style="298" customWidth="1"/>
    <col min="6147" max="6147" width="9.375" style="298" customWidth="1"/>
    <col min="6148" max="6150" width="8.375" style="298" customWidth="1"/>
    <col min="6151" max="6151" width="9.375" style="298" customWidth="1"/>
    <col min="6152" max="6152" width="11" style="298" customWidth="1"/>
    <col min="6153" max="6153" width="7.375" style="298" customWidth="1"/>
    <col min="6154" max="6154" width="1.125" style="298" customWidth="1"/>
    <col min="6155" max="6161" width="0" style="298" hidden="1" customWidth="1"/>
    <col min="6162" max="6162" width="8.625" style="298" customWidth="1"/>
    <col min="6163" max="6189" width="0" style="298" hidden="1" customWidth="1"/>
    <col min="6190" max="6190" width="9.375" style="298" customWidth="1"/>
    <col min="6191" max="6400" width="9" style="298"/>
    <col min="6401" max="6401" width="4.75" style="298" customWidth="1"/>
    <col min="6402" max="6402" width="5.25" style="298" customWidth="1"/>
    <col min="6403" max="6403" width="9.375" style="298" customWidth="1"/>
    <col min="6404" max="6406" width="8.375" style="298" customWidth="1"/>
    <col min="6407" max="6407" width="9.375" style="298" customWidth="1"/>
    <col min="6408" max="6408" width="11" style="298" customWidth="1"/>
    <col min="6409" max="6409" width="7.375" style="298" customWidth="1"/>
    <col min="6410" max="6410" width="1.125" style="298" customWidth="1"/>
    <col min="6411" max="6417" width="0" style="298" hidden="1" customWidth="1"/>
    <col min="6418" max="6418" width="8.625" style="298" customWidth="1"/>
    <col min="6419" max="6445" width="0" style="298" hidden="1" customWidth="1"/>
    <col min="6446" max="6446" width="9.375" style="298" customWidth="1"/>
    <col min="6447" max="6656" width="9" style="298"/>
    <col min="6657" max="6657" width="4.75" style="298" customWidth="1"/>
    <col min="6658" max="6658" width="5.25" style="298" customWidth="1"/>
    <col min="6659" max="6659" width="9.375" style="298" customWidth="1"/>
    <col min="6660" max="6662" width="8.375" style="298" customWidth="1"/>
    <col min="6663" max="6663" width="9.375" style="298" customWidth="1"/>
    <col min="6664" max="6664" width="11" style="298" customWidth="1"/>
    <col min="6665" max="6665" width="7.375" style="298" customWidth="1"/>
    <col min="6666" max="6666" width="1.125" style="298" customWidth="1"/>
    <col min="6667" max="6673" width="0" style="298" hidden="1" customWidth="1"/>
    <col min="6674" max="6674" width="8.625" style="298" customWidth="1"/>
    <col min="6675" max="6701" width="0" style="298" hidden="1" customWidth="1"/>
    <col min="6702" max="6702" width="9.375" style="298" customWidth="1"/>
    <col min="6703" max="6912" width="9" style="298"/>
    <col min="6913" max="6913" width="4.75" style="298" customWidth="1"/>
    <col min="6914" max="6914" width="5.25" style="298" customWidth="1"/>
    <col min="6915" max="6915" width="9.375" style="298" customWidth="1"/>
    <col min="6916" max="6918" width="8.375" style="298" customWidth="1"/>
    <col min="6919" max="6919" width="9.375" style="298" customWidth="1"/>
    <col min="6920" max="6920" width="11" style="298" customWidth="1"/>
    <col min="6921" max="6921" width="7.375" style="298" customWidth="1"/>
    <col min="6922" max="6922" width="1.125" style="298" customWidth="1"/>
    <col min="6923" max="6929" width="0" style="298" hidden="1" customWidth="1"/>
    <col min="6930" max="6930" width="8.625" style="298" customWidth="1"/>
    <col min="6931" max="6957" width="0" style="298" hidden="1" customWidth="1"/>
    <col min="6958" max="6958" width="9.375" style="298" customWidth="1"/>
    <col min="6959" max="7168" width="9" style="298"/>
    <col min="7169" max="7169" width="4.75" style="298" customWidth="1"/>
    <col min="7170" max="7170" width="5.25" style="298" customWidth="1"/>
    <col min="7171" max="7171" width="9.375" style="298" customWidth="1"/>
    <col min="7172" max="7174" width="8.375" style="298" customWidth="1"/>
    <col min="7175" max="7175" width="9.375" style="298" customWidth="1"/>
    <col min="7176" max="7176" width="11" style="298" customWidth="1"/>
    <col min="7177" max="7177" width="7.375" style="298" customWidth="1"/>
    <col min="7178" max="7178" width="1.125" style="298" customWidth="1"/>
    <col min="7179" max="7185" width="0" style="298" hidden="1" customWidth="1"/>
    <col min="7186" max="7186" width="8.625" style="298" customWidth="1"/>
    <col min="7187" max="7213" width="0" style="298" hidden="1" customWidth="1"/>
    <col min="7214" max="7214" width="9.375" style="298" customWidth="1"/>
    <col min="7215" max="7424" width="9" style="298"/>
    <col min="7425" max="7425" width="4.75" style="298" customWidth="1"/>
    <col min="7426" max="7426" width="5.25" style="298" customWidth="1"/>
    <col min="7427" max="7427" width="9.375" style="298" customWidth="1"/>
    <col min="7428" max="7430" width="8.375" style="298" customWidth="1"/>
    <col min="7431" max="7431" width="9.375" style="298" customWidth="1"/>
    <col min="7432" max="7432" width="11" style="298" customWidth="1"/>
    <col min="7433" max="7433" width="7.375" style="298" customWidth="1"/>
    <col min="7434" max="7434" width="1.125" style="298" customWidth="1"/>
    <col min="7435" max="7441" width="0" style="298" hidden="1" customWidth="1"/>
    <col min="7442" max="7442" width="8.625" style="298" customWidth="1"/>
    <col min="7443" max="7469" width="0" style="298" hidden="1" customWidth="1"/>
    <col min="7470" max="7470" width="9.375" style="298" customWidth="1"/>
    <col min="7471" max="7680" width="9" style="298"/>
    <col min="7681" max="7681" width="4.75" style="298" customWidth="1"/>
    <col min="7682" max="7682" width="5.25" style="298" customWidth="1"/>
    <col min="7683" max="7683" width="9.375" style="298" customWidth="1"/>
    <col min="7684" max="7686" width="8.375" style="298" customWidth="1"/>
    <col min="7687" max="7687" width="9.375" style="298" customWidth="1"/>
    <col min="7688" max="7688" width="11" style="298" customWidth="1"/>
    <col min="7689" max="7689" width="7.375" style="298" customWidth="1"/>
    <col min="7690" max="7690" width="1.125" style="298" customWidth="1"/>
    <col min="7691" max="7697" width="0" style="298" hidden="1" customWidth="1"/>
    <col min="7698" max="7698" width="8.625" style="298" customWidth="1"/>
    <col min="7699" max="7725" width="0" style="298" hidden="1" customWidth="1"/>
    <col min="7726" max="7726" width="9.375" style="298" customWidth="1"/>
    <col min="7727" max="7936" width="9" style="298"/>
    <col min="7937" max="7937" width="4.75" style="298" customWidth="1"/>
    <col min="7938" max="7938" width="5.25" style="298" customWidth="1"/>
    <col min="7939" max="7939" width="9.375" style="298" customWidth="1"/>
    <col min="7940" max="7942" width="8.375" style="298" customWidth="1"/>
    <col min="7943" max="7943" width="9.375" style="298" customWidth="1"/>
    <col min="7944" max="7944" width="11" style="298" customWidth="1"/>
    <col min="7945" max="7945" width="7.375" style="298" customWidth="1"/>
    <col min="7946" max="7946" width="1.125" style="298" customWidth="1"/>
    <col min="7947" max="7953" width="0" style="298" hidden="1" customWidth="1"/>
    <col min="7954" max="7954" width="8.625" style="298" customWidth="1"/>
    <col min="7955" max="7981" width="0" style="298" hidden="1" customWidth="1"/>
    <col min="7982" max="7982" width="9.375" style="298" customWidth="1"/>
    <col min="7983" max="8192" width="9" style="298"/>
    <col min="8193" max="8193" width="4.75" style="298" customWidth="1"/>
    <col min="8194" max="8194" width="5.25" style="298" customWidth="1"/>
    <col min="8195" max="8195" width="9.375" style="298" customWidth="1"/>
    <col min="8196" max="8198" width="8.375" style="298" customWidth="1"/>
    <col min="8199" max="8199" width="9.375" style="298" customWidth="1"/>
    <col min="8200" max="8200" width="11" style="298" customWidth="1"/>
    <col min="8201" max="8201" width="7.375" style="298" customWidth="1"/>
    <col min="8202" max="8202" width="1.125" style="298" customWidth="1"/>
    <col min="8203" max="8209" width="0" style="298" hidden="1" customWidth="1"/>
    <col min="8210" max="8210" width="8.625" style="298" customWidth="1"/>
    <col min="8211" max="8237" width="0" style="298" hidden="1" customWidth="1"/>
    <col min="8238" max="8238" width="9.375" style="298" customWidth="1"/>
    <col min="8239" max="8448" width="9" style="298"/>
    <col min="8449" max="8449" width="4.75" style="298" customWidth="1"/>
    <col min="8450" max="8450" width="5.25" style="298" customWidth="1"/>
    <col min="8451" max="8451" width="9.375" style="298" customWidth="1"/>
    <col min="8452" max="8454" width="8.375" style="298" customWidth="1"/>
    <col min="8455" max="8455" width="9.375" style="298" customWidth="1"/>
    <col min="8456" max="8456" width="11" style="298" customWidth="1"/>
    <col min="8457" max="8457" width="7.375" style="298" customWidth="1"/>
    <col min="8458" max="8458" width="1.125" style="298" customWidth="1"/>
    <col min="8459" max="8465" width="0" style="298" hidden="1" customWidth="1"/>
    <col min="8466" max="8466" width="8.625" style="298" customWidth="1"/>
    <col min="8467" max="8493" width="0" style="298" hidden="1" customWidth="1"/>
    <col min="8494" max="8494" width="9.375" style="298" customWidth="1"/>
    <col min="8495" max="8704" width="9" style="298"/>
    <col min="8705" max="8705" width="4.75" style="298" customWidth="1"/>
    <col min="8706" max="8706" width="5.25" style="298" customWidth="1"/>
    <col min="8707" max="8707" width="9.375" style="298" customWidth="1"/>
    <col min="8708" max="8710" width="8.375" style="298" customWidth="1"/>
    <col min="8711" max="8711" width="9.375" style="298" customWidth="1"/>
    <col min="8712" max="8712" width="11" style="298" customWidth="1"/>
    <col min="8713" max="8713" width="7.375" style="298" customWidth="1"/>
    <col min="8714" max="8714" width="1.125" style="298" customWidth="1"/>
    <col min="8715" max="8721" width="0" style="298" hidden="1" customWidth="1"/>
    <col min="8722" max="8722" width="8.625" style="298" customWidth="1"/>
    <col min="8723" max="8749" width="0" style="298" hidden="1" customWidth="1"/>
    <col min="8750" max="8750" width="9.375" style="298" customWidth="1"/>
    <col min="8751" max="8960" width="9" style="298"/>
    <col min="8961" max="8961" width="4.75" style="298" customWidth="1"/>
    <col min="8962" max="8962" width="5.25" style="298" customWidth="1"/>
    <col min="8963" max="8963" width="9.375" style="298" customWidth="1"/>
    <col min="8964" max="8966" width="8.375" style="298" customWidth="1"/>
    <col min="8967" max="8967" width="9.375" style="298" customWidth="1"/>
    <col min="8968" max="8968" width="11" style="298" customWidth="1"/>
    <col min="8969" max="8969" width="7.375" style="298" customWidth="1"/>
    <col min="8970" max="8970" width="1.125" style="298" customWidth="1"/>
    <col min="8971" max="8977" width="0" style="298" hidden="1" customWidth="1"/>
    <col min="8978" max="8978" width="8.625" style="298" customWidth="1"/>
    <col min="8979" max="9005" width="0" style="298" hidden="1" customWidth="1"/>
    <col min="9006" max="9006" width="9.375" style="298" customWidth="1"/>
    <col min="9007" max="9216" width="9" style="298"/>
    <col min="9217" max="9217" width="4.75" style="298" customWidth="1"/>
    <col min="9218" max="9218" width="5.25" style="298" customWidth="1"/>
    <col min="9219" max="9219" width="9.375" style="298" customWidth="1"/>
    <col min="9220" max="9222" width="8.375" style="298" customWidth="1"/>
    <col min="9223" max="9223" width="9.375" style="298" customWidth="1"/>
    <col min="9224" max="9224" width="11" style="298" customWidth="1"/>
    <col min="9225" max="9225" width="7.375" style="298" customWidth="1"/>
    <col min="9226" max="9226" width="1.125" style="298" customWidth="1"/>
    <col min="9227" max="9233" width="0" style="298" hidden="1" customWidth="1"/>
    <col min="9234" max="9234" width="8.625" style="298" customWidth="1"/>
    <col min="9235" max="9261" width="0" style="298" hidden="1" customWidth="1"/>
    <col min="9262" max="9262" width="9.375" style="298" customWidth="1"/>
    <col min="9263" max="9472" width="9" style="298"/>
    <col min="9473" max="9473" width="4.75" style="298" customWidth="1"/>
    <col min="9474" max="9474" width="5.25" style="298" customWidth="1"/>
    <col min="9475" max="9475" width="9.375" style="298" customWidth="1"/>
    <col min="9476" max="9478" width="8.375" style="298" customWidth="1"/>
    <col min="9479" max="9479" width="9.375" style="298" customWidth="1"/>
    <col min="9480" max="9480" width="11" style="298" customWidth="1"/>
    <col min="9481" max="9481" width="7.375" style="298" customWidth="1"/>
    <col min="9482" max="9482" width="1.125" style="298" customWidth="1"/>
    <col min="9483" max="9489" width="0" style="298" hidden="1" customWidth="1"/>
    <col min="9490" max="9490" width="8.625" style="298" customWidth="1"/>
    <col min="9491" max="9517" width="0" style="298" hidden="1" customWidth="1"/>
    <col min="9518" max="9518" width="9.375" style="298" customWidth="1"/>
    <col min="9519" max="9728" width="9" style="298"/>
    <col min="9729" max="9729" width="4.75" style="298" customWidth="1"/>
    <col min="9730" max="9730" width="5.25" style="298" customWidth="1"/>
    <col min="9731" max="9731" width="9.375" style="298" customWidth="1"/>
    <col min="9732" max="9734" width="8.375" style="298" customWidth="1"/>
    <col min="9735" max="9735" width="9.375" style="298" customWidth="1"/>
    <col min="9736" max="9736" width="11" style="298" customWidth="1"/>
    <col min="9737" max="9737" width="7.375" style="298" customWidth="1"/>
    <col min="9738" max="9738" width="1.125" style="298" customWidth="1"/>
    <col min="9739" max="9745" width="0" style="298" hidden="1" customWidth="1"/>
    <col min="9746" max="9746" width="8.625" style="298" customWidth="1"/>
    <col min="9747" max="9773" width="0" style="298" hidden="1" customWidth="1"/>
    <col min="9774" max="9774" width="9.375" style="298" customWidth="1"/>
    <col min="9775" max="9984" width="9" style="298"/>
    <col min="9985" max="9985" width="4.75" style="298" customWidth="1"/>
    <col min="9986" max="9986" width="5.25" style="298" customWidth="1"/>
    <col min="9987" max="9987" width="9.375" style="298" customWidth="1"/>
    <col min="9988" max="9990" width="8.375" style="298" customWidth="1"/>
    <col min="9991" max="9991" width="9.375" style="298" customWidth="1"/>
    <col min="9992" max="9992" width="11" style="298" customWidth="1"/>
    <col min="9993" max="9993" width="7.375" style="298" customWidth="1"/>
    <col min="9994" max="9994" width="1.125" style="298" customWidth="1"/>
    <col min="9995" max="10001" width="0" style="298" hidden="1" customWidth="1"/>
    <col min="10002" max="10002" width="8.625" style="298" customWidth="1"/>
    <col min="10003" max="10029" width="0" style="298" hidden="1" customWidth="1"/>
    <col min="10030" max="10030" width="9.375" style="298" customWidth="1"/>
    <col min="10031" max="10240" width="9" style="298"/>
    <col min="10241" max="10241" width="4.75" style="298" customWidth="1"/>
    <col min="10242" max="10242" width="5.25" style="298" customWidth="1"/>
    <col min="10243" max="10243" width="9.375" style="298" customWidth="1"/>
    <col min="10244" max="10246" width="8.375" style="298" customWidth="1"/>
    <col min="10247" max="10247" width="9.375" style="298" customWidth="1"/>
    <col min="10248" max="10248" width="11" style="298" customWidth="1"/>
    <col min="10249" max="10249" width="7.375" style="298" customWidth="1"/>
    <col min="10250" max="10250" width="1.125" style="298" customWidth="1"/>
    <col min="10251" max="10257" width="0" style="298" hidden="1" customWidth="1"/>
    <col min="10258" max="10258" width="8.625" style="298" customWidth="1"/>
    <col min="10259" max="10285" width="0" style="298" hidden="1" customWidth="1"/>
    <col min="10286" max="10286" width="9.375" style="298" customWidth="1"/>
    <col min="10287" max="10496" width="9" style="298"/>
    <col min="10497" max="10497" width="4.75" style="298" customWidth="1"/>
    <col min="10498" max="10498" width="5.25" style="298" customWidth="1"/>
    <col min="10499" max="10499" width="9.375" style="298" customWidth="1"/>
    <col min="10500" max="10502" width="8.375" style="298" customWidth="1"/>
    <col min="10503" max="10503" width="9.375" style="298" customWidth="1"/>
    <col min="10504" max="10504" width="11" style="298" customWidth="1"/>
    <col min="10505" max="10505" width="7.375" style="298" customWidth="1"/>
    <col min="10506" max="10506" width="1.125" style="298" customWidth="1"/>
    <col min="10507" max="10513" width="0" style="298" hidden="1" customWidth="1"/>
    <col min="10514" max="10514" width="8.625" style="298" customWidth="1"/>
    <col min="10515" max="10541" width="0" style="298" hidden="1" customWidth="1"/>
    <col min="10542" max="10542" width="9.375" style="298" customWidth="1"/>
    <col min="10543" max="10752" width="9" style="298"/>
    <col min="10753" max="10753" width="4.75" style="298" customWidth="1"/>
    <col min="10754" max="10754" width="5.25" style="298" customWidth="1"/>
    <col min="10755" max="10755" width="9.375" style="298" customWidth="1"/>
    <col min="10756" max="10758" width="8.375" style="298" customWidth="1"/>
    <col min="10759" max="10759" width="9.375" style="298" customWidth="1"/>
    <col min="10760" max="10760" width="11" style="298" customWidth="1"/>
    <col min="10761" max="10761" width="7.375" style="298" customWidth="1"/>
    <col min="10762" max="10762" width="1.125" style="298" customWidth="1"/>
    <col min="10763" max="10769" width="0" style="298" hidden="1" customWidth="1"/>
    <col min="10770" max="10770" width="8.625" style="298" customWidth="1"/>
    <col min="10771" max="10797" width="0" style="298" hidden="1" customWidth="1"/>
    <col min="10798" max="10798" width="9.375" style="298" customWidth="1"/>
    <col min="10799" max="11008" width="9" style="298"/>
    <col min="11009" max="11009" width="4.75" style="298" customWidth="1"/>
    <col min="11010" max="11010" width="5.25" style="298" customWidth="1"/>
    <col min="11011" max="11011" width="9.375" style="298" customWidth="1"/>
    <col min="11012" max="11014" width="8.375" style="298" customWidth="1"/>
    <col min="11015" max="11015" width="9.375" style="298" customWidth="1"/>
    <col min="11016" max="11016" width="11" style="298" customWidth="1"/>
    <col min="11017" max="11017" width="7.375" style="298" customWidth="1"/>
    <col min="11018" max="11018" width="1.125" style="298" customWidth="1"/>
    <col min="11019" max="11025" width="0" style="298" hidden="1" customWidth="1"/>
    <col min="11026" max="11026" width="8.625" style="298" customWidth="1"/>
    <col min="11027" max="11053" width="0" style="298" hidden="1" customWidth="1"/>
    <col min="11054" max="11054" width="9.375" style="298" customWidth="1"/>
    <col min="11055" max="11264" width="9" style="298"/>
    <col min="11265" max="11265" width="4.75" style="298" customWidth="1"/>
    <col min="11266" max="11266" width="5.25" style="298" customWidth="1"/>
    <col min="11267" max="11267" width="9.375" style="298" customWidth="1"/>
    <col min="11268" max="11270" width="8.375" style="298" customWidth="1"/>
    <col min="11271" max="11271" width="9.375" style="298" customWidth="1"/>
    <col min="11272" max="11272" width="11" style="298" customWidth="1"/>
    <col min="11273" max="11273" width="7.375" style="298" customWidth="1"/>
    <col min="11274" max="11274" width="1.125" style="298" customWidth="1"/>
    <col min="11275" max="11281" width="0" style="298" hidden="1" customWidth="1"/>
    <col min="11282" max="11282" width="8.625" style="298" customWidth="1"/>
    <col min="11283" max="11309" width="0" style="298" hidden="1" customWidth="1"/>
    <col min="11310" max="11310" width="9.375" style="298" customWidth="1"/>
    <col min="11311" max="11520" width="9" style="298"/>
    <col min="11521" max="11521" width="4.75" style="298" customWidth="1"/>
    <col min="11522" max="11522" width="5.25" style="298" customWidth="1"/>
    <col min="11523" max="11523" width="9.375" style="298" customWidth="1"/>
    <col min="11524" max="11526" width="8.375" style="298" customWidth="1"/>
    <col min="11527" max="11527" width="9.375" style="298" customWidth="1"/>
    <col min="11528" max="11528" width="11" style="298" customWidth="1"/>
    <col min="11529" max="11529" width="7.375" style="298" customWidth="1"/>
    <col min="11530" max="11530" width="1.125" style="298" customWidth="1"/>
    <col min="11531" max="11537" width="0" style="298" hidden="1" customWidth="1"/>
    <col min="11538" max="11538" width="8.625" style="298" customWidth="1"/>
    <col min="11539" max="11565" width="0" style="298" hidden="1" customWidth="1"/>
    <col min="11566" max="11566" width="9.375" style="298" customWidth="1"/>
    <col min="11567" max="11776" width="9" style="298"/>
    <col min="11777" max="11777" width="4.75" style="298" customWidth="1"/>
    <col min="11778" max="11778" width="5.25" style="298" customWidth="1"/>
    <col min="11779" max="11779" width="9.375" style="298" customWidth="1"/>
    <col min="11780" max="11782" width="8.375" style="298" customWidth="1"/>
    <col min="11783" max="11783" width="9.375" style="298" customWidth="1"/>
    <col min="11784" max="11784" width="11" style="298" customWidth="1"/>
    <col min="11785" max="11785" width="7.375" style="298" customWidth="1"/>
    <col min="11786" max="11786" width="1.125" style="298" customWidth="1"/>
    <col min="11787" max="11793" width="0" style="298" hidden="1" customWidth="1"/>
    <col min="11794" max="11794" width="8.625" style="298" customWidth="1"/>
    <col min="11795" max="11821" width="0" style="298" hidden="1" customWidth="1"/>
    <col min="11822" max="11822" width="9.375" style="298" customWidth="1"/>
    <col min="11823" max="12032" width="9" style="298"/>
    <col min="12033" max="12033" width="4.75" style="298" customWidth="1"/>
    <col min="12034" max="12034" width="5.25" style="298" customWidth="1"/>
    <col min="12035" max="12035" width="9.375" style="298" customWidth="1"/>
    <col min="12036" max="12038" width="8.375" style="298" customWidth="1"/>
    <col min="12039" max="12039" width="9.375" style="298" customWidth="1"/>
    <col min="12040" max="12040" width="11" style="298" customWidth="1"/>
    <col min="12041" max="12041" width="7.375" style="298" customWidth="1"/>
    <col min="12042" max="12042" width="1.125" style="298" customWidth="1"/>
    <col min="12043" max="12049" width="0" style="298" hidden="1" customWidth="1"/>
    <col min="12050" max="12050" width="8.625" style="298" customWidth="1"/>
    <col min="12051" max="12077" width="0" style="298" hidden="1" customWidth="1"/>
    <col min="12078" max="12078" width="9.375" style="298" customWidth="1"/>
    <col min="12079" max="12288" width="9" style="298"/>
    <col min="12289" max="12289" width="4.75" style="298" customWidth="1"/>
    <col min="12290" max="12290" width="5.25" style="298" customWidth="1"/>
    <col min="12291" max="12291" width="9.375" style="298" customWidth="1"/>
    <col min="12292" max="12294" width="8.375" style="298" customWidth="1"/>
    <col min="12295" max="12295" width="9.375" style="298" customWidth="1"/>
    <col min="12296" max="12296" width="11" style="298" customWidth="1"/>
    <col min="12297" max="12297" width="7.375" style="298" customWidth="1"/>
    <col min="12298" max="12298" width="1.125" style="298" customWidth="1"/>
    <col min="12299" max="12305" width="0" style="298" hidden="1" customWidth="1"/>
    <col min="12306" max="12306" width="8.625" style="298" customWidth="1"/>
    <col min="12307" max="12333" width="0" style="298" hidden="1" customWidth="1"/>
    <col min="12334" max="12334" width="9.375" style="298" customWidth="1"/>
    <col min="12335" max="12544" width="9" style="298"/>
    <col min="12545" max="12545" width="4.75" style="298" customWidth="1"/>
    <col min="12546" max="12546" width="5.25" style="298" customWidth="1"/>
    <col min="12547" max="12547" width="9.375" style="298" customWidth="1"/>
    <col min="12548" max="12550" width="8.375" style="298" customWidth="1"/>
    <col min="12551" max="12551" width="9.375" style="298" customWidth="1"/>
    <col min="12552" max="12552" width="11" style="298" customWidth="1"/>
    <col min="12553" max="12553" width="7.375" style="298" customWidth="1"/>
    <col min="12554" max="12554" width="1.125" style="298" customWidth="1"/>
    <col min="12555" max="12561" width="0" style="298" hidden="1" customWidth="1"/>
    <col min="12562" max="12562" width="8.625" style="298" customWidth="1"/>
    <col min="12563" max="12589" width="0" style="298" hidden="1" customWidth="1"/>
    <col min="12590" max="12590" width="9.375" style="298" customWidth="1"/>
    <col min="12591" max="12800" width="9" style="298"/>
    <col min="12801" max="12801" width="4.75" style="298" customWidth="1"/>
    <col min="12802" max="12802" width="5.25" style="298" customWidth="1"/>
    <col min="12803" max="12803" width="9.375" style="298" customWidth="1"/>
    <col min="12804" max="12806" width="8.375" style="298" customWidth="1"/>
    <col min="12807" max="12807" width="9.375" style="298" customWidth="1"/>
    <col min="12808" max="12808" width="11" style="298" customWidth="1"/>
    <col min="12809" max="12809" width="7.375" style="298" customWidth="1"/>
    <col min="12810" max="12810" width="1.125" style="298" customWidth="1"/>
    <col min="12811" max="12817" width="0" style="298" hidden="1" customWidth="1"/>
    <col min="12818" max="12818" width="8.625" style="298" customWidth="1"/>
    <col min="12819" max="12845" width="0" style="298" hidden="1" customWidth="1"/>
    <col min="12846" max="12846" width="9.375" style="298" customWidth="1"/>
    <col min="12847" max="13056" width="9" style="298"/>
    <col min="13057" max="13057" width="4.75" style="298" customWidth="1"/>
    <col min="13058" max="13058" width="5.25" style="298" customWidth="1"/>
    <col min="13059" max="13059" width="9.375" style="298" customWidth="1"/>
    <col min="13060" max="13062" width="8.375" style="298" customWidth="1"/>
    <col min="13063" max="13063" width="9.375" style="298" customWidth="1"/>
    <col min="13064" max="13064" width="11" style="298" customWidth="1"/>
    <col min="13065" max="13065" width="7.375" style="298" customWidth="1"/>
    <col min="13066" max="13066" width="1.125" style="298" customWidth="1"/>
    <col min="13067" max="13073" width="0" style="298" hidden="1" customWidth="1"/>
    <col min="13074" max="13074" width="8.625" style="298" customWidth="1"/>
    <col min="13075" max="13101" width="0" style="298" hidden="1" customWidth="1"/>
    <col min="13102" max="13102" width="9.375" style="298" customWidth="1"/>
    <col min="13103" max="13312" width="9" style="298"/>
    <col min="13313" max="13313" width="4.75" style="298" customWidth="1"/>
    <col min="13314" max="13314" width="5.25" style="298" customWidth="1"/>
    <col min="13315" max="13315" width="9.375" style="298" customWidth="1"/>
    <col min="13316" max="13318" width="8.375" style="298" customWidth="1"/>
    <col min="13319" max="13319" width="9.375" style="298" customWidth="1"/>
    <col min="13320" max="13320" width="11" style="298" customWidth="1"/>
    <col min="13321" max="13321" width="7.375" style="298" customWidth="1"/>
    <col min="13322" max="13322" width="1.125" style="298" customWidth="1"/>
    <col min="13323" max="13329" width="0" style="298" hidden="1" customWidth="1"/>
    <col min="13330" max="13330" width="8.625" style="298" customWidth="1"/>
    <col min="13331" max="13357" width="0" style="298" hidden="1" customWidth="1"/>
    <col min="13358" max="13358" width="9.375" style="298" customWidth="1"/>
    <col min="13359" max="13568" width="9" style="298"/>
    <col min="13569" max="13569" width="4.75" style="298" customWidth="1"/>
    <col min="13570" max="13570" width="5.25" style="298" customWidth="1"/>
    <col min="13571" max="13571" width="9.375" style="298" customWidth="1"/>
    <col min="13572" max="13574" width="8.375" style="298" customWidth="1"/>
    <col min="13575" max="13575" width="9.375" style="298" customWidth="1"/>
    <col min="13576" max="13576" width="11" style="298" customWidth="1"/>
    <col min="13577" max="13577" width="7.375" style="298" customWidth="1"/>
    <col min="13578" max="13578" width="1.125" style="298" customWidth="1"/>
    <col min="13579" max="13585" width="0" style="298" hidden="1" customWidth="1"/>
    <col min="13586" max="13586" width="8.625" style="298" customWidth="1"/>
    <col min="13587" max="13613" width="0" style="298" hidden="1" customWidth="1"/>
    <col min="13614" max="13614" width="9.375" style="298" customWidth="1"/>
    <col min="13615" max="13824" width="9" style="298"/>
    <col min="13825" max="13825" width="4.75" style="298" customWidth="1"/>
    <col min="13826" max="13826" width="5.25" style="298" customWidth="1"/>
    <col min="13827" max="13827" width="9.375" style="298" customWidth="1"/>
    <col min="13828" max="13830" width="8.375" style="298" customWidth="1"/>
    <col min="13831" max="13831" width="9.375" style="298" customWidth="1"/>
    <col min="13832" max="13832" width="11" style="298" customWidth="1"/>
    <col min="13833" max="13833" width="7.375" style="298" customWidth="1"/>
    <col min="13834" max="13834" width="1.125" style="298" customWidth="1"/>
    <col min="13835" max="13841" width="0" style="298" hidden="1" customWidth="1"/>
    <col min="13842" max="13842" width="8.625" style="298" customWidth="1"/>
    <col min="13843" max="13869" width="0" style="298" hidden="1" customWidth="1"/>
    <col min="13870" max="13870" width="9.375" style="298" customWidth="1"/>
    <col min="13871" max="14080" width="9" style="298"/>
    <col min="14081" max="14081" width="4.75" style="298" customWidth="1"/>
    <col min="14082" max="14082" width="5.25" style="298" customWidth="1"/>
    <col min="14083" max="14083" width="9.375" style="298" customWidth="1"/>
    <col min="14084" max="14086" width="8.375" style="298" customWidth="1"/>
    <col min="14087" max="14087" width="9.375" style="298" customWidth="1"/>
    <col min="14088" max="14088" width="11" style="298" customWidth="1"/>
    <col min="14089" max="14089" width="7.375" style="298" customWidth="1"/>
    <col min="14090" max="14090" width="1.125" style="298" customWidth="1"/>
    <col min="14091" max="14097" width="0" style="298" hidden="1" customWidth="1"/>
    <col min="14098" max="14098" width="8.625" style="298" customWidth="1"/>
    <col min="14099" max="14125" width="0" style="298" hidden="1" customWidth="1"/>
    <col min="14126" max="14126" width="9.375" style="298" customWidth="1"/>
    <col min="14127" max="14336" width="9" style="298"/>
    <col min="14337" max="14337" width="4.75" style="298" customWidth="1"/>
    <col min="14338" max="14338" width="5.25" style="298" customWidth="1"/>
    <col min="14339" max="14339" width="9.375" style="298" customWidth="1"/>
    <col min="14340" max="14342" width="8.375" style="298" customWidth="1"/>
    <col min="14343" max="14343" width="9.375" style="298" customWidth="1"/>
    <col min="14344" max="14344" width="11" style="298" customWidth="1"/>
    <col min="14345" max="14345" width="7.375" style="298" customWidth="1"/>
    <col min="14346" max="14346" width="1.125" style="298" customWidth="1"/>
    <col min="14347" max="14353" width="0" style="298" hidden="1" customWidth="1"/>
    <col min="14354" max="14354" width="8.625" style="298" customWidth="1"/>
    <col min="14355" max="14381" width="0" style="298" hidden="1" customWidth="1"/>
    <col min="14382" max="14382" width="9.375" style="298" customWidth="1"/>
    <col min="14383" max="14592" width="9" style="298"/>
    <col min="14593" max="14593" width="4.75" style="298" customWidth="1"/>
    <col min="14594" max="14594" width="5.25" style="298" customWidth="1"/>
    <col min="14595" max="14595" width="9.375" style="298" customWidth="1"/>
    <col min="14596" max="14598" width="8.375" style="298" customWidth="1"/>
    <col min="14599" max="14599" width="9.375" style="298" customWidth="1"/>
    <col min="14600" max="14600" width="11" style="298" customWidth="1"/>
    <col min="14601" max="14601" width="7.375" style="298" customWidth="1"/>
    <col min="14602" max="14602" width="1.125" style="298" customWidth="1"/>
    <col min="14603" max="14609" width="0" style="298" hidden="1" customWidth="1"/>
    <col min="14610" max="14610" width="8.625" style="298" customWidth="1"/>
    <col min="14611" max="14637" width="0" style="298" hidden="1" customWidth="1"/>
    <col min="14638" max="14638" width="9.375" style="298" customWidth="1"/>
    <col min="14639" max="14848" width="9" style="298"/>
    <col min="14849" max="14849" width="4.75" style="298" customWidth="1"/>
    <col min="14850" max="14850" width="5.25" style="298" customWidth="1"/>
    <col min="14851" max="14851" width="9.375" style="298" customWidth="1"/>
    <col min="14852" max="14854" width="8.375" style="298" customWidth="1"/>
    <col min="14855" max="14855" width="9.375" style="298" customWidth="1"/>
    <col min="14856" max="14856" width="11" style="298" customWidth="1"/>
    <col min="14857" max="14857" width="7.375" style="298" customWidth="1"/>
    <col min="14858" max="14858" width="1.125" style="298" customWidth="1"/>
    <col min="14859" max="14865" width="0" style="298" hidden="1" customWidth="1"/>
    <col min="14866" max="14866" width="8.625" style="298" customWidth="1"/>
    <col min="14867" max="14893" width="0" style="298" hidden="1" customWidth="1"/>
    <col min="14894" max="14894" width="9.375" style="298" customWidth="1"/>
    <col min="14895" max="15104" width="9" style="298"/>
    <col min="15105" max="15105" width="4.75" style="298" customWidth="1"/>
    <col min="15106" max="15106" width="5.25" style="298" customWidth="1"/>
    <col min="15107" max="15107" width="9.375" style="298" customWidth="1"/>
    <col min="15108" max="15110" width="8.375" style="298" customWidth="1"/>
    <col min="15111" max="15111" width="9.375" style="298" customWidth="1"/>
    <col min="15112" max="15112" width="11" style="298" customWidth="1"/>
    <col min="15113" max="15113" width="7.375" style="298" customWidth="1"/>
    <col min="15114" max="15114" width="1.125" style="298" customWidth="1"/>
    <col min="15115" max="15121" width="0" style="298" hidden="1" customWidth="1"/>
    <col min="15122" max="15122" width="8.625" style="298" customWidth="1"/>
    <col min="15123" max="15149" width="0" style="298" hidden="1" customWidth="1"/>
    <col min="15150" max="15150" width="9.375" style="298" customWidth="1"/>
    <col min="15151" max="15360" width="9" style="298"/>
    <col min="15361" max="15361" width="4.75" style="298" customWidth="1"/>
    <col min="15362" max="15362" width="5.25" style="298" customWidth="1"/>
    <col min="15363" max="15363" width="9.375" style="298" customWidth="1"/>
    <col min="15364" max="15366" width="8.375" style="298" customWidth="1"/>
    <col min="15367" max="15367" width="9.375" style="298" customWidth="1"/>
    <col min="15368" max="15368" width="11" style="298" customWidth="1"/>
    <col min="15369" max="15369" width="7.375" style="298" customWidth="1"/>
    <col min="15370" max="15370" width="1.125" style="298" customWidth="1"/>
    <col min="15371" max="15377" width="0" style="298" hidden="1" customWidth="1"/>
    <col min="15378" max="15378" width="8.625" style="298" customWidth="1"/>
    <col min="15379" max="15405" width="0" style="298" hidden="1" customWidth="1"/>
    <col min="15406" max="15406" width="9.375" style="298" customWidth="1"/>
    <col min="15407" max="15616" width="9" style="298"/>
    <col min="15617" max="15617" width="4.75" style="298" customWidth="1"/>
    <col min="15618" max="15618" width="5.25" style="298" customWidth="1"/>
    <col min="15619" max="15619" width="9.375" style="298" customWidth="1"/>
    <col min="15620" max="15622" width="8.375" style="298" customWidth="1"/>
    <col min="15623" max="15623" width="9.375" style="298" customWidth="1"/>
    <col min="15624" max="15624" width="11" style="298" customWidth="1"/>
    <col min="15625" max="15625" width="7.375" style="298" customWidth="1"/>
    <col min="15626" max="15626" width="1.125" style="298" customWidth="1"/>
    <col min="15627" max="15633" width="0" style="298" hidden="1" customWidth="1"/>
    <col min="15634" max="15634" width="8.625" style="298" customWidth="1"/>
    <col min="15635" max="15661" width="0" style="298" hidden="1" customWidth="1"/>
    <col min="15662" max="15662" width="9.375" style="298" customWidth="1"/>
    <col min="15663" max="15872" width="9" style="298"/>
    <col min="15873" max="15873" width="4.75" style="298" customWidth="1"/>
    <col min="15874" max="15874" width="5.25" style="298" customWidth="1"/>
    <col min="15875" max="15875" width="9.375" style="298" customWidth="1"/>
    <col min="15876" max="15878" width="8.375" style="298" customWidth="1"/>
    <col min="15879" max="15879" width="9.375" style="298" customWidth="1"/>
    <col min="15880" max="15880" width="11" style="298" customWidth="1"/>
    <col min="15881" max="15881" width="7.375" style="298" customWidth="1"/>
    <col min="15882" max="15882" width="1.125" style="298" customWidth="1"/>
    <col min="15883" max="15889" width="0" style="298" hidden="1" customWidth="1"/>
    <col min="15890" max="15890" width="8.625" style="298" customWidth="1"/>
    <col min="15891" max="15917" width="0" style="298" hidden="1" customWidth="1"/>
    <col min="15918" max="15918" width="9.375" style="298" customWidth="1"/>
    <col min="15919" max="16128" width="9" style="298"/>
    <col min="16129" max="16129" width="4.75" style="298" customWidth="1"/>
    <col min="16130" max="16130" width="5.25" style="298" customWidth="1"/>
    <col min="16131" max="16131" width="9.375" style="298" customWidth="1"/>
    <col min="16132" max="16134" width="8.375" style="298" customWidth="1"/>
    <col min="16135" max="16135" width="9.375" style="298" customWidth="1"/>
    <col min="16136" max="16136" width="11" style="298" customWidth="1"/>
    <col min="16137" max="16137" width="7.375" style="298" customWidth="1"/>
    <col min="16138" max="16138" width="1.125" style="298" customWidth="1"/>
    <col min="16139" max="16145" width="0" style="298" hidden="1" customWidth="1"/>
    <col min="16146" max="16146" width="8.625" style="298" customWidth="1"/>
    <col min="16147" max="16173" width="0" style="298" hidden="1" customWidth="1"/>
    <col min="16174" max="16174" width="9.375" style="298" customWidth="1"/>
    <col min="16175" max="16384" width="9" style="298"/>
  </cols>
  <sheetData>
    <row r="1" spans="1:49" x14ac:dyDescent="0.45">
      <c r="A1" s="1126"/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126"/>
      <c r="S1" s="1126"/>
      <c r="T1" s="1126"/>
      <c r="U1" s="1126"/>
      <c r="V1" s="1126"/>
      <c r="W1" s="1126"/>
      <c r="X1" s="1126"/>
      <c r="Y1" s="1126"/>
      <c r="Z1" s="1126"/>
      <c r="AA1" s="1126"/>
      <c r="AB1" s="1126"/>
      <c r="AC1" s="1126"/>
      <c r="AD1" s="1126"/>
      <c r="AE1" s="1126"/>
      <c r="AF1" s="1126"/>
      <c r="AG1" s="1126"/>
      <c r="AH1" s="1126"/>
      <c r="AI1" s="1126"/>
      <c r="AJ1" s="1126"/>
      <c r="AK1" s="1126"/>
      <c r="AL1" s="1126"/>
      <c r="AM1" s="1126"/>
      <c r="AN1" s="1126"/>
      <c r="AO1" s="1126"/>
      <c r="AP1" s="1126"/>
      <c r="AQ1" s="1126"/>
      <c r="AR1" s="1126"/>
      <c r="AS1" s="1126"/>
      <c r="AT1" s="1126"/>
    </row>
    <row r="2" spans="1:49" ht="34.5" x14ac:dyDescent="0.45">
      <c r="A2" s="1127" t="s">
        <v>3664</v>
      </c>
      <c r="B2" s="1127"/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1127"/>
      <c r="S2" s="1127"/>
      <c r="T2" s="1127"/>
      <c r="U2" s="1127"/>
      <c r="V2" s="1127"/>
      <c r="W2" s="1127"/>
      <c r="X2" s="1127"/>
      <c r="Y2" s="1127"/>
      <c r="Z2" s="1127"/>
      <c r="AA2" s="1127"/>
      <c r="AB2" s="1127"/>
      <c r="AC2" s="1127"/>
      <c r="AD2" s="1127"/>
      <c r="AE2" s="1127"/>
      <c r="AF2" s="1127"/>
      <c r="AG2" s="1127"/>
      <c r="AH2" s="1127"/>
      <c r="AI2" s="1127"/>
      <c r="AJ2" s="1127"/>
      <c r="AK2" s="1127"/>
      <c r="AL2" s="1127"/>
      <c r="AM2" s="1127"/>
      <c r="AN2" s="1127"/>
      <c r="AO2" s="1127"/>
      <c r="AP2" s="1127"/>
      <c r="AQ2" s="1127"/>
      <c r="AR2" s="1127"/>
      <c r="AS2" s="1127"/>
      <c r="AT2" s="1127"/>
    </row>
    <row r="3" spans="1:49" ht="34.5" x14ac:dyDescent="0.45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AM3" s="299"/>
      <c r="AN3" s="299"/>
      <c r="AO3" s="299"/>
      <c r="AP3" s="299"/>
      <c r="AQ3" s="299"/>
      <c r="AR3" s="299"/>
      <c r="AS3" s="299"/>
      <c r="AT3" s="299"/>
    </row>
    <row r="4" spans="1:49" x14ac:dyDescent="0.45">
      <c r="A4" s="301"/>
      <c r="B4" s="302" t="s">
        <v>504</v>
      </c>
      <c r="C4" s="303"/>
      <c r="D4" s="304">
        <v>0</v>
      </c>
      <c r="E4" s="305" t="s">
        <v>505</v>
      </c>
      <c r="F4" s="306"/>
      <c r="G4" s="302" t="s">
        <v>506</v>
      </c>
      <c r="H4" s="303"/>
      <c r="I4" s="307">
        <v>7</v>
      </c>
      <c r="J4" s="305" t="s">
        <v>507</v>
      </c>
      <c r="K4" s="305"/>
      <c r="L4" s="305"/>
      <c r="M4" s="305"/>
      <c r="N4" s="305"/>
      <c r="O4" s="305"/>
      <c r="P4" s="305"/>
      <c r="Q4" s="305"/>
      <c r="R4" s="305"/>
      <c r="S4" s="308"/>
      <c r="T4" s="309"/>
      <c r="AM4" s="308"/>
      <c r="AN4" s="308"/>
      <c r="AO4" s="308"/>
      <c r="AP4" s="308"/>
      <c r="AQ4" s="308"/>
      <c r="AR4" s="308"/>
      <c r="AS4" s="308"/>
      <c r="AT4" s="308"/>
    </row>
    <row r="5" spans="1:49" x14ac:dyDescent="0.45">
      <c r="A5" s="310"/>
      <c r="B5" s="302" t="s">
        <v>508</v>
      </c>
      <c r="C5" s="303"/>
      <c r="D5" s="304">
        <v>0</v>
      </c>
      <c r="E5" s="305" t="s">
        <v>505</v>
      </c>
      <c r="F5" s="306"/>
      <c r="G5" s="311" t="s">
        <v>509</v>
      </c>
      <c r="H5" s="303"/>
      <c r="I5" s="312">
        <v>7</v>
      </c>
      <c r="J5" s="313" t="s">
        <v>505</v>
      </c>
      <c r="K5" s="313"/>
      <c r="L5" s="313"/>
      <c r="M5" s="313"/>
      <c r="N5" s="313"/>
      <c r="O5" s="313"/>
      <c r="P5" s="313"/>
      <c r="Q5" s="313"/>
      <c r="R5" s="313"/>
      <c r="S5" s="314"/>
      <c r="T5" s="309"/>
      <c r="AM5" s="314"/>
      <c r="AN5" s="314"/>
      <c r="AO5" s="314"/>
      <c r="AP5" s="314"/>
      <c r="AQ5" s="314"/>
      <c r="AR5" s="314"/>
      <c r="AS5" s="314"/>
      <c r="AT5" s="314"/>
    </row>
    <row r="6" spans="1:49" ht="21.75" thickBot="1" x14ac:dyDescent="0.5">
      <c r="A6" s="315"/>
      <c r="B6" s="316"/>
      <c r="C6" s="316"/>
      <c r="D6" s="316"/>
      <c r="E6" s="317"/>
      <c r="F6" s="318"/>
      <c r="G6" s="316"/>
      <c r="H6" s="316"/>
      <c r="I6" s="316"/>
      <c r="J6" s="319"/>
      <c r="K6" s="319"/>
      <c r="L6" s="319"/>
      <c r="M6" s="319"/>
      <c r="N6" s="319"/>
      <c r="O6" s="319"/>
      <c r="P6" s="319"/>
      <c r="Q6" s="319"/>
      <c r="R6" s="319"/>
      <c r="S6" s="319"/>
      <c r="V6" s="320"/>
      <c r="W6" s="320"/>
      <c r="AM6" s="319"/>
      <c r="AN6" s="319"/>
      <c r="AO6" s="319"/>
      <c r="AP6" s="319"/>
      <c r="AQ6" s="319"/>
      <c r="AR6" s="319"/>
      <c r="AS6" s="319"/>
      <c r="AT6" s="319"/>
    </row>
    <row r="7" spans="1:49" ht="21.75" x14ac:dyDescent="0.45">
      <c r="A7" s="1128" t="s">
        <v>510</v>
      </c>
      <c r="B7" s="1129"/>
      <c r="C7" s="1130" t="s">
        <v>511</v>
      </c>
      <c r="D7" s="1131"/>
      <c r="E7" s="1131"/>
      <c r="F7" s="1129"/>
      <c r="G7" s="321" t="s">
        <v>26</v>
      </c>
      <c r="H7" s="321" t="s">
        <v>512</v>
      </c>
      <c r="I7" s="1130"/>
      <c r="J7" s="1129"/>
      <c r="K7" s="322"/>
      <c r="L7" s="323"/>
      <c r="M7" s="321"/>
      <c r="N7" s="321"/>
      <c r="O7" s="321"/>
      <c r="P7" s="321"/>
      <c r="Q7" s="324"/>
      <c r="R7" s="111" t="s">
        <v>23</v>
      </c>
      <c r="S7" s="323"/>
      <c r="T7" s="1130"/>
      <c r="U7" s="1129"/>
      <c r="V7" s="321"/>
      <c r="W7" s="321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2"/>
      <c r="AN7" s="323"/>
      <c r="AO7" s="321"/>
      <c r="AP7" s="321"/>
      <c r="AQ7" s="321"/>
      <c r="AR7" s="321"/>
      <c r="AS7" s="324"/>
      <c r="AT7" s="112" t="s">
        <v>23</v>
      </c>
    </row>
    <row r="8" spans="1:49" x14ac:dyDescent="0.45">
      <c r="A8" s="1114" t="s">
        <v>513</v>
      </c>
      <c r="B8" s="1115"/>
      <c r="C8" s="1116" t="s">
        <v>505</v>
      </c>
      <c r="D8" s="1117"/>
      <c r="E8" s="1117"/>
      <c r="F8" s="1118"/>
      <c r="G8" s="326" t="s">
        <v>514</v>
      </c>
      <c r="H8" s="327"/>
      <c r="I8" s="1119" t="s">
        <v>23</v>
      </c>
      <c r="J8" s="1120"/>
      <c r="K8" s="328"/>
      <c r="L8" s="329"/>
      <c r="M8" s="330"/>
      <c r="N8" s="330"/>
      <c r="O8" s="330"/>
      <c r="P8" s="330"/>
      <c r="Q8" s="331"/>
      <c r="R8" s="330"/>
      <c r="S8" s="329"/>
      <c r="T8" s="1121" t="s">
        <v>515</v>
      </c>
      <c r="U8" s="1122"/>
      <c r="V8" s="330" t="s">
        <v>23</v>
      </c>
      <c r="W8" s="330" t="s">
        <v>516</v>
      </c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332"/>
      <c r="AL8" s="332"/>
      <c r="AM8" s="328"/>
      <c r="AN8" s="329"/>
      <c r="AO8" s="330"/>
      <c r="AP8" s="330"/>
      <c r="AQ8" s="330"/>
      <c r="AR8" s="330"/>
      <c r="AS8" s="331"/>
      <c r="AT8" s="333"/>
    </row>
    <row r="9" spans="1:49" ht="21.75" x14ac:dyDescent="0.45">
      <c r="A9" s="334"/>
      <c r="B9" s="335"/>
      <c r="C9" s="336" t="s">
        <v>517</v>
      </c>
      <c r="D9" s="336" t="s">
        <v>517</v>
      </c>
      <c r="E9" s="336" t="s">
        <v>517</v>
      </c>
      <c r="F9" s="336" t="s">
        <v>26</v>
      </c>
      <c r="G9" s="113" t="s">
        <v>518</v>
      </c>
      <c r="H9" s="326" t="s">
        <v>519</v>
      </c>
      <c r="I9" s="1119"/>
      <c r="J9" s="1120"/>
      <c r="K9" s="328"/>
      <c r="L9" s="329" t="s">
        <v>520</v>
      </c>
      <c r="M9" s="330" t="s">
        <v>521</v>
      </c>
      <c r="N9" s="330" t="s">
        <v>522</v>
      </c>
      <c r="O9" s="330" t="s">
        <v>523</v>
      </c>
      <c r="P9" s="330" t="s">
        <v>524</v>
      </c>
      <c r="Q9" s="331" t="s">
        <v>26</v>
      </c>
      <c r="R9" s="330" t="s">
        <v>525</v>
      </c>
      <c r="S9" s="329" t="s">
        <v>516</v>
      </c>
      <c r="T9" s="1121"/>
      <c r="U9" s="1122"/>
      <c r="V9" s="330" t="s">
        <v>526</v>
      </c>
      <c r="W9" s="330" t="s">
        <v>505</v>
      </c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332"/>
      <c r="AL9" s="332"/>
      <c r="AM9" s="328"/>
      <c r="AN9" s="329" t="s">
        <v>520</v>
      </c>
      <c r="AO9" s="330" t="s">
        <v>521</v>
      </c>
      <c r="AP9" s="330" t="s">
        <v>522</v>
      </c>
      <c r="AQ9" s="330" t="s">
        <v>523</v>
      </c>
      <c r="AR9" s="330" t="s">
        <v>524</v>
      </c>
      <c r="AS9" s="331" t="s">
        <v>26</v>
      </c>
      <c r="AT9" s="333" t="s">
        <v>525</v>
      </c>
    </row>
    <row r="10" spans="1:49" ht="21.75" thickBot="1" x14ac:dyDescent="0.5">
      <c r="A10" s="1123" t="s">
        <v>527</v>
      </c>
      <c r="B10" s="1124"/>
      <c r="C10" s="337" t="s">
        <v>528</v>
      </c>
      <c r="D10" s="337" t="s">
        <v>529</v>
      </c>
      <c r="E10" s="337" t="s">
        <v>530</v>
      </c>
      <c r="F10" s="337" t="s">
        <v>531</v>
      </c>
      <c r="G10" s="337"/>
      <c r="H10" s="338"/>
      <c r="I10" s="1125"/>
      <c r="J10" s="1124"/>
      <c r="K10" s="339"/>
      <c r="L10" s="340"/>
      <c r="M10" s="337"/>
      <c r="N10" s="337"/>
      <c r="O10" s="337"/>
      <c r="P10" s="337"/>
      <c r="Q10" s="341"/>
      <c r="R10" s="342">
        <v>1</v>
      </c>
      <c r="S10" s="340"/>
      <c r="T10" s="1125"/>
      <c r="U10" s="1124"/>
      <c r="V10" s="337"/>
      <c r="W10" s="337"/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3"/>
      <c r="AI10" s="343"/>
      <c r="AJ10" s="343"/>
      <c r="AK10" s="343"/>
      <c r="AL10" s="343"/>
      <c r="AM10" s="339"/>
      <c r="AN10" s="340"/>
      <c r="AO10" s="337"/>
      <c r="AP10" s="337"/>
      <c r="AQ10" s="337"/>
      <c r="AR10" s="337"/>
      <c r="AS10" s="341"/>
      <c r="AT10" s="344">
        <v>2</v>
      </c>
      <c r="AV10" s="345">
        <f>ปร.4_1!H168+ปร.4_2!H84</f>
        <v>483959.55111894995</v>
      </c>
    </row>
    <row r="11" spans="1:49" x14ac:dyDescent="0.45">
      <c r="A11" s="346" t="s">
        <v>532</v>
      </c>
      <c r="B11" s="347">
        <v>5</v>
      </c>
      <c r="C11" s="348">
        <v>18.2361</v>
      </c>
      <c r="D11" s="348">
        <v>1.1667000000000001</v>
      </c>
      <c r="E11" s="348">
        <v>5.5</v>
      </c>
      <c r="F11" s="348">
        <v>24.902799999999999</v>
      </c>
      <c r="G11" s="349">
        <v>1.2490000000000001</v>
      </c>
      <c r="H11" s="349">
        <v>1.07</v>
      </c>
      <c r="I11" s="350">
        <v>1.3365</v>
      </c>
      <c r="J11" s="351">
        <v>1.3573999999999999</v>
      </c>
      <c r="K11" s="348"/>
      <c r="L11" s="351">
        <v>0.16250000000000001</v>
      </c>
      <c r="M11" s="349">
        <v>18.073599999999999</v>
      </c>
      <c r="N11" s="349">
        <v>0.75306666666666666</v>
      </c>
      <c r="O11" s="349">
        <v>0.58333333333333315</v>
      </c>
      <c r="P11" s="349">
        <v>0.625</v>
      </c>
      <c r="Q11" s="352">
        <v>1.9613999999999998</v>
      </c>
      <c r="R11" s="353">
        <v>1.3848</v>
      </c>
      <c r="S11" s="352">
        <v>2.0986979999999988E-2</v>
      </c>
      <c r="T11" s="354">
        <v>1.3053950066666666</v>
      </c>
      <c r="U11" s="355"/>
      <c r="V11" s="349">
        <v>1.3536188366666668</v>
      </c>
      <c r="W11" s="356">
        <v>-2.1372358333333397</v>
      </c>
      <c r="X11" s="357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8"/>
      <c r="AJ11" s="358"/>
      <c r="AK11" s="358"/>
      <c r="AL11" s="358"/>
      <c r="AM11" s="348"/>
      <c r="AN11" s="351">
        <v>0.16250000000000001</v>
      </c>
      <c r="AO11" s="349">
        <v>18.073599999999999</v>
      </c>
      <c r="AP11" s="349">
        <v>1.5061333333333333</v>
      </c>
      <c r="AQ11" s="349">
        <v>1.1666666666666663</v>
      </c>
      <c r="AR11" s="349">
        <v>1.25</v>
      </c>
      <c r="AS11" s="352">
        <v>3.9227999999999996</v>
      </c>
      <c r="AT11" s="359">
        <v>1.4054</v>
      </c>
      <c r="AV11" s="360">
        <f>AV10</f>
        <v>483959.55111894995</v>
      </c>
      <c r="AW11" s="361">
        <f>AT11-AT12</f>
        <v>4.9700000000000077E-2</v>
      </c>
    </row>
    <row r="12" spans="1:49" x14ac:dyDescent="0.45">
      <c r="A12" s="362"/>
      <c r="B12" s="347">
        <v>10</v>
      </c>
      <c r="C12" s="348">
        <v>14.04095</v>
      </c>
      <c r="D12" s="348">
        <v>0.64166666666666672</v>
      </c>
      <c r="E12" s="348">
        <v>5.5</v>
      </c>
      <c r="F12" s="348">
        <v>20.182616666666668</v>
      </c>
      <c r="G12" s="349">
        <v>1.2018261666666668</v>
      </c>
      <c r="H12" s="349">
        <v>1.07</v>
      </c>
      <c r="I12" s="350">
        <v>1.2859539983333335</v>
      </c>
      <c r="J12" s="351"/>
      <c r="K12" s="348"/>
      <c r="L12" s="351">
        <v>0.19375000000000001</v>
      </c>
      <c r="M12" s="349">
        <v>13.847200000000001</v>
      </c>
      <c r="N12" s="349">
        <v>0.86545000000000005</v>
      </c>
      <c r="O12" s="349">
        <v>0.58333333333333315</v>
      </c>
      <c r="P12" s="349">
        <v>0.625</v>
      </c>
      <c r="Q12" s="352">
        <v>2.0737833333333331</v>
      </c>
      <c r="R12" s="353">
        <v>1.3345</v>
      </c>
      <c r="S12" s="352">
        <v>2.2189481666666566E-2</v>
      </c>
      <c r="T12" s="354">
        <v>1.2677558841666667</v>
      </c>
      <c r="U12" s="355"/>
      <c r="V12" s="349">
        <v>1.3158596066666668</v>
      </c>
      <c r="W12" s="356">
        <v>-2.9905608333333333</v>
      </c>
      <c r="X12" s="357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48"/>
      <c r="AN12" s="351">
        <v>0.19375000000000001</v>
      </c>
      <c r="AO12" s="349">
        <v>13.847200000000001</v>
      </c>
      <c r="AP12" s="349">
        <v>1.7309000000000001</v>
      </c>
      <c r="AQ12" s="349">
        <v>1.1666666666666663</v>
      </c>
      <c r="AR12" s="349">
        <v>1.25</v>
      </c>
      <c r="AS12" s="352">
        <v>4.1475666666666662</v>
      </c>
      <c r="AT12" s="359">
        <v>1.3556999999999999</v>
      </c>
      <c r="AV12" s="360">
        <f>B11*1000000</f>
        <v>5000000</v>
      </c>
      <c r="AW12" s="360">
        <f>(B12-B11)*1000000</f>
        <v>5000000</v>
      </c>
    </row>
    <row r="13" spans="1:49" x14ac:dyDescent="0.45">
      <c r="A13" s="362"/>
      <c r="B13" s="347">
        <v>20</v>
      </c>
      <c r="C13" s="348">
        <v>9.7858000000000018</v>
      </c>
      <c r="D13" s="348">
        <v>0.51041666666666674</v>
      </c>
      <c r="E13" s="348">
        <v>5.5</v>
      </c>
      <c r="F13" s="348">
        <v>15.796216666666668</v>
      </c>
      <c r="G13" s="349">
        <v>1.1579621666666666</v>
      </c>
      <c r="H13" s="349">
        <v>1.07</v>
      </c>
      <c r="I13" s="350">
        <v>1.2390195183333335</v>
      </c>
      <c r="J13" s="351"/>
      <c r="K13" s="348"/>
      <c r="L13" s="351">
        <v>0.22500000000000001</v>
      </c>
      <c r="M13" s="349">
        <v>9.5608000000000022</v>
      </c>
      <c r="N13" s="349">
        <v>0.79673333333333352</v>
      </c>
      <c r="O13" s="349">
        <v>0.58333333333333315</v>
      </c>
      <c r="P13" s="349">
        <v>0.625</v>
      </c>
      <c r="Q13" s="352">
        <v>2.0050666666666666</v>
      </c>
      <c r="R13" s="353">
        <v>1.2742</v>
      </c>
      <c r="S13" s="352">
        <v>2.1454213333333305E-2</v>
      </c>
      <c r="T13" s="354">
        <v>1.2303173866666668</v>
      </c>
      <c r="U13" s="355"/>
      <c r="V13" s="349">
        <v>1.2763616266666666</v>
      </c>
      <c r="W13" s="356">
        <v>-3.7342108333333179</v>
      </c>
      <c r="X13" s="357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8"/>
      <c r="AJ13" s="358"/>
      <c r="AK13" s="358"/>
      <c r="AL13" s="358"/>
      <c r="AM13" s="348"/>
      <c r="AN13" s="351">
        <v>0.22500000000000001</v>
      </c>
      <c r="AO13" s="349">
        <v>9.5608000000000022</v>
      </c>
      <c r="AP13" s="349">
        <v>1.593466666666667</v>
      </c>
      <c r="AQ13" s="349">
        <v>1.1666666666666663</v>
      </c>
      <c r="AR13" s="349">
        <v>1.25</v>
      </c>
      <c r="AS13" s="352">
        <v>4.0101333333333331</v>
      </c>
      <c r="AT13" s="359">
        <v>1.2932999999999999</v>
      </c>
      <c r="AV13" s="360">
        <f>AV11-AV12</f>
        <v>-4516040.4488810496</v>
      </c>
      <c r="AW13" s="363">
        <f>AW11/AW12*AV13</f>
        <v>-4.4889442061877699E-2</v>
      </c>
    </row>
    <row r="14" spans="1:49" x14ac:dyDescent="0.45">
      <c r="A14" s="364"/>
      <c r="B14" s="365">
        <v>30</v>
      </c>
      <c r="C14" s="366">
        <v>6.9081999999999999</v>
      </c>
      <c r="D14" s="366">
        <v>0.51041666666666674</v>
      </c>
      <c r="E14" s="366">
        <v>5.5</v>
      </c>
      <c r="F14" s="366">
        <v>12.918616666666667</v>
      </c>
      <c r="G14" s="367">
        <v>1.1291861666666667</v>
      </c>
      <c r="H14" s="367">
        <v>1.07</v>
      </c>
      <c r="I14" s="368">
        <v>1.2082291983333335</v>
      </c>
      <c r="J14" s="369"/>
      <c r="K14" s="370"/>
      <c r="L14" s="369">
        <v>0.22500000000000001</v>
      </c>
      <c r="M14" s="371">
        <v>6.6832000000000003</v>
      </c>
      <c r="N14" s="371">
        <v>0.55693333333333339</v>
      </c>
      <c r="O14" s="371">
        <v>0.58333333333333315</v>
      </c>
      <c r="P14" s="371">
        <v>0.625</v>
      </c>
      <c r="Q14" s="372">
        <v>1.7652666666666665</v>
      </c>
      <c r="R14" s="373">
        <v>1.2271175516666668</v>
      </c>
      <c r="S14" s="372">
        <v>1.8888353333333274E-2</v>
      </c>
      <c r="T14" s="374">
        <v>1.2046673466666666</v>
      </c>
      <c r="U14" s="375"/>
      <c r="V14" s="371">
        <v>1.2484959733333334</v>
      </c>
      <c r="W14" s="376">
        <v>-4.0266774999999866</v>
      </c>
      <c r="X14" s="377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0"/>
      <c r="AN14" s="369">
        <v>0.22500000000000001</v>
      </c>
      <c r="AO14" s="371">
        <v>6.6832000000000003</v>
      </c>
      <c r="AP14" s="371">
        <v>1.1138666666666668</v>
      </c>
      <c r="AQ14" s="371">
        <v>1.1666666666666663</v>
      </c>
      <c r="AR14" s="371">
        <v>1.25</v>
      </c>
      <c r="AS14" s="372">
        <v>3.5305333333333331</v>
      </c>
      <c r="AT14" s="379">
        <v>1.2460059050000001</v>
      </c>
      <c r="AV14" s="363"/>
      <c r="AW14" s="380">
        <f>ROUND(AT11-AW13,4)</f>
        <v>1.4502999999999999</v>
      </c>
    </row>
    <row r="15" spans="1:49" x14ac:dyDescent="0.45">
      <c r="A15" s="364"/>
      <c r="B15" s="365">
        <v>40</v>
      </c>
      <c r="C15" s="366">
        <v>6.989866666666666</v>
      </c>
      <c r="D15" s="366">
        <v>0.33541666666666653</v>
      </c>
      <c r="E15" s="366">
        <v>5</v>
      </c>
      <c r="F15" s="366">
        <v>12.325283333333331</v>
      </c>
      <c r="G15" s="367">
        <v>1.1232528333333334</v>
      </c>
      <c r="H15" s="367">
        <v>1.07</v>
      </c>
      <c r="I15" s="368">
        <v>1.2018805316666668</v>
      </c>
      <c r="J15" s="369"/>
      <c r="K15" s="370"/>
      <c r="L15" s="369">
        <v>0.26666666666666666</v>
      </c>
      <c r="M15" s="371">
        <v>6.7231999999999994</v>
      </c>
      <c r="N15" s="371">
        <v>0.74702222222222214</v>
      </c>
      <c r="O15" s="371">
        <v>0.58333333333333315</v>
      </c>
      <c r="P15" s="371">
        <v>0.625</v>
      </c>
      <c r="Q15" s="372">
        <v>1.9553555555555553</v>
      </c>
      <c r="R15" s="373">
        <v>1.2228028361111112</v>
      </c>
      <c r="S15" s="372">
        <v>2.0922304444444428E-2</v>
      </c>
      <c r="T15" s="374">
        <v>1.1973482791666668</v>
      </c>
      <c r="U15" s="375"/>
      <c r="V15" s="371">
        <v>1.2449946955555558</v>
      </c>
      <c r="W15" s="376">
        <v>-4.3114163888889001</v>
      </c>
      <c r="X15" s="377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0"/>
      <c r="AN15" s="369">
        <v>0.26666666666666666</v>
      </c>
      <c r="AO15" s="371">
        <v>6.7231999999999994</v>
      </c>
      <c r="AP15" s="371">
        <v>1.4940444444444443</v>
      </c>
      <c r="AQ15" s="371">
        <v>1.1666666666666663</v>
      </c>
      <c r="AR15" s="371">
        <v>1.25</v>
      </c>
      <c r="AS15" s="372">
        <v>3.9107111111111106</v>
      </c>
      <c r="AT15" s="379">
        <v>1.2437251405555558</v>
      </c>
      <c r="AV15" s="363"/>
      <c r="AW15" s="361"/>
    </row>
    <row r="16" spans="1:49" x14ac:dyDescent="0.45">
      <c r="A16" s="364"/>
      <c r="B16" s="365">
        <v>50</v>
      </c>
      <c r="C16" s="366">
        <v>6.4551799999999995</v>
      </c>
      <c r="D16" s="366">
        <v>0.2479166666666667</v>
      </c>
      <c r="E16" s="366">
        <v>5</v>
      </c>
      <c r="F16" s="366">
        <v>11.703096666666667</v>
      </c>
      <c r="G16" s="367">
        <v>1.1170309666666667</v>
      </c>
      <c r="H16" s="367">
        <v>1.07</v>
      </c>
      <c r="I16" s="368">
        <v>1.1952231343333335</v>
      </c>
      <c r="J16" s="369"/>
      <c r="K16" s="370"/>
      <c r="L16" s="369">
        <v>0.28749999999999998</v>
      </c>
      <c r="M16" s="371">
        <v>6.1676799999999998</v>
      </c>
      <c r="N16" s="371">
        <v>0.77095999999999998</v>
      </c>
      <c r="O16" s="371">
        <v>0.58333333333333315</v>
      </c>
      <c r="P16" s="371">
        <v>0.625</v>
      </c>
      <c r="Q16" s="372">
        <v>1.9792933333333331</v>
      </c>
      <c r="R16" s="373">
        <v>1.216401573</v>
      </c>
      <c r="S16" s="372">
        <v>2.1178438666666466E-2</v>
      </c>
      <c r="T16" s="374">
        <v>1.1968623386666668</v>
      </c>
      <c r="U16" s="375"/>
      <c r="V16" s="371">
        <v>1.2401996926666667</v>
      </c>
      <c r="W16" s="376">
        <v>-4.497655833333325</v>
      </c>
      <c r="X16" s="377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0"/>
      <c r="AN16" s="369">
        <v>0.28749999999999998</v>
      </c>
      <c r="AO16" s="371">
        <v>6.1676799999999998</v>
      </c>
      <c r="AP16" s="371">
        <v>1.54192</v>
      </c>
      <c r="AQ16" s="371">
        <v>1.1666666666666663</v>
      </c>
      <c r="AR16" s="371">
        <v>1.25</v>
      </c>
      <c r="AS16" s="372">
        <v>3.9585866666666663</v>
      </c>
      <c r="AT16" s="379">
        <v>1.2375800116666666</v>
      </c>
    </row>
    <row r="17" spans="1:46" x14ac:dyDescent="0.45">
      <c r="A17" s="364"/>
      <c r="B17" s="365">
        <v>60</v>
      </c>
      <c r="C17" s="366">
        <v>5.5918999999999999</v>
      </c>
      <c r="D17" s="366">
        <v>0.2479166666666667</v>
      </c>
      <c r="E17" s="366">
        <v>5</v>
      </c>
      <c r="F17" s="366">
        <v>10.839816666666668</v>
      </c>
      <c r="G17" s="367">
        <v>1.1083981666666667</v>
      </c>
      <c r="H17" s="367">
        <v>1.07</v>
      </c>
      <c r="I17" s="368">
        <v>1.1859860383333334</v>
      </c>
      <c r="J17" s="369"/>
      <c r="K17" s="370"/>
      <c r="L17" s="369">
        <v>0.28749999999999998</v>
      </c>
      <c r="M17" s="371">
        <v>5.3044000000000002</v>
      </c>
      <c r="N17" s="371">
        <v>0.66305000000000003</v>
      </c>
      <c r="O17" s="371">
        <v>0.58333333333333315</v>
      </c>
      <c r="P17" s="371">
        <v>0.625</v>
      </c>
      <c r="Q17" s="372">
        <v>1.8713833333333332</v>
      </c>
      <c r="R17" s="373">
        <v>1.2060098400000001</v>
      </c>
      <c r="S17" s="372">
        <v>2.002380166666673E-2</v>
      </c>
      <c r="T17" s="374">
        <v>1.1972182741666668</v>
      </c>
      <c r="U17" s="375"/>
      <c r="V17" s="371">
        <v>1.2316206466666668</v>
      </c>
      <c r="W17" s="376">
        <v>-4.5634608333333437</v>
      </c>
      <c r="X17" s="377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0"/>
      <c r="AN17" s="369">
        <v>0.28749999999999998</v>
      </c>
      <c r="AO17" s="371">
        <v>5.3044000000000002</v>
      </c>
      <c r="AP17" s="371">
        <v>1.3261000000000001</v>
      </c>
      <c r="AQ17" s="371">
        <v>1.1666666666666663</v>
      </c>
      <c r="AR17" s="371">
        <v>1.25</v>
      </c>
      <c r="AS17" s="372">
        <v>3.7427666666666664</v>
      </c>
      <c r="AT17" s="379">
        <v>1.2260336416666666</v>
      </c>
    </row>
    <row r="18" spans="1:46" x14ac:dyDescent="0.45">
      <c r="A18" s="364"/>
      <c r="B18" s="365">
        <v>70</v>
      </c>
      <c r="C18" s="366">
        <v>5.4048023809523809</v>
      </c>
      <c r="D18" s="366">
        <v>0.20416666666666672</v>
      </c>
      <c r="E18" s="366">
        <v>4.5</v>
      </c>
      <c r="F18" s="366">
        <v>10.108969047619048</v>
      </c>
      <c r="G18" s="367">
        <v>1.1010896904761904</v>
      </c>
      <c r="H18" s="367">
        <v>1.07</v>
      </c>
      <c r="I18" s="368">
        <v>1.1781659688095238</v>
      </c>
      <c r="J18" s="369"/>
      <c r="K18" s="370"/>
      <c r="L18" s="369">
        <v>0.29791666666666666</v>
      </c>
      <c r="M18" s="371">
        <v>5.1068857142857143</v>
      </c>
      <c r="N18" s="371">
        <v>0.6738251984126985</v>
      </c>
      <c r="O18" s="371">
        <v>0.58333333333333315</v>
      </c>
      <c r="P18" s="371">
        <v>0.625</v>
      </c>
      <c r="Q18" s="372">
        <v>1.8821585317460316</v>
      </c>
      <c r="R18" s="373">
        <v>1.1983050650992062</v>
      </c>
      <c r="S18" s="372">
        <v>2.0139096289682357E-2</v>
      </c>
      <c r="T18" s="374">
        <v>1.1875819433333334</v>
      </c>
      <c r="U18" s="375"/>
      <c r="V18" s="371">
        <v>1.2244045751587302</v>
      </c>
      <c r="W18" s="376">
        <v>-4.6238606349206401</v>
      </c>
      <c r="X18" s="377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0"/>
      <c r="AN18" s="369">
        <v>0.29791666666666666</v>
      </c>
      <c r="AO18" s="371">
        <v>5.1068857142857143</v>
      </c>
      <c r="AP18" s="371">
        <v>1.347650396825397</v>
      </c>
      <c r="AQ18" s="371">
        <v>1.1666666666666663</v>
      </c>
      <c r="AR18" s="371">
        <v>1.25</v>
      </c>
      <c r="AS18" s="372">
        <v>3.7643170634920633</v>
      </c>
      <c r="AT18" s="379">
        <v>1.218444161388889</v>
      </c>
    </row>
    <row r="19" spans="1:46" x14ac:dyDescent="0.45">
      <c r="A19" s="364"/>
      <c r="B19" s="365">
        <v>80</v>
      </c>
      <c r="C19" s="366">
        <v>5.1508333333333329</v>
      </c>
      <c r="D19" s="366">
        <v>0.16041666666666676</v>
      </c>
      <c r="E19" s="366">
        <v>4.5</v>
      </c>
      <c r="F19" s="366">
        <v>9.8112499999999994</v>
      </c>
      <c r="G19" s="367">
        <v>1.0981125</v>
      </c>
      <c r="H19" s="367">
        <v>1.07</v>
      </c>
      <c r="I19" s="368">
        <v>1.1749803750000001</v>
      </c>
      <c r="J19" s="369"/>
      <c r="K19" s="370"/>
      <c r="L19" s="369">
        <v>0.30833333333333335</v>
      </c>
      <c r="M19" s="371">
        <v>4.8424999999999994</v>
      </c>
      <c r="N19" s="371">
        <v>0.67256944444444444</v>
      </c>
      <c r="O19" s="371">
        <v>0.58333333333333315</v>
      </c>
      <c r="P19" s="371">
        <v>0.625</v>
      </c>
      <c r="Q19" s="372">
        <v>1.8809027777777776</v>
      </c>
      <c r="R19" s="373">
        <v>1.1951060347222222</v>
      </c>
      <c r="S19" s="372">
        <v>2.0125659722222133E-2</v>
      </c>
      <c r="T19" s="374">
        <v>1.1822910608333335</v>
      </c>
      <c r="U19" s="375"/>
      <c r="V19" s="371">
        <v>1.2221070388888891</v>
      </c>
      <c r="W19" s="376">
        <v>-4.7126663888888976</v>
      </c>
      <c r="X19" s="377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0"/>
      <c r="AN19" s="369">
        <v>0.30833333333333335</v>
      </c>
      <c r="AO19" s="371">
        <v>4.8424999999999994</v>
      </c>
      <c r="AP19" s="371">
        <v>1.3451388888888889</v>
      </c>
      <c r="AQ19" s="371">
        <v>1.1666666666666663</v>
      </c>
      <c r="AR19" s="371">
        <v>1.25</v>
      </c>
      <c r="AS19" s="372">
        <v>3.7618055555555552</v>
      </c>
      <c r="AT19" s="379">
        <v>1.2152316944444446</v>
      </c>
    </row>
    <row r="20" spans="1:46" x14ac:dyDescent="0.45">
      <c r="A20" s="362"/>
      <c r="B20" s="347">
        <v>90</v>
      </c>
      <c r="C20" s="348">
        <v>4.769222222222222</v>
      </c>
      <c r="D20" s="348">
        <v>0.16041666666666676</v>
      </c>
      <c r="E20" s="348">
        <v>4.5</v>
      </c>
      <c r="F20" s="348">
        <v>9.4296388888888885</v>
      </c>
      <c r="G20" s="349">
        <v>1.0942963888888888</v>
      </c>
      <c r="H20" s="349">
        <v>1.07</v>
      </c>
      <c r="I20" s="350">
        <v>1.1708971361111111</v>
      </c>
      <c r="J20" s="351"/>
      <c r="K20" s="348"/>
      <c r="L20" s="351">
        <v>0.30833333333333335</v>
      </c>
      <c r="M20" s="349">
        <v>4.4608888888888885</v>
      </c>
      <c r="N20" s="349">
        <v>0.61956790123456784</v>
      </c>
      <c r="O20" s="349">
        <v>0.58333333333333315</v>
      </c>
      <c r="P20" s="349">
        <v>0.625</v>
      </c>
      <c r="Q20" s="352">
        <v>1.8279012345679009</v>
      </c>
      <c r="R20" s="353">
        <v>1.1904556793209877</v>
      </c>
      <c r="S20" s="352">
        <v>1.95585432098766E-2</v>
      </c>
      <c r="T20" s="354">
        <v>1.1781759300000001</v>
      </c>
      <c r="U20" s="355"/>
      <c r="V20" s="349">
        <v>1.2183276271604939</v>
      </c>
      <c r="W20" s="356">
        <v>-4.7430491049382795</v>
      </c>
      <c r="X20" s="357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48"/>
      <c r="AN20" s="351">
        <v>0.30833333333333335</v>
      </c>
      <c r="AO20" s="349">
        <v>4.4608888888888885</v>
      </c>
      <c r="AP20" s="349">
        <v>1.2391358024691357</v>
      </c>
      <c r="AQ20" s="349">
        <v>1.1666666666666663</v>
      </c>
      <c r="AR20" s="349">
        <v>1.25</v>
      </c>
      <c r="AS20" s="352">
        <v>3.6558024691358018</v>
      </c>
      <c r="AT20" s="359">
        <v>1.2100142225308641</v>
      </c>
    </row>
    <row r="21" spans="1:46" x14ac:dyDescent="0.45">
      <c r="A21" s="362"/>
      <c r="B21" s="347">
        <v>100</v>
      </c>
      <c r="C21" s="348">
        <v>4.4639333333333333</v>
      </c>
      <c r="D21" s="348">
        <v>0.16041666666666676</v>
      </c>
      <c r="E21" s="348">
        <v>4.5</v>
      </c>
      <c r="F21" s="348">
        <v>9.1243499999999997</v>
      </c>
      <c r="G21" s="349">
        <v>1.0912435</v>
      </c>
      <c r="H21" s="349">
        <v>1.07</v>
      </c>
      <c r="I21" s="350">
        <v>1.1676305450000002</v>
      </c>
      <c r="J21" s="351"/>
      <c r="K21" s="348"/>
      <c r="L21" s="351">
        <v>0.30833333333333335</v>
      </c>
      <c r="M21" s="349">
        <v>4.1555999999999997</v>
      </c>
      <c r="N21" s="349">
        <v>0.57716666666666672</v>
      </c>
      <c r="O21" s="349">
        <v>0.58333333333333315</v>
      </c>
      <c r="P21" s="349">
        <v>0.625</v>
      </c>
      <c r="Q21" s="352">
        <v>1.7854999999999999</v>
      </c>
      <c r="R21" s="353">
        <v>1.1867353950000001</v>
      </c>
      <c r="S21" s="352">
        <v>1.9104849999999951E-2</v>
      </c>
      <c r="T21" s="354">
        <v>1.1748838253333334</v>
      </c>
      <c r="U21" s="355"/>
      <c r="V21" s="349">
        <v>1.2153040977777778</v>
      </c>
      <c r="W21" s="356">
        <v>-4.7673552777777628</v>
      </c>
      <c r="X21" s="357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48"/>
      <c r="AN21" s="351">
        <v>0.30833333333333335</v>
      </c>
      <c r="AO21" s="349">
        <v>4.1555999999999997</v>
      </c>
      <c r="AP21" s="349">
        <v>1.1543333333333334</v>
      </c>
      <c r="AQ21" s="349">
        <v>1.1666666666666663</v>
      </c>
      <c r="AR21" s="349">
        <v>1.25</v>
      </c>
      <c r="AS21" s="352">
        <v>3.5709999999999997</v>
      </c>
      <c r="AT21" s="359">
        <v>1.2058402450000001</v>
      </c>
    </row>
    <row r="22" spans="1:46" x14ac:dyDescent="0.45">
      <c r="A22" s="364"/>
      <c r="B22" s="365">
        <v>110</v>
      </c>
      <c r="C22" s="366">
        <v>4.3794590909090907</v>
      </c>
      <c r="D22" s="366">
        <v>0.11666666666666652</v>
      </c>
      <c r="E22" s="366">
        <v>4</v>
      </c>
      <c r="F22" s="366">
        <v>8.4961257575757578</v>
      </c>
      <c r="G22" s="367">
        <v>1.0849612575757577</v>
      </c>
      <c r="H22" s="367">
        <v>1.07</v>
      </c>
      <c r="I22" s="368">
        <v>1.1609085456060608</v>
      </c>
      <c r="J22" s="369"/>
      <c r="K22" s="370"/>
      <c r="L22" s="369">
        <v>0.31874999999999998</v>
      </c>
      <c r="M22" s="371">
        <v>4.060709090909091</v>
      </c>
      <c r="N22" s="371">
        <v>0.59218674242424252</v>
      </c>
      <c r="O22" s="371">
        <v>0.58333333333333315</v>
      </c>
      <c r="P22" s="371">
        <v>0.625</v>
      </c>
      <c r="Q22" s="372">
        <v>1.8005200757575757</v>
      </c>
      <c r="R22" s="373">
        <v>1.1801741104166668</v>
      </c>
      <c r="S22" s="372">
        <v>1.9265564810605929E-2</v>
      </c>
      <c r="T22" s="374">
        <v>1.1668402851515152</v>
      </c>
      <c r="U22" s="375"/>
      <c r="V22" s="371">
        <v>1.2092801653030303</v>
      </c>
      <c r="W22" s="376">
        <v>-4.8371619696969459</v>
      </c>
      <c r="X22" s="377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0"/>
      <c r="AN22" s="369">
        <v>0.31874999999999998</v>
      </c>
      <c r="AO22" s="371">
        <v>4.060709090909091</v>
      </c>
      <c r="AP22" s="371">
        <v>1.184373484848485</v>
      </c>
      <c r="AQ22" s="371">
        <v>1.1666666666666663</v>
      </c>
      <c r="AR22" s="371">
        <v>1.25</v>
      </c>
      <c r="AS22" s="372">
        <v>3.6010401515151513</v>
      </c>
      <c r="AT22" s="379">
        <v>1.1994396752272729</v>
      </c>
    </row>
    <row r="23" spans="1:46" x14ac:dyDescent="0.45">
      <c r="A23" s="364"/>
      <c r="B23" s="365">
        <v>120</v>
      </c>
      <c r="C23" s="366">
        <v>4.3158000000000003</v>
      </c>
      <c r="D23" s="366">
        <v>7.2916666666666546E-2</v>
      </c>
      <c r="E23" s="366">
        <v>4</v>
      </c>
      <c r="F23" s="366">
        <v>8.3887166666666673</v>
      </c>
      <c r="G23" s="367">
        <v>1.0838871666666667</v>
      </c>
      <c r="H23" s="367">
        <v>1.07</v>
      </c>
      <c r="I23" s="368">
        <v>1.1597592683333335</v>
      </c>
      <c r="J23" s="369"/>
      <c r="K23" s="370"/>
      <c r="L23" s="369">
        <v>0.32916666666666666</v>
      </c>
      <c r="M23" s="371">
        <v>3.9866333333333337</v>
      </c>
      <c r="N23" s="371">
        <v>0.60906898148148148</v>
      </c>
      <c r="O23" s="371">
        <v>0.58333333333333315</v>
      </c>
      <c r="P23" s="371">
        <v>0.625</v>
      </c>
      <c r="Q23" s="372">
        <v>1.8174023148148146</v>
      </c>
      <c r="R23" s="373">
        <v>1.179205473101852</v>
      </c>
      <c r="S23" s="372">
        <v>1.9446204768518438E-2</v>
      </c>
      <c r="T23" s="374">
        <v>1.1645956683333334</v>
      </c>
      <c r="U23" s="375"/>
      <c r="V23" s="371">
        <v>1.2088020248148148</v>
      </c>
      <c r="W23" s="376">
        <v>-4.9042756481481264</v>
      </c>
      <c r="X23" s="377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0"/>
      <c r="AN23" s="369">
        <v>0.32916666666666666</v>
      </c>
      <c r="AO23" s="371">
        <v>3.9866333333333337</v>
      </c>
      <c r="AP23" s="371">
        <v>1.218137962962963</v>
      </c>
      <c r="AQ23" s="371">
        <v>1.1666666666666663</v>
      </c>
      <c r="AR23" s="371">
        <v>1.25</v>
      </c>
      <c r="AS23" s="372">
        <v>3.6348046296296292</v>
      </c>
      <c r="AT23" s="379">
        <v>1.1986516778703706</v>
      </c>
    </row>
    <row r="24" spans="1:46" x14ac:dyDescent="0.45">
      <c r="A24" s="364"/>
      <c r="B24" s="365">
        <v>130</v>
      </c>
      <c r="C24" s="366">
        <v>4.1220589743589739</v>
      </c>
      <c r="D24" s="366">
        <v>7.2916666666666546E-2</v>
      </c>
      <c r="E24" s="366">
        <v>4</v>
      </c>
      <c r="F24" s="366">
        <v>8.1949756410256409</v>
      </c>
      <c r="G24" s="367">
        <v>1.0819497564102565</v>
      </c>
      <c r="H24" s="367">
        <v>1.07</v>
      </c>
      <c r="I24" s="368">
        <v>1.1576862393589744</v>
      </c>
      <c r="J24" s="369"/>
      <c r="K24" s="370"/>
      <c r="L24" s="369">
        <v>0.32916666666666666</v>
      </c>
      <c r="M24" s="371">
        <v>3.7928923076923073</v>
      </c>
      <c r="N24" s="371">
        <v>0.579469658119658</v>
      </c>
      <c r="O24" s="371">
        <v>0.58333333333333315</v>
      </c>
      <c r="P24" s="371">
        <v>0.625</v>
      </c>
      <c r="Q24" s="372">
        <v>1.7878029914529912</v>
      </c>
      <c r="R24" s="373">
        <v>1.1768157313675214</v>
      </c>
      <c r="S24" s="372">
        <v>1.9129492008546967E-2</v>
      </c>
      <c r="T24" s="374">
        <v>1.1626963771794872</v>
      </c>
      <c r="U24" s="375"/>
      <c r="V24" s="371">
        <v>1.2068639652136752</v>
      </c>
      <c r="W24" s="376">
        <v>-4.9177725854700816</v>
      </c>
      <c r="X24" s="377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0"/>
      <c r="AN24" s="369">
        <v>0.32916666666666666</v>
      </c>
      <c r="AO24" s="371">
        <v>3.7928923076923073</v>
      </c>
      <c r="AP24" s="371">
        <v>1.158939316239316</v>
      </c>
      <c r="AQ24" s="371">
        <v>1.1666666666666663</v>
      </c>
      <c r="AR24" s="371">
        <v>1.25</v>
      </c>
      <c r="AS24" s="372">
        <v>3.5756059829059823</v>
      </c>
      <c r="AT24" s="379">
        <v>1.1959452233760686</v>
      </c>
    </row>
    <row r="25" spans="1:46" x14ac:dyDescent="0.45">
      <c r="A25" s="364"/>
      <c r="B25" s="365">
        <v>140</v>
      </c>
      <c r="C25" s="366">
        <v>3.9559952380952379</v>
      </c>
      <c r="D25" s="366">
        <v>7.2916666666666546E-2</v>
      </c>
      <c r="E25" s="366">
        <v>4</v>
      </c>
      <c r="F25" s="366">
        <v>8.0289119047619053</v>
      </c>
      <c r="G25" s="367">
        <v>1.0802891190476192</v>
      </c>
      <c r="H25" s="367">
        <v>1.07</v>
      </c>
      <c r="I25" s="368">
        <v>1.1559093573809525</v>
      </c>
      <c r="J25" s="369"/>
      <c r="K25" s="370"/>
      <c r="L25" s="369">
        <v>0.32916666666666666</v>
      </c>
      <c r="M25" s="371">
        <v>3.6268285714285713</v>
      </c>
      <c r="N25" s="371">
        <v>0.55409880952380952</v>
      </c>
      <c r="O25" s="371">
        <v>0.58333333333333315</v>
      </c>
      <c r="P25" s="371">
        <v>0.625</v>
      </c>
      <c r="Q25" s="372">
        <v>1.7624321428571426</v>
      </c>
      <c r="R25" s="373">
        <v>1.1747673813095239</v>
      </c>
      <c r="S25" s="372">
        <v>1.8858023928571388E-2</v>
      </c>
      <c r="T25" s="374">
        <v>1.1610684133333333</v>
      </c>
      <c r="U25" s="375"/>
      <c r="V25" s="371">
        <v>1.2052027712698414</v>
      </c>
      <c r="W25" s="376">
        <v>-4.9293413888888971</v>
      </c>
      <c r="X25" s="377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0"/>
      <c r="AN25" s="369">
        <v>0.32916666666666666</v>
      </c>
      <c r="AO25" s="371">
        <v>3.6268285714285713</v>
      </c>
      <c r="AP25" s="371">
        <v>1.108197619047619</v>
      </c>
      <c r="AQ25" s="371">
        <v>1.1666666666666663</v>
      </c>
      <c r="AR25" s="371">
        <v>1.25</v>
      </c>
      <c r="AS25" s="372">
        <v>3.5248642857142851</v>
      </c>
      <c r="AT25" s="379">
        <v>1.1936254052380955</v>
      </c>
    </row>
    <row r="26" spans="1:46" x14ac:dyDescent="0.45">
      <c r="A26" s="364"/>
      <c r="B26" s="365">
        <v>150</v>
      </c>
      <c r="C26" s="366">
        <v>3.8120733333333332</v>
      </c>
      <c r="D26" s="366">
        <v>7.2916666666666546E-2</v>
      </c>
      <c r="E26" s="366">
        <v>4</v>
      </c>
      <c r="F26" s="366">
        <v>7.8849900000000002</v>
      </c>
      <c r="G26" s="367">
        <v>1.0788499</v>
      </c>
      <c r="H26" s="367">
        <v>1.07</v>
      </c>
      <c r="I26" s="368">
        <v>1.1543693930000001</v>
      </c>
      <c r="J26" s="369"/>
      <c r="K26" s="370"/>
      <c r="L26" s="369">
        <v>0.32916666666666666</v>
      </c>
      <c r="M26" s="371">
        <v>3.4829066666666666</v>
      </c>
      <c r="N26" s="371">
        <v>0.53211074074074072</v>
      </c>
      <c r="O26" s="371">
        <v>0.58333333333333315</v>
      </c>
      <c r="P26" s="371">
        <v>0.625</v>
      </c>
      <c r="Q26" s="372">
        <v>1.7404440740740739</v>
      </c>
      <c r="R26" s="373">
        <v>1.1729921445925928</v>
      </c>
      <c r="S26" s="372">
        <v>1.8622751592592746E-2</v>
      </c>
      <c r="T26" s="374">
        <v>1.1596575113333334</v>
      </c>
      <c r="U26" s="375"/>
      <c r="V26" s="371">
        <v>1.2037630698518518</v>
      </c>
      <c r="W26" s="376">
        <v>-4.9393676851851698</v>
      </c>
      <c r="X26" s="377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0"/>
      <c r="AN26" s="369">
        <v>0.32916666666666666</v>
      </c>
      <c r="AO26" s="371">
        <v>3.4829066666666666</v>
      </c>
      <c r="AP26" s="371">
        <v>1.0642214814814814</v>
      </c>
      <c r="AQ26" s="371">
        <v>1.1666666666666663</v>
      </c>
      <c r="AR26" s="371">
        <v>1.25</v>
      </c>
      <c r="AS26" s="372">
        <v>3.4808881481481477</v>
      </c>
      <c r="AT26" s="379">
        <v>1.1916148961851853</v>
      </c>
    </row>
    <row r="27" spans="1:46" x14ac:dyDescent="0.45">
      <c r="A27" s="364"/>
      <c r="B27" s="365">
        <v>160</v>
      </c>
      <c r="C27" s="366">
        <v>3.7933916666666665</v>
      </c>
      <c r="D27" s="366">
        <v>7.2916666666666546E-2</v>
      </c>
      <c r="E27" s="366">
        <v>4</v>
      </c>
      <c r="F27" s="366">
        <v>7.8663083333333326</v>
      </c>
      <c r="G27" s="367">
        <v>1.0786630833333333</v>
      </c>
      <c r="H27" s="367">
        <v>1.07</v>
      </c>
      <c r="I27" s="368">
        <v>1.1541694991666667</v>
      </c>
      <c r="J27" s="369"/>
      <c r="K27" s="370"/>
      <c r="L27" s="369">
        <v>0.32916666666666666</v>
      </c>
      <c r="M27" s="371">
        <v>3.4642249999999999</v>
      </c>
      <c r="N27" s="371">
        <v>0.52925659722222218</v>
      </c>
      <c r="O27" s="371">
        <v>0.58333333333333315</v>
      </c>
      <c r="P27" s="371">
        <v>0.625</v>
      </c>
      <c r="Q27" s="372">
        <v>1.7375899305555553</v>
      </c>
      <c r="R27" s="373">
        <v>1.1727617114236111</v>
      </c>
      <c r="S27" s="372">
        <v>1.8592212256944407E-2</v>
      </c>
      <c r="T27" s="374">
        <v>1.16374524125</v>
      </c>
      <c r="U27" s="375"/>
      <c r="V27" s="371">
        <v>1.2036018644444444</v>
      </c>
      <c r="W27" s="376">
        <v>-4.9432365277777723</v>
      </c>
      <c r="X27" s="377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0"/>
      <c r="AN27" s="369">
        <v>0.32916666666666666</v>
      </c>
      <c r="AO27" s="371">
        <v>3.4642249999999999</v>
      </c>
      <c r="AP27" s="371">
        <v>1.0585131944444444</v>
      </c>
      <c r="AQ27" s="371">
        <v>1.1666666666666663</v>
      </c>
      <c r="AR27" s="371">
        <v>1.25</v>
      </c>
      <c r="AS27" s="372">
        <v>3.4751798611111107</v>
      </c>
      <c r="AT27" s="379">
        <v>1.1913539236805555</v>
      </c>
    </row>
    <row r="28" spans="1:46" x14ac:dyDescent="0.45">
      <c r="A28" s="364"/>
      <c r="B28" s="365">
        <v>170</v>
      </c>
      <c r="C28" s="366">
        <v>3.7057313725490193</v>
      </c>
      <c r="D28" s="366">
        <v>7.2916666666666546E-2</v>
      </c>
      <c r="E28" s="366">
        <v>4</v>
      </c>
      <c r="F28" s="366">
        <v>7.7786480392156854</v>
      </c>
      <c r="G28" s="367">
        <v>1.0777864803921569</v>
      </c>
      <c r="H28" s="367">
        <v>1.07</v>
      </c>
      <c r="I28" s="368">
        <v>1.153231534019608</v>
      </c>
      <c r="J28" s="369"/>
      <c r="K28" s="370"/>
      <c r="L28" s="369">
        <v>0.32916666666666661</v>
      </c>
      <c r="M28" s="371">
        <v>3.3765647058823527</v>
      </c>
      <c r="N28" s="371">
        <v>0.51586405228758159</v>
      </c>
      <c r="O28" s="371">
        <v>0.58333333333333315</v>
      </c>
      <c r="P28" s="371">
        <v>0.625</v>
      </c>
      <c r="Q28" s="372">
        <v>1.7241973856209147</v>
      </c>
      <c r="R28" s="373">
        <v>1.1716804460457515</v>
      </c>
      <c r="S28" s="372">
        <v>1.8448912026143516E-2</v>
      </c>
      <c r="T28" s="374">
        <v>1.1622914652941176</v>
      </c>
      <c r="U28" s="375"/>
      <c r="V28" s="371">
        <v>1.2024672518300656</v>
      </c>
      <c r="W28" s="376">
        <v>-4.9235717810457658</v>
      </c>
      <c r="X28" s="377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0"/>
      <c r="AN28" s="369">
        <v>0.32916666666666661</v>
      </c>
      <c r="AO28" s="371">
        <v>3.3765647058823527</v>
      </c>
      <c r="AP28" s="371">
        <v>1.0317281045751632</v>
      </c>
      <c r="AQ28" s="371">
        <v>1.1666666666666663</v>
      </c>
      <c r="AR28" s="371">
        <v>1.25</v>
      </c>
      <c r="AS28" s="372">
        <v>3.4483947712418295</v>
      </c>
      <c r="AT28" s="379">
        <v>1.1901293580718955</v>
      </c>
    </row>
    <row r="29" spans="1:46" x14ac:dyDescent="0.45">
      <c r="A29" s="364"/>
      <c r="B29" s="365">
        <v>180</v>
      </c>
      <c r="C29" s="366">
        <v>3.6033666666666666</v>
      </c>
      <c r="D29" s="366">
        <v>7.2916666666666546E-2</v>
      </c>
      <c r="E29" s="366">
        <v>4</v>
      </c>
      <c r="F29" s="366">
        <v>7.6762833333333331</v>
      </c>
      <c r="G29" s="367">
        <v>1.0767628333333334</v>
      </c>
      <c r="H29" s="367">
        <v>1.07</v>
      </c>
      <c r="I29" s="368">
        <v>1.1521362316666668</v>
      </c>
      <c r="J29" s="369"/>
      <c r="K29" s="370"/>
      <c r="L29" s="369">
        <v>0.32916666666666666</v>
      </c>
      <c r="M29" s="371">
        <v>3.2742</v>
      </c>
      <c r="N29" s="371">
        <v>0.50022500000000003</v>
      </c>
      <c r="O29" s="371">
        <v>0.58333333333333315</v>
      </c>
      <c r="P29" s="371">
        <v>0.625</v>
      </c>
      <c r="Q29" s="372">
        <v>1.7085583333333332</v>
      </c>
      <c r="R29" s="373">
        <v>1.1704178058333337</v>
      </c>
      <c r="S29" s="372">
        <v>1.828157416666687E-2</v>
      </c>
      <c r="T29" s="374">
        <v>1.1609992200000001</v>
      </c>
      <c r="U29" s="375"/>
      <c r="V29" s="371">
        <v>1.2014587072839507</v>
      </c>
      <c r="W29" s="376">
        <v>-4.9322475617283867</v>
      </c>
      <c r="X29" s="377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0"/>
      <c r="AN29" s="369">
        <v>0.32916666666666666</v>
      </c>
      <c r="AO29" s="371">
        <v>3.2742</v>
      </c>
      <c r="AP29" s="371">
        <v>1.0004500000000001</v>
      </c>
      <c r="AQ29" s="371">
        <v>1.1666666666666663</v>
      </c>
      <c r="AR29" s="371">
        <v>1.25</v>
      </c>
      <c r="AS29" s="372">
        <v>3.4171166666666664</v>
      </c>
      <c r="AT29" s="379">
        <v>1.1886993800000001</v>
      </c>
    </row>
    <row r="30" spans="1:46" x14ac:dyDescent="0.45">
      <c r="A30" s="364"/>
      <c r="B30" s="365">
        <v>190</v>
      </c>
      <c r="C30" s="366">
        <v>3.6301307017543856</v>
      </c>
      <c r="D30" s="366">
        <v>2.9166666666666567E-2</v>
      </c>
      <c r="E30" s="366">
        <v>3.5</v>
      </c>
      <c r="F30" s="366">
        <v>7.1592973684210524</v>
      </c>
      <c r="G30" s="367">
        <v>1.0715929736842105</v>
      </c>
      <c r="H30" s="367">
        <v>1.07</v>
      </c>
      <c r="I30" s="368">
        <v>1.1466044818421053</v>
      </c>
      <c r="J30" s="369"/>
      <c r="K30" s="370"/>
      <c r="L30" s="369">
        <v>0.33958333333333335</v>
      </c>
      <c r="M30" s="371">
        <v>3.290547368421052</v>
      </c>
      <c r="N30" s="371">
        <v>0.52557353801169582</v>
      </c>
      <c r="O30" s="371">
        <v>0.58333333333333315</v>
      </c>
      <c r="P30" s="371">
        <v>0.625</v>
      </c>
      <c r="Q30" s="372">
        <v>1.733906871345029</v>
      </c>
      <c r="R30" s="373">
        <v>1.165157285365497</v>
      </c>
      <c r="S30" s="372">
        <v>1.8552803523391725E-2</v>
      </c>
      <c r="T30" s="374">
        <v>1.1544930005263159</v>
      </c>
      <c r="U30" s="375"/>
      <c r="V30" s="371">
        <v>1.1965135368128657</v>
      </c>
      <c r="W30" s="376">
        <v>-4.9909054970760369</v>
      </c>
      <c r="X30" s="377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0"/>
      <c r="AN30" s="369">
        <v>0.33958333333333335</v>
      </c>
      <c r="AO30" s="371">
        <v>3.290547368421052</v>
      </c>
      <c r="AP30" s="371">
        <v>1.0511470760233916</v>
      </c>
      <c r="AQ30" s="371">
        <v>1.1666666666666663</v>
      </c>
      <c r="AR30" s="371">
        <v>1.25</v>
      </c>
      <c r="AS30" s="372">
        <v>3.4678137426900579</v>
      </c>
      <c r="AT30" s="379">
        <v>1.1837100888888887</v>
      </c>
    </row>
    <row r="31" spans="1:46" x14ac:dyDescent="0.45">
      <c r="A31" s="364"/>
      <c r="B31" s="365">
        <v>200</v>
      </c>
      <c r="C31" s="366">
        <v>3.5439533333333331</v>
      </c>
      <c r="D31" s="366">
        <v>2.9166666666666567E-2</v>
      </c>
      <c r="E31" s="366">
        <v>3.5</v>
      </c>
      <c r="F31" s="366">
        <v>7.0731199999999994</v>
      </c>
      <c r="G31" s="367">
        <v>1.0707312</v>
      </c>
      <c r="H31" s="367">
        <v>1.07</v>
      </c>
      <c r="I31" s="368">
        <v>1.1456823840000001</v>
      </c>
      <c r="J31" s="369"/>
      <c r="K31" s="370"/>
      <c r="L31" s="369">
        <v>0.33958333333333335</v>
      </c>
      <c r="M31" s="371">
        <v>3.2043699999999999</v>
      </c>
      <c r="N31" s="371">
        <v>0.51180909722222223</v>
      </c>
      <c r="O31" s="371">
        <v>0.58333333333333315</v>
      </c>
      <c r="P31" s="371">
        <v>0.625</v>
      </c>
      <c r="Q31" s="372">
        <v>1.7201424305555553</v>
      </c>
      <c r="R31" s="373">
        <v>1.1640879080069446</v>
      </c>
      <c r="S31" s="372">
        <v>1.8405524006944507E-2</v>
      </c>
      <c r="T31" s="374">
        <v>1.1573201319999999</v>
      </c>
      <c r="U31" s="375"/>
      <c r="V31" s="371">
        <v>1.1956592603888889</v>
      </c>
      <c r="W31" s="376">
        <v>-4.9976876388888813</v>
      </c>
      <c r="X31" s="377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0"/>
      <c r="AN31" s="369">
        <v>0.33958333333333335</v>
      </c>
      <c r="AO31" s="371">
        <v>3.2043699999999999</v>
      </c>
      <c r="AP31" s="371">
        <v>1.0236181944444445</v>
      </c>
      <c r="AQ31" s="371">
        <v>1.1666666666666663</v>
      </c>
      <c r="AR31" s="371">
        <v>1.25</v>
      </c>
      <c r="AS31" s="372">
        <v>3.4402848611111105</v>
      </c>
      <c r="AT31" s="379">
        <v>1.1824934320138891</v>
      </c>
    </row>
    <row r="32" spans="1:46" x14ac:dyDescent="0.45">
      <c r="A32" s="364"/>
      <c r="B32" s="365">
        <v>210</v>
      </c>
      <c r="C32" s="366">
        <v>3.4659833333333334</v>
      </c>
      <c r="D32" s="366">
        <v>2.9166666666666567E-2</v>
      </c>
      <c r="E32" s="366">
        <v>3.5</v>
      </c>
      <c r="F32" s="366">
        <v>6.9951500000000006</v>
      </c>
      <c r="G32" s="367">
        <v>1.0699514999999999</v>
      </c>
      <c r="H32" s="367">
        <v>1.07</v>
      </c>
      <c r="I32" s="368">
        <v>1.1448481050000001</v>
      </c>
      <c r="J32" s="369"/>
      <c r="K32" s="370"/>
      <c r="L32" s="369">
        <v>0.33958333333333335</v>
      </c>
      <c r="M32" s="371">
        <v>3.1264000000000003</v>
      </c>
      <c r="N32" s="371">
        <v>0.49935555555555555</v>
      </c>
      <c r="O32" s="371">
        <v>0.58333333333333315</v>
      </c>
      <c r="P32" s="371">
        <v>0.625</v>
      </c>
      <c r="Q32" s="372">
        <v>1.7076888888888888</v>
      </c>
      <c r="R32" s="373">
        <v>1.1631203761111111</v>
      </c>
      <c r="S32" s="372">
        <v>1.827227111111096E-2</v>
      </c>
      <c r="T32" s="374">
        <v>1.1562441400000001</v>
      </c>
      <c r="U32" s="375"/>
      <c r="V32" s="371">
        <v>1.1948863436243387</v>
      </c>
      <c r="W32" s="376">
        <v>-5.0038238624338538</v>
      </c>
      <c r="X32" s="377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0"/>
      <c r="AN32" s="369">
        <v>0.33958333333333335</v>
      </c>
      <c r="AO32" s="371">
        <v>3.1264000000000003</v>
      </c>
      <c r="AP32" s="371">
        <v>0.99871111111111111</v>
      </c>
      <c r="AQ32" s="371">
        <v>1.1666666666666663</v>
      </c>
      <c r="AR32" s="371">
        <v>1.25</v>
      </c>
      <c r="AS32" s="372">
        <v>3.4153777777777776</v>
      </c>
      <c r="AT32" s="379">
        <v>1.1813926472222223</v>
      </c>
    </row>
    <row r="33" spans="1:46" x14ac:dyDescent="0.45">
      <c r="A33" s="364"/>
      <c r="B33" s="365">
        <v>220</v>
      </c>
      <c r="C33" s="366">
        <v>3.3951015151515147</v>
      </c>
      <c r="D33" s="366">
        <v>2.9166666666666567E-2</v>
      </c>
      <c r="E33" s="366">
        <v>3.5</v>
      </c>
      <c r="F33" s="366">
        <v>6.9242681818181815</v>
      </c>
      <c r="G33" s="367">
        <v>1.0692426818181817</v>
      </c>
      <c r="H33" s="367">
        <v>1.07</v>
      </c>
      <c r="I33" s="368">
        <v>1.1440896695454545</v>
      </c>
      <c r="J33" s="369"/>
      <c r="K33" s="370"/>
      <c r="L33" s="369">
        <v>0.33958333333333335</v>
      </c>
      <c r="M33" s="371">
        <v>3.0555181818181811</v>
      </c>
      <c r="N33" s="371">
        <v>0.4880341540404039</v>
      </c>
      <c r="O33" s="371">
        <v>0.58333333333333315</v>
      </c>
      <c r="P33" s="371">
        <v>0.625</v>
      </c>
      <c r="Q33" s="372">
        <v>1.6963674873737371</v>
      </c>
      <c r="R33" s="373">
        <v>1.1622408016603536</v>
      </c>
      <c r="S33" s="372">
        <v>1.8151132114899049E-2</v>
      </c>
      <c r="T33" s="374">
        <v>1.1552659654545454</v>
      </c>
      <c r="U33" s="375"/>
      <c r="V33" s="371">
        <v>1.194183692020202</v>
      </c>
      <c r="W33" s="376">
        <v>-5.0094022474747479</v>
      </c>
      <c r="X33" s="377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0"/>
      <c r="AN33" s="369">
        <v>0.33958333333333335</v>
      </c>
      <c r="AO33" s="371">
        <v>3.0555181818181811</v>
      </c>
      <c r="AP33" s="371">
        <v>0.9760683080808078</v>
      </c>
      <c r="AQ33" s="371">
        <v>1.1666666666666663</v>
      </c>
      <c r="AR33" s="371">
        <v>1.25</v>
      </c>
      <c r="AS33" s="372">
        <v>3.3927349747474742</v>
      </c>
      <c r="AT33" s="379">
        <v>1.1803919337752526</v>
      </c>
    </row>
    <row r="34" spans="1:46" x14ac:dyDescent="0.45">
      <c r="A34" s="364"/>
      <c r="B34" s="365">
        <v>230</v>
      </c>
      <c r="C34" s="366">
        <v>3.3303833333333333</v>
      </c>
      <c r="D34" s="366">
        <v>2.9166666666666567E-2</v>
      </c>
      <c r="E34" s="366">
        <v>3.5</v>
      </c>
      <c r="F34" s="366">
        <v>6.8595500000000005</v>
      </c>
      <c r="G34" s="367">
        <v>1.0685955</v>
      </c>
      <c r="H34" s="367">
        <v>1.07</v>
      </c>
      <c r="I34" s="368">
        <v>1.1433971850000002</v>
      </c>
      <c r="J34" s="369"/>
      <c r="K34" s="370"/>
      <c r="L34" s="369">
        <v>0.33958333333333335</v>
      </c>
      <c r="M34" s="371">
        <v>2.9908000000000001</v>
      </c>
      <c r="N34" s="371">
        <v>0.47769722222222222</v>
      </c>
      <c r="O34" s="371">
        <v>0.58333333333333315</v>
      </c>
      <c r="P34" s="371">
        <v>0.625</v>
      </c>
      <c r="Q34" s="372">
        <v>1.6860305555555555</v>
      </c>
      <c r="R34" s="373">
        <v>1.1614377119444446</v>
      </c>
      <c r="S34" s="372">
        <v>1.8040526944444357E-2</v>
      </c>
      <c r="T34" s="374">
        <v>1.1543728495652175</v>
      </c>
      <c r="U34" s="375"/>
      <c r="V34" s="371">
        <v>1.1935421405555555</v>
      </c>
      <c r="W34" s="376">
        <v>-5.0144955555555315</v>
      </c>
      <c r="X34" s="377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0"/>
      <c r="AN34" s="369">
        <v>0.33958333333333335</v>
      </c>
      <c r="AO34" s="371">
        <v>2.9908000000000001</v>
      </c>
      <c r="AP34" s="371">
        <v>0.95539444444444444</v>
      </c>
      <c r="AQ34" s="371">
        <v>1.1666666666666663</v>
      </c>
      <c r="AR34" s="371">
        <v>1.25</v>
      </c>
      <c r="AS34" s="372">
        <v>3.372061111111111</v>
      </c>
      <c r="AT34" s="379">
        <v>1.1794782388888889</v>
      </c>
    </row>
    <row r="35" spans="1:46" x14ac:dyDescent="0.45">
      <c r="A35" s="362"/>
      <c r="B35" s="347">
        <v>240</v>
      </c>
      <c r="C35" s="348">
        <v>3.2710583333333334</v>
      </c>
      <c r="D35" s="348">
        <v>2.9166666666666567E-2</v>
      </c>
      <c r="E35" s="348">
        <v>3.5</v>
      </c>
      <c r="F35" s="348">
        <v>6.8002250000000002</v>
      </c>
      <c r="G35" s="349">
        <v>1.0680022499999999</v>
      </c>
      <c r="H35" s="349">
        <v>1.07</v>
      </c>
      <c r="I35" s="350">
        <v>1.1427624075</v>
      </c>
      <c r="J35" s="351"/>
      <c r="K35" s="348"/>
      <c r="L35" s="351">
        <v>0.33958333333333335</v>
      </c>
      <c r="M35" s="349">
        <v>2.9314749999999998</v>
      </c>
      <c r="N35" s="349">
        <v>0.4682217013888888</v>
      </c>
      <c r="O35" s="349">
        <v>0.58333333333333315</v>
      </c>
      <c r="P35" s="349">
        <v>0.625</v>
      </c>
      <c r="Q35" s="352">
        <v>1.676555034722222</v>
      </c>
      <c r="R35" s="353">
        <v>1.1607015463715278</v>
      </c>
      <c r="S35" s="352">
        <v>1.793913887152776E-2</v>
      </c>
      <c r="T35" s="354">
        <v>1.1535541600000001</v>
      </c>
      <c r="U35" s="355"/>
      <c r="V35" s="349">
        <v>1.1929540517129631</v>
      </c>
      <c r="W35" s="356">
        <v>-5.0191644212963071</v>
      </c>
      <c r="X35" s="357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8"/>
      <c r="AL35" s="358"/>
      <c r="AM35" s="348"/>
      <c r="AN35" s="351">
        <v>0.33958333333333335</v>
      </c>
      <c r="AO35" s="349">
        <v>2.9314749999999998</v>
      </c>
      <c r="AP35" s="349">
        <v>0.9364434027777776</v>
      </c>
      <c r="AQ35" s="349">
        <v>1.1666666666666663</v>
      </c>
      <c r="AR35" s="349">
        <v>1.25</v>
      </c>
      <c r="AS35" s="352">
        <v>3.353110069444444</v>
      </c>
      <c r="AT35" s="359">
        <v>1.1786406852430555</v>
      </c>
    </row>
    <row r="36" spans="1:46" x14ac:dyDescent="0.45">
      <c r="A36" s="362"/>
      <c r="B36" s="347">
        <v>250</v>
      </c>
      <c r="C36" s="348">
        <v>3.216479333333333</v>
      </c>
      <c r="D36" s="348">
        <v>2.9166666666666567E-2</v>
      </c>
      <c r="E36" s="348">
        <v>3.5</v>
      </c>
      <c r="F36" s="348">
        <v>6.7456459999999998</v>
      </c>
      <c r="G36" s="349">
        <v>1.0674564600000001</v>
      </c>
      <c r="H36" s="349">
        <v>1.07</v>
      </c>
      <c r="I36" s="350">
        <v>1.1421784122</v>
      </c>
      <c r="J36" s="351"/>
      <c r="K36" s="348"/>
      <c r="L36" s="351">
        <v>0.33958333333333335</v>
      </c>
      <c r="M36" s="349">
        <v>2.8768959999999995</v>
      </c>
      <c r="N36" s="349">
        <v>0.45950422222222209</v>
      </c>
      <c r="O36" s="349">
        <v>0.58333333333333315</v>
      </c>
      <c r="P36" s="349">
        <v>0.625</v>
      </c>
      <c r="Q36" s="352">
        <v>1.6678375555555554</v>
      </c>
      <c r="R36" s="353">
        <v>1.1600242740444444</v>
      </c>
      <c r="S36" s="352">
        <v>1.7845861844444366E-2</v>
      </c>
      <c r="T36" s="354">
        <v>1.1528009656000002</v>
      </c>
      <c r="U36" s="355"/>
      <c r="V36" s="349">
        <v>1.1924130099777779</v>
      </c>
      <c r="W36" s="356">
        <v>-5.0234597777777834</v>
      </c>
      <c r="X36" s="357"/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48"/>
      <c r="AN36" s="351">
        <v>0.33958333333333335</v>
      </c>
      <c r="AO36" s="349">
        <v>2.8768959999999995</v>
      </c>
      <c r="AP36" s="349">
        <v>0.91900844444444418</v>
      </c>
      <c r="AQ36" s="349">
        <v>1.1666666666666663</v>
      </c>
      <c r="AR36" s="349">
        <v>1.25</v>
      </c>
      <c r="AS36" s="352">
        <v>3.3356751111111107</v>
      </c>
      <c r="AT36" s="359">
        <v>1.177870135888889</v>
      </c>
    </row>
    <row r="37" spans="1:46" x14ac:dyDescent="0.45">
      <c r="A37" s="364"/>
      <c r="B37" s="365">
        <v>260</v>
      </c>
      <c r="C37" s="366">
        <v>3.1660987179487181</v>
      </c>
      <c r="D37" s="366">
        <v>2.9166666666666567E-2</v>
      </c>
      <c r="E37" s="366">
        <v>3.5</v>
      </c>
      <c r="F37" s="366">
        <v>6.6952653846153849</v>
      </c>
      <c r="G37" s="367">
        <v>1.0669526538461538</v>
      </c>
      <c r="H37" s="367">
        <v>1.07</v>
      </c>
      <c r="I37" s="368">
        <v>1.1416393396153846</v>
      </c>
      <c r="J37" s="369"/>
      <c r="K37" s="370"/>
      <c r="L37" s="369">
        <v>0.33958333333333335</v>
      </c>
      <c r="M37" s="371">
        <v>2.8265153846153845</v>
      </c>
      <c r="N37" s="371">
        <v>0.45145731837606834</v>
      </c>
      <c r="O37" s="371">
        <v>0.58333333333333315</v>
      </c>
      <c r="P37" s="371">
        <v>0.625</v>
      </c>
      <c r="Q37" s="372">
        <v>1.6597906517094014</v>
      </c>
      <c r="R37" s="373">
        <v>1.1593990995886752</v>
      </c>
      <c r="S37" s="372">
        <v>1.7759759973290601E-2</v>
      </c>
      <c r="T37" s="374">
        <v>1.1521057092307694</v>
      </c>
      <c r="U37" s="375"/>
      <c r="V37" s="371">
        <v>1.191913586837607</v>
      </c>
      <c r="W37" s="376">
        <v>-5.0274247222222401</v>
      </c>
      <c r="X37" s="377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0"/>
      <c r="AN37" s="369">
        <v>0.33958333333333335</v>
      </c>
      <c r="AO37" s="371">
        <v>2.8265153846153845</v>
      </c>
      <c r="AP37" s="371">
        <v>0.90291463675213668</v>
      </c>
      <c r="AQ37" s="371">
        <v>1.1666666666666663</v>
      </c>
      <c r="AR37" s="371">
        <v>1.25</v>
      </c>
      <c r="AS37" s="372">
        <v>3.3195813034188029</v>
      </c>
      <c r="AT37" s="379">
        <v>1.1771588595619658</v>
      </c>
    </row>
    <row r="38" spans="1:46" x14ac:dyDescent="0.45">
      <c r="A38" s="364"/>
      <c r="B38" s="365">
        <v>270</v>
      </c>
      <c r="C38" s="366">
        <v>3.1194499999999996</v>
      </c>
      <c r="D38" s="366">
        <v>2.9166666666666567E-2</v>
      </c>
      <c r="E38" s="366">
        <v>3.5</v>
      </c>
      <c r="F38" s="366">
        <v>6.6486166666666664</v>
      </c>
      <c r="G38" s="367">
        <v>1.0664861666666667</v>
      </c>
      <c r="H38" s="367">
        <v>1.07</v>
      </c>
      <c r="I38" s="368">
        <v>1.1411401983333336</v>
      </c>
      <c r="J38" s="369"/>
      <c r="K38" s="370"/>
      <c r="L38" s="369">
        <v>0.33958333333333335</v>
      </c>
      <c r="M38" s="371">
        <v>2.779866666666666</v>
      </c>
      <c r="N38" s="371">
        <v>0.44400648148148142</v>
      </c>
      <c r="O38" s="371">
        <v>0.58333333333333315</v>
      </c>
      <c r="P38" s="371">
        <v>0.625</v>
      </c>
      <c r="Q38" s="372">
        <v>1.6523398148148145</v>
      </c>
      <c r="R38" s="373">
        <v>1.1588202343518519</v>
      </c>
      <c r="S38" s="372">
        <v>1.7680036018518308E-2</v>
      </c>
      <c r="T38" s="374">
        <v>1.1514619533333335</v>
      </c>
      <c r="U38" s="375"/>
      <c r="V38" s="371">
        <v>1.1914511580041152</v>
      </c>
      <c r="W38" s="376">
        <v>-5.0310959670781585</v>
      </c>
      <c r="X38" s="377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0"/>
      <c r="AN38" s="369">
        <v>0.33958333333333335</v>
      </c>
      <c r="AO38" s="371">
        <v>2.779866666666666</v>
      </c>
      <c r="AP38" s="371">
        <v>0.88801296296296284</v>
      </c>
      <c r="AQ38" s="371">
        <v>1.1666666666666663</v>
      </c>
      <c r="AR38" s="371">
        <v>1.25</v>
      </c>
      <c r="AS38" s="372">
        <v>3.304679629629629</v>
      </c>
      <c r="AT38" s="379">
        <v>1.1765002703703706</v>
      </c>
    </row>
    <row r="39" spans="1:46" x14ac:dyDescent="0.45">
      <c r="A39" s="364"/>
      <c r="B39" s="365">
        <v>280</v>
      </c>
      <c r="C39" s="366">
        <v>3.0761333333333329</v>
      </c>
      <c r="D39" s="366">
        <v>2.9166666666666567E-2</v>
      </c>
      <c r="E39" s="366">
        <v>3.5</v>
      </c>
      <c r="F39" s="366">
        <v>6.6052999999999997</v>
      </c>
      <c r="G39" s="367">
        <v>1.0660529999999999</v>
      </c>
      <c r="H39" s="367">
        <v>1.07</v>
      </c>
      <c r="I39" s="368">
        <v>1.1406767099999999</v>
      </c>
      <c r="J39" s="369"/>
      <c r="K39" s="370"/>
      <c r="L39" s="369">
        <v>0.33958333333333335</v>
      </c>
      <c r="M39" s="371">
        <v>2.7365499999999994</v>
      </c>
      <c r="N39" s="371">
        <v>0.43708784722222216</v>
      </c>
      <c r="O39" s="371">
        <v>0.58333333333333315</v>
      </c>
      <c r="P39" s="371">
        <v>0.625</v>
      </c>
      <c r="Q39" s="372">
        <v>1.6454211805555552</v>
      </c>
      <c r="R39" s="373">
        <v>1.1582827166319443</v>
      </c>
      <c r="S39" s="372">
        <v>1.7606006631944338E-2</v>
      </c>
      <c r="T39" s="374">
        <v>1.1508641800000001</v>
      </c>
      <c r="U39" s="375"/>
      <c r="V39" s="371">
        <v>1.1910217598015873</v>
      </c>
      <c r="W39" s="376">
        <v>-5.0345049801587383</v>
      </c>
      <c r="X39" s="377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0"/>
      <c r="AN39" s="369">
        <v>0.33958333333333335</v>
      </c>
      <c r="AO39" s="371">
        <v>2.7365499999999994</v>
      </c>
      <c r="AP39" s="371">
        <v>0.87417569444444432</v>
      </c>
      <c r="AQ39" s="371">
        <v>1.1666666666666663</v>
      </c>
      <c r="AR39" s="371">
        <v>1.25</v>
      </c>
      <c r="AS39" s="372">
        <v>3.2908423611111104</v>
      </c>
      <c r="AT39" s="379">
        <v>1.1758887232638888</v>
      </c>
    </row>
    <row r="40" spans="1:46" x14ac:dyDescent="0.45">
      <c r="A40" s="364"/>
      <c r="B40" s="365">
        <v>290</v>
      </c>
      <c r="C40" s="366">
        <v>3.0358040229885059</v>
      </c>
      <c r="D40" s="366">
        <v>2.9166666666666567E-2</v>
      </c>
      <c r="E40" s="366">
        <v>3.5</v>
      </c>
      <c r="F40" s="366">
        <v>6.5649706896551727</v>
      </c>
      <c r="G40" s="367">
        <v>1.0656497068965518</v>
      </c>
      <c r="H40" s="367">
        <v>1.07</v>
      </c>
      <c r="I40" s="368">
        <v>1.1402451863793106</v>
      </c>
      <c r="J40" s="369"/>
      <c r="K40" s="370"/>
      <c r="L40" s="369">
        <v>0.33958333333333335</v>
      </c>
      <c r="M40" s="371">
        <v>2.6962206896551724</v>
      </c>
      <c r="N40" s="371">
        <v>0.43064636015325669</v>
      </c>
      <c r="O40" s="371">
        <v>0.58333333333333315</v>
      </c>
      <c r="P40" s="371">
        <v>0.625</v>
      </c>
      <c r="Q40" s="372">
        <v>1.6389796934865899</v>
      </c>
      <c r="R40" s="373">
        <v>1.1577822690996169</v>
      </c>
      <c r="S40" s="372">
        <v>1.7537082720306296E-2</v>
      </c>
      <c r="T40" s="374">
        <v>1.1503076324137933</v>
      </c>
      <c r="U40" s="375"/>
      <c r="V40" s="371">
        <v>1.1906219752681995</v>
      </c>
      <c r="W40" s="376">
        <v>-5.0376788888888857</v>
      </c>
      <c r="X40" s="377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0"/>
      <c r="AN40" s="369">
        <v>0.33958333333333335</v>
      </c>
      <c r="AO40" s="371">
        <v>2.6962206896551724</v>
      </c>
      <c r="AP40" s="371">
        <v>0.86129272030651338</v>
      </c>
      <c r="AQ40" s="371">
        <v>1.1666666666666663</v>
      </c>
      <c r="AR40" s="371">
        <v>1.25</v>
      </c>
      <c r="AS40" s="372">
        <v>3.2779593869731798</v>
      </c>
      <c r="AT40" s="379">
        <v>1.1753193518199234</v>
      </c>
    </row>
    <row r="41" spans="1:46" x14ac:dyDescent="0.45">
      <c r="A41" s="364"/>
      <c r="B41" s="365">
        <v>300</v>
      </c>
      <c r="C41" s="366">
        <v>2.9981633333333333</v>
      </c>
      <c r="D41" s="366">
        <v>2.9166666666666567E-2</v>
      </c>
      <c r="E41" s="366">
        <v>3.5</v>
      </c>
      <c r="F41" s="366">
        <v>6.5273300000000001</v>
      </c>
      <c r="G41" s="367">
        <v>1.0652733000000001</v>
      </c>
      <c r="H41" s="367">
        <v>1.07</v>
      </c>
      <c r="I41" s="368">
        <v>1.1398424310000002</v>
      </c>
      <c r="J41" s="369"/>
      <c r="K41" s="370"/>
      <c r="L41" s="369">
        <v>0.33958333333333335</v>
      </c>
      <c r="M41" s="371">
        <v>2.6585799999999997</v>
      </c>
      <c r="N41" s="371">
        <v>0.42463430555555554</v>
      </c>
      <c r="O41" s="371">
        <v>0.58333333333333315</v>
      </c>
      <c r="P41" s="371">
        <v>0.625</v>
      </c>
      <c r="Q41" s="372">
        <v>1.6329676388888887</v>
      </c>
      <c r="R41" s="373">
        <v>1.1573151847361114</v>
      </c>
      <c r="S41" s="372">
        <v>1.7472753736111235E-2</v>
      </c>
      <c r="T41" s="374">
        <v>1.149788188</v>
      </c>
      <c r="U41" s="375"/>
      <c r="V41" s="371">
        <v>1.190248843037037</v>
      </c>
      <c r="W41" s="376">
        <v>-5.0406412037036885</v>
      </c>
      <c r="X41" s="377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0"/>
      <c r="AN41" s="369">
        <v>0.33958333333333335</v>
      </c>
      <c r="AO41" s="371">
        <v>2.6585799999999997</v>
      </c>
      <c r="AP41" s="371">
        <v>0.84926861111111107</v>
      </c>
      <c r="AQ41" s="371">
        <v>1.1666666666666663</v>
      </c>
      <c r="AR41" s="371">
        <v>1.25</v>
      </c>
      <c r="AS41" s="372">
        <v>3.2659352777777775</v>
      </c>
      <c r="AT41" s="379">
        <v>1.1747879384722224</v>
      </c>
    </row>
    <row r="42" spans="1:46" x14ac:dyDescent="0.45">
      <c r="A42" s="364"/>
      <c r="B42" s="365">
        <v>350</v>
      </c>
      <c r="C42" s="366">
        <v>2.8895657142857143</v>
      </c>
      <c r="D42" s="366">
        <v>-1.4583333333333283E-2</v>
      </c>
      <c r="E42" s="366">
        <v>3.5</v>
      </c>
      <c r="F42" s="366">
        <v>6.3749823809523809</v>
      </c>
      <c r="G42" s="367">
        <v>1.0637498238095238</v>
      </c>
      <c r="H42" s="367">
        <v>1.07</v>
      </c>
      <c r="I42" s="368">
        <v>1.1382123114761904</v>
      </c>
      <c r="J42" s="369"/>
      <c r="K42" s="370"/>
      <c r="L42" s="369">
        <v>0.35</v>
      </c>
      <c r="M42" s="371">
        <v>2.5395657142857142</v>
      </c>
      <c r="N42" s="371">
        <v>0.42326095238095235</v>
      </c>
      <c r="O42" s="371">
        <v>0.58333333333333315</v>
      </c>
      <c r="P42" s="371">
        <v>0.625</v>
      </c>
      <c r="Q42" s="372">
        <v>1.6315942857142856</v>
      </c>
      <c r="R42" s="373">
        <v>1.1556703703333333</v>
      </c>
      <c r="S42" s="372">
        <v>1.7458058857142911E-2</v>
      </c>
      <c r="T42" s="374">
        <v>1.1486940569523809</v>
      </c>
      <c r="U42" s="375"/>
      <c r="V42" s="371">
        <v>1.1892366626666668</v>
      </c>
      <c r="W42" s="376">
        <v>-5.1024351190476436</v>
      </c>
      <c r="X42" s="377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0"/>
      <c r="AN42" s="369">
        <v>0.35</v>
      </c>
      <c r="AO42" s="371">
        <v>2.5395657142857142</v>
      </c>
      <c r="AP42" s="371">
        <v>0.8465219047619047</v>
      </c>
      <c r="AQ42" s="371">
        <v>1.1666666666666663</v>
      </c>
      <c r="AR42" s="371">
        <v>1.25</v>
      </c>
      <c r="AS42" s="372">
        <v>3.2631885714285711</v>
      </c>
      <c r="AT42" s="379">
        <v>1.1731284291904762</v>
      </c>
    </row>
    <row r="43" spans="1:46" x14ac:dyDescent="0.45">
      <c r="A43" s="364"/>
      <c r="B43" s="365">
        <v>400</v>
      </c>
      <c r="C43" s="366">
        <v>2.6731199999999999</v>
      </c>
      <c r="D43" s="366">
        <v>-1.4583333333333283E-2</v>
      </c>
      <c r="E43" s="366">
        <v>3.5</v>
      </c>
      <c r="F43" s="366">
        <v>6.1585366666666665</v>
      </c>
      <c r="G43" s="367">
        <v>1.0615853666666666</v>
      </c>
      <c r="H43" s="367">
        <v>1.07</v>
      </c>
      <c r="I43" s="368">
        <v>1.1358963423333333</v>
      </c>
      <c r="J43" s="369"/>
      <c r="K43" s="370"/>
      <c r="L43" s="369">
        <v>0.35</v>
      </c>
      <c r="M43" s="371">
        <v>2.3231199999999999</v>
      </c>
      <c r="N43" s="371">
        <v>0.38718666666666662</v>
      </c>
      <c r="O43" s="371">
        <v>0.58333333333333315</v>
      </c>
      <c r="P43" s="371">
        <v>0.625</v>
      </c>
      <c r="Q43" s="372">
        <v>1.5955199999999998</v>
      </c>
      <c r="R43" s="373">
        <v>1.1529684063333334</v>
      </c>
      <c r="S43" s="372">
        <v>1.7072064000000164E-2</v>
      </c>
      <c r="T43" s="374">
        <v>1.1467399006666668</v>
      </c>
      <c r="U43" s="375"/>
      <c r="V43" s="371">
        <v>1.1870093506666666</v>
      </c>
      <c r="W43" s="376">
        <v>-5.1113008333333321</v>
      </c>
      <c r="X43" s="377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0"/>
      <c r="AN43" s="369">
        <v>0.35</v>
      </c>
      <c r="AO43" s="371">
        <v>2.3231199999999999</v>
      </c>
      <c r="AP43" s="371">
        <v>0.77437333333333325</v>
      </c>
      <c r="AQ43" s="371">
        <v>1.1666666666666663</v>
      </c>
      <c r="AR43" s="371">
        <v>1.25</v>
      </c>
      <c r="AS43" s="372">
        <v>3.1910399999999997</v>
      </c>
      <c r="AT43" s="379">
        <v>1.1700404703333331</v>
      </c>
    </row>
    <row r="44" spans="1:46" x14ac:dyDescent="0.45">
      <c r="A44" s="364"/>
      <c r="B44" s="365">
        <v>450</v>
      </c>
      <c r="C44" s="366">
        <v>2.5047733333333331</v>
      </c>
      <c r="D44" s="366">
        <v>-1.4583333333333283E-2</v>
      </c>
      <c r="E44" s="366">
        <v>3.5</v>
      </c>
      <c r="F44" s="366">
        <v>5.9901900000000001</v>
      </c>
      <c r="G44" s="367">
        <v>1.0599019000000001</v>
      </c>
      <c r="H44" s="367">
        <v>1.07</v>
      </c>
      <c r="I44" s="368">
        <v>1.1340950330000001</v>
      </c>
      <c r="J44" s="369"/>
      <c r="K44" s="370"/>
      <c r="L44" s="369">
        <v>0.35</v>
      </c>
      <c r="M44" s="371">
        <v>2.154773333333333</v>
      </c>
      <c r="N44" s="371">
        <v>0.35912888888888883</v>
      </c>
      <c r="O44" s="371">
        <v>0.58333333333333315</v>
      </c>
      <c r="P44" s="371">
        <v>0.625</v>
      </c>
      <c r="Q44" s="372">
        <v>1.5674622222222219</v>
      </c>
      <c r="R44" s="373">
        <v>1.1508668787777778</v>
      </c>
      <c r="S44" s="372">
        <v>1.6771845777777683E-2</v>
      </c>
      <c r="T44" s="374">
        <v>1.1452200013333336</v>
      </c>
      <c r="U44" s="375"/>
      <c r="V44" s="371">
        <v>1.185276996888889</v>
      </c>
      <c r="W44" s="376">
        <v>-5.1181963888888848</v>
      </c>
      <c r="X44" s="377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0"/>
      <c r="AN44" s="369">
        <v>0.35</v>
      </c>
      <c r="AO44" s="371">
        <v>2.154773333333333</v>
      </c>
      <c r="AP44" s="371">
        <v>0.71825777777777766</v>
      </c>
      <c r="AQ44" s="371">
        <v>1.1666666666666663</v>
      </c>
      <c r="AR44" s="371">
        <v>1.25</v>
      </c>
      <c r="AS44" s="372">
        <v>3.1349244444444437</v>
      </c>
      <c r="AT44" s="379">
        <v>1.1676387245555557</v>
      </c>
    </row>
    <row r="45" spans="1:46" x14ac:dyDescent="0.45">
      <c r="A45" s="364"/>
      <c r="B45" s="365">
        <v>500</v>
      </c>
      <c r="C45" s="366">
        <v>2.3700959999999998</v>
      </c>
      <c r="D45" s="366">
        <v>-1.4583333333333283E-2</v>
      </c>
      <c r="E45" s="366">
        <v>3.5</v>
      </c>
      <c r="F45" s="366">
        <v>5.8555126666666659</v>
      </c>
      <c r="G45" s="367">
        <v>1.0585551266666666</v>
      </c>
      <c r="H45" s="367">
        <v>1.07</v>
      </c>
      <c r="I45" s="368">
        <v>1.1326539855333333</v>
      </c>
      <c r="J45" s="369"/>
      <c r="K45" s="370"/>
      <c r="L45" s="369">
        <v>0.35</v>
      </c>
      <c r="M45" s="371">
        <v>2.0200959999999997</v>
      </c>
      <c r="N45" s="371">
        <v>0.33668266666666663</v>
      </c>
      <c r="O45" s="371">
        <v>0.58333333333333315</v>
      </c>
      <c r="P45" s="371">
        <v>0.625</v>
      </c>
      <c r="Q45" s="372">
        <v>1.5450159999999997</v>
      </c>
      <c r="R45" s="373">
        <v>1.1491856567333334</v>
      </c>
      <c r="S45" s="372">
        <v>1.6531671200000098E-2</v>
      </c>
      <c r="T45" s="374">
        <v>1.1440040818666668</v>
      </c>
      <c r="U45" s="375"/>
      <c r="V45" s="371">
        <v>1.1838911138666666</v>
      </c>
      <c r="W45" s="376">
        <v>-5.1237128333333271</v>
      </c>
      <c r="X45" s="377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0"/>
      <c r="AN45" s="369">
        <v>0.35</v>
      </c>
      <c r="AO45" s="371">
        <v>2.0200959999999997</v>
      </c>
      <c r="AP45" s="371">
        <v>0.67336533333333326</v>
      </c>
      <c r="AQ45" s="371">
        <v>1.1666666666666663</v>
      </c>
      <c r="AR45" s="371">
        <v>1.25</v>
      </c>
      <c r="AS45" s="372">
        <v>3.0900319999999994</v>
      </c>
      <c r="AT45" s="379">
        <v>1.1657173279333333</v>
      </c>
    </row>
    <row r="46" spans="1:46" x14ac:dyDescent="0.45">
      <c r="A46" s="381" t="s">
        <v>533</v>
      </c>
      <c r="B46" s="365">
        <v>500</v>
      </c>
      <c r="C46" s="367">
        <v>2.3700959999999998</v>
      </c>
      <c r="D46" s="367">
        <v>-1.4583333333333283E-2</v>
      </c>
      <c r="E46" s="367">
        <v>3.5</v>
      </c>
      <c r="F46" s="366">
        <v>5.8555126666666659</v>
      </c>
      <c r="G46" s="367">
        <v>1.0585551266666666</v>
      </c>
      <c r="H46" s="367">
        <v>1.07</v>
      </c>
      <c r="I46" s="368">
        <v>1.1326539855333333</v>
      </c>
      <c r="J46" s="369"/>
      <c r="K46" s="370"/>
      <c r="L46" s="369">
        <v>0.35</v>
      </c>
      <c r="M46" s="371">
        <v>2.0200959999999997</v>
      </c>
      <c r="N46" s="371">
        <v>0.33668266666666663</v>
      </c>
      <c r="O46" s="371">
        <v>0.58333333333333315</v>
      </c>
      <c r="P46" s="371">
        <v>0.625</v>
      </c>
      <c r="Q46" s="372">
        <v>1.5450159999999997</v>
      </c>
      <c r="R46" s="373">
        <v>1.1491856567333334</v>
      </c>
      <c r="S46" s="372">
        <v>1.6531671200000098E-2</v>
      </c>
      <c r="T46" s="374">
        <v>1.1440040818666668</v>
      </c>
      <c r="U46" s="375"/>
      <c r="V46" s="371">
        <v>1.1838911138666666</v>
      </c>
      <c r="W46" s="376">
        <v>-5.1237128333333271</v>
      </c>
      <c r="X46" s="377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0"/>
      <c r="AN46" s="369">
        <v>0.35</v>
      </c>
      <c r="AO46" s="371">
        <v>2.0200959999999997</v>
      </c>
      <c r="AP46" s="371">
        <v>0.67336533333333326</v>
      </c>
      <c r="AQ46" s="371">
        <v>1.1666666666666663</v>
      </c>
      <c r="AR46" s="371">
        <v>1.25</v>
      </c>
      <c r="AS46" s="372">
        <v>3.0900319999999994</v>
      </c>
      <c r="AT46" s="379">
        <v>1.1657173279333333</v>
      </c>
    </row>
    <row r="47" spans="1:46" ht="21.75" thickBot="1" x14ac:dyDescent="0.5">
      <c r="A47" s="382"/>
      <c r="B47" s="383"/>
      <c r="C47" s="384"/>
      <c r="D47" s="384"/>
      <c r="E47" s="384"/>
      <c r="F47" s="384"/>
      <c r="G47" s="384"/>
      <c r="H47" s="384"/>
      <c r="I47" s="385"/>
      <c r="J47" s="386"/>
      <c r="K47" s="387"/>
      <c r="L47" s="387"/>
      <c r="M47" s="387"/>
      <c r="N47" s="387"/>
      <c r="O47" s="387"/>
      <c r="P47" s="387"/>
      <c r="Q47" s="387"/>
      <c r="R47" s="388"/>
      <c r="S47" s="387"/>
      <c r="T47" s="389"/>
      <c r="U47" s="390"/>
      <c r="V47" s="387"/>
      <c r="W47" s="391"/>
      <c r="X47" s="392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0"/>
      <c r="AK47" s="390"/>
      <c r="AL47" s="390"/>
      <c r="AM47" s="387"/>
      <c r="AN47" s="387"/>
      <c r="AO47" s="387"/>
      <c r="AP47" s="387"/>
      <c r="AQ47" s="387"/>
      <c r="AR47" s="387"/>
      <c r="AS47" s="387"/>
      <c r="AT47" s="393"/>
    </row>
    <row r="48" spans="1:46" x14ac:dyDescent="0.45">
      <c r="C48" s="394" t="s">
        <v>534</v>
      </c>
      <c r="D48" s="395" t="s">
        <v>535</v>
      </c>
      <c r="E48" s="396"/>
      <c r="F48" s="396"/>
      <c r="G48" s="396"/>
      <c r="H48" s="396"/>
      <c r="I48" s="397"/>
      <c r="J48" s="398"/>
      <c r="K48" s="399"/>
      <c r="L48" s="399"/>
      <c r="M48" s="399"/>
      <c r="N48" s="399"/>
      <c r="O48" s="399"/>
      <c r="P48" s="399"/>
      <c r="Q48" s="399"/>
      <c r="R48" s="399"/>
      <c r="S48" s="400"/>
      <c r="T48" s="401"/>
      <c r="U48" s="402"/>
      <c r="V48" s="403"/>
      <c r="W48" s="404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0"/>
      <c r="AN48" s="400"/>
      <c r="AO48" s="400"/>
      <c r="AP48" s="400"/>
      <c r="AQ48" s="400"/>
      <c r="AR48" s="400"/>
      <c r="AS48" s="400"/>
      <c r="AT48" s="400"/>
    </row>
    <row r="49" spans="1:46" x14ac:dyDescent="0.45">
      <c r="A49" s="405" t="s">
        <v>536</v>
      </c>
      <c r="B49" s="406"/>
      <c r="D49" s="395" t="s">
        <v>3665</v>
      </c>
      <c r="E49" s="396"/>
      <c r="F49" s="396"/>
      <c r="G49" s="396"/>
      <c r="H49" s="396"/>
      <c r="I49" s="397"/>
      <c r="J49" s="398"/>
      <c r="K49" s="407"/>
      <c r="L49" s="407"/>
      <c r="M49" s="407"/>
      <c r="N49" s="407"/>
      <c r="O49" s="407"/>
      <c r="P49" s="407"/>
      <c r="Q49" s="407"/>
      <c r="R49" s="407"/>
      <c r="S49" s="402"/>
      <c r="T49" s="401"/>
      <c r="U49" s="402"/>
      <c r="V49" s="403"/>
      <c r="W49" s="404"/>
      <c r="X49" s="402"/>
      <c r="Y49" s="402"/>
      <c r="Z49" s="402"/>
      <c r="AA49" s="402"/>
      <c r="AB49" s="402"/>
      <c r="AC49" s="402"/>
      <c r="AD49" s="402"/>
      <c r="AE49" s="402"/>
      <c r="AF49" s="402"/>
      <c r="AG49" s="402"/>
      <c r="AH49" s="402"/>
      <c r="AI49" s="402"/>
      <c r="AJ49" s="402"/>
      <c r="AK49" s="402"/>
      <c r="AL49" s="402"/>
      <c r="AM49" s="402"/>
      <c r="AN49" s="402"/>
      <c r="AO49" s="402"/>
      <c r="AP49" s="402"/>
      <c r="AQ49" s="402"/>
      <c r="AR49" s="402"/>
      <c r="AS49" s="402"/>
      <c r="AT49" s="402"/>
    </row>
    <row r="50" spans="1:46" x14ac:dyDescent="0.45">
      <c r="V50" s="408"/>
      <c r="W50" s="409"/>
    </row>
    <row r="51" spans="1:46" x14ac:dyDescent="0.45">
      <c r="V51" s="408"/>
      <c r="W51" s="409"/>
    </row>
  </sheetData>
  <mergeCells count="13">
    <mergeCell ref="A1:AT1"/>
    <mergeCell ref="A2:AT2"/>
    <mergeCell ref="A7:B7"/>
    <mergeCell ref="C7:F7"/>
    <mergeCell ref="I7:J7"/>
    <mergeCell ref="T7:U7"/>
    <mergeCell ref="A8:B8"/>
    <mergeCell ref="C8:F8"/>
    <mergeCell ref="I8:J9"/>
    <mergeCell ref="T8:U9"/>
    <mergeCell ref="A10:B10"/>
    <mergeCell ref="I10:J10"/>
    <mergeCell ref="T10:U10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S151"/>
  <sheetViews>
    <sheetView workbookViewId="0">
      <selection activeCell="R9" sqref="R9"/>
    </sheetView>
  </sheetViews>
  <sheetFormatPr defaultColWidth="9" defaultRowHeight="21" x14ac:dyDescent="0.45"/>
  <cols>
    <col min="1" max="1" width="5.125" style="298" customWidth="1"/>
    <col min="2" max="2" width="7.875" style="298" customWidth="1"/>
    <col min="3" max="3" width="11" style="298" customWidth="1"/>
    <col min="4" max="5" width="10" style="298" customWidth="1"/>
    <col min="6" max="6" width="10.125" style="298" customWidth="1"/>
    <col min="7" max="7" width="10.375" style="298" customWidth="1"/>
    <col min="8" max="8" width="11" style="298" customWidth="1"/>
    <col min="9" max="9" width="1.625" style="298" customWidth="1"/>
    <col min="10" max="10" width="8.125" style="298" bestFit="1" customWidth="1"/>
    <col min="11" max="11" width="4.125" style="298" customWidth="1"/>
    <col min="12" max="12" width="4.25" style="510" customWidth="1"/>
    <col min="13" max="13" width="6.375" style="510" hidden="1" customWidth="1"/>
    <col min="14" max="14" width="6.125" style="510" hidden="1" customWidth="1"/>
    <col min="15" max="15" width="4.25" style="510" hidden="1" customWidth="1"/>
    <col min="16" max="16" width="0" style="298" hidden="1" customWidth="1"/>
    <col min="17" max="17" width="5.375" style="298" hidden="1" customWidth="1"/>
    <col min="18" max="18" width="12.25" style="298" bestFit="1" customWidth="1"/>
    <col min="19" max="16384" width="9" style="298"/>
  </cols>
  <sheetData>
    <row r="1" spans="1:19" ht="24.75" customHeight="1" x14ac:dyDescent="0.45">
      <c r="A1" s="1153"/>
      <c r="B1" s="1153"/>
      <c r="C1" s="1153"/>
      <c r="D1" s="1153"/>
      <c r="E1" s="1153"/>
      <c r="F1" s="1153"/>
      <c r="G1" s="1153"/>
      <c r="H1" s="1153"/>
      <c r="I1" s="1153"/>
      <c r="J1" s="1153"/>
      <c r="K1" s="1153"/>
      <c r="L1" s="1153"/>
      <c r="M1" s="410"/>
      <c r="N1" s="410"/>
      <c r="O1" s="410"/>
    </row>
    <row r="2" spans="1:19" ht="44.25" customHeight="1" x14ac:dyDescent="0.45">
      <c r="A2" s="1154" t="s">
        <v>3666</v>
      </c>
      <c r="B2" s="1154"/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411"/>
      <c r="N2" s="411"/>
      <c r="O2" s="411"/>
    </row>
    <row r="3" spans="1:19" s="413" customFormat="1" ht="23.25" customHeight="1" x14ac:dyDescent="0.45">
      <c r="A3" s="412" t="s">
        <v>504</v>
      </c>
      <c r="C3" s="414"/>
      <c r="D3" s="415">
        <v>0</v>
      </c>
      <c r="E3" s="416" t="s">
        <v>505</v>
      </c>
      <c r="G3" s="412" t="s">
        <v>506</v>
      </c>
      <c r="H3" s="414"/>
      <c r="I3" s="414"/>
      <c r="J3" s="417">
        <v>7</v>
      </c>
      <c r="K3" s="418" t="s">
        <v>507</v>
      </c>
      <c r="L3" s="419"/>
      <c r="M3" s="420"/>
      <c r="N3" s="420"/>
      <c r="O3" s="420"/>
    </row>
    <row r="4" spans="1:19" s="413" customFormat="1" ht="21" customHeight="1" x14ac:dyDescent="0.45">
      <c r="A4" s="412" t="s">
        <v>508</v>
      </c>
      <c r="C4" s="414"/>
      <c r="D4" s="415">
        <v>0</v>
      </c>
      <c r="E4" s="416" t="s">
        <v>505</v>
      </c>
      <c r="G4" s="418" t="s">
        <v>509</v>
      </c>
      <c r="H4" s="414"/>
      <c r="I4" s="414"/>
      <c r="J4" s="421">
        <v>7</v>
      </c>
      <c r="K4" s="412" t="s">
        <v>505</v>
      </c>
      <c r="L4" s="422"/>
      <c r="M4" s="422"/>
      <c r="N4" s="422"/>
      <c r="O4" s="422"/>
    </row>
    <row r="5" spans="1:19" ht="10.5" customHeight="1" thickBot="1" x14ac:dyDescent="0.5">
      <c r="A5" s="310"/>
      <c r="B5" s="310"/>
      <c r="C5" s="310"/>
      <c r="D5" s="310"/>
      <c r="E5" s="310"/>
      <c r="F5" s="310"/>
      <c r="G5" s="310"/>
      <c r="H5" s="310"/>
      <c r="I5" s="423"/>
      <c r="J5" s="310"/>
      <c r="K5" s="310"/>
      <c r="L5" s="423"/>
      <c r="M5" s="423"/>
      <c r="N5" s="423"/>
      <c r="O5" s="423"/>
    </row>
    <row r="6" spans="1:19" ht="21" customHeight="1" x14ac:dyDescent="0.45">
      <c r="A6" s="1155" t="s">
        <v>510</v>
      </c>
      <c r="B6" s="1156"/>
      <c r="C6" s="1157" t="s">
        <v>511</v>
      </c>
      <c r="D6" s="1158"/>
      <c r="E6" s="1158"/>
      <c r="F6" s="1156"/>
      <c r="G6" s="424" t="s">
        <v>26</v>
      </c>
      <c r="H6" s="424" t="s">
        <v>512</v>
      </c>
      <c r="I6" s="425"/>
      <c r="J6" s="1158"/>
      <c r="K6" s="1159"/>
      <c r="L6" s="426"/>
      <c r="M6" s="427"/>
      <c r="N6" s="427"/>
      <c r="O6" s="426"/>
      <c r="P6" s="1151"/>
      <c r="Q6" s="1152"/>
    </row>
    <row r="7" spans="1:19" ht="18" customHeight="1" x14ac:dyDescent="0.45">
      <c r="A7" s="1133" t="s">
        <v>513</v>
      </c>
      <c r="B7" s="1134"/>
      <c r="C7" s="1135" t="s">
        <v>505</v>
      </c>
      <c r="D7" s="1136"/>
      <c r="E7" s="1136"/>
      <c r="F7" s="1137"/>
      <c r="G7" s="428" t="s">
        <v>514</v>
      </c>
      <c r="H7" s="429"/>
      <c r="I7" s="1138" t="s">
        <v>23</v>
      </c>
      <c r="J7" s="1139"/>
      <c r="K7" s="1140"/>
      <c r="L7" s="430"/>
      <c r="M7" s="431" t="s">
        <v>23</v>
      </c>
      <c r="N7" s="431" t="s">
        <v>516</v>
      </c>
      <c r="O7" s="430"/>
      <c r="P7" s="1141" t="s">
        <v>515</v>
      </c>
      <c r="Q7" s="1142"/>
    </row>
    <row r="8" spans="1:19" ht="18" customHeight="1" x14ac:dyDescent="0.45">
      <c r="A8" s="432"/>
      <c r="B8" s="433"/>
      <c r="C8" s="434" t="s">
        <v>517</v>
      </c>
      <c r="D8" s="434" t="s">
        <v>517</v>
      </c>
      <c r="E8" s="434" t="s">
        <v>517</v>
      </c>
      <c r="F8" s="434" t="s">
        <v>26</v>
      </c>
      <c r="G8" s="114" t="s">
        <v>518</v>
      </c>
      <c r="H8" s="428" t="s">
        <v>537</v>
      </c>
      <c r="I8" s="1138"/>
      <c r="J8" s="1139"/>
      <c r="K8" s="1140"/>
      <c r="L8" s="435"/>
      <c r="M8" s="436" t="s">
        <v>526</v>
      </c>
      <c r="N8" s="436" t="s">
        <v>505</v>
      </c>
      <c r="O8" s="435"/>
      <c r="P8" s="1143"/>
      <c r="Q8" s="1144"/>
    </row>
    <row r="9" spans="1:19" ht="21" customHeight="1" thickBot="1" x14ac:dyDescent="0.5">
      <c r="A9" s="1145" t="s">
        <v>527</v>
      </c>
      <c r="B9" s="1146"/>
      <c r="C9" s="437" t="s">
        <v>528</v>
      </c>
      <c r="D9" s="437" t="s">
        <v>529</v>
      </c>
      <c r="E9" s="437" t="s">
        <v>530</v>
      </c>
      <c r="F9" s="437" t="s">
        <v>531</v>
      </c>
      <c r="G9" s="437"/>
      <c r="H9" s="438"/>
      <c r="I9" s="439"/>
      <c r="J9" s="1147"/>
      <c r="K9" s="1148"/>
      <c r="L9" s="426"/>
      <c r="M9" s="440"/>
      <c r="N9" s="440"/>
      <c r="O9" s="426"/>
      <c r="P9" s="1149"/>
      <c r="Q9" s="1150"/>
      <c r="R9" s="345">
        <f>ปร.4_1!H168+ปร.4_2!H84</f>
        <v>483959.55111894995</v>
      </c>
    </row>
    <row r="10" spans="1:19" s="456" customFormat="1" ht="23.25" customHeight="1" x14ac:dyDescent="0.45">
      <c r="A10" s="441" t="s">
        <v>538</v>
      </c>
      <c r="B10" s="442">
        <v>5</v>
      </c>
      <c r="C10" s="443">
        <v>10.2393</v>
      </c>
      <c r="D10" s="443">
        <v>0.77291666666666681</v>
      </c>
      <c r="E10" s="443">
        <v>5.5</v>
      </c>
      <c r="F10" s="444">
        <v>16.512216666666667</v>
      </c>
      <c r="G10" s="445">
        <v>1.1651221666666667</v>
      </c>
      <c r="H10" s="446">
        <v>1.07</v>
      </c>
      <c r="I10" s="447"/>
      <c r="J10" s="448">
        <v>1.2466807183333335</v>
      </c>
      <c r="K10" s="449"/>
      <c r="L10" s="450"/>
      <c r="M10" s="451">
        <v>1.2708261600000001</v>
      </c>
      <c r="N10" s="452">
        <v>-2.4145441666666656</v>
      </c>
      <c r="O10" s="453"/>
      <c r="P10" s="454">
        <v>1.2274435450000001</v>
      </c>
      <c r="Q10" s="455"/>
    </row>
    <row r="11" spans="1:19" ht="18" customHeight="1" x14ac:dyDescent="0.45">
      <c r="A11" s="457"/>
      <c r="B11" s="458">
        <v>10</v>
      </c>
      <c r="C11" s="459">
        <v>7.9533500000000004</v>
      </c>
      <c r="D11" s="459">
        <v>0.64166666666666672</v>
      </c>
      <c r="E11" s="459">
        <v>5.5</v>
      </c>
      <c r="F11" s="460">
        <v>14.095016666666668</v>
      </c>
      <c r="G11" s="461">
        <v>1.1409501666666666</v>
      </c>
      <c r="H11" s="462">
        <v>1.07</v>
      </c>
      <c r="I11" s="463"/>
      <c r="J11" s="464">
        <v>1.2208166783333334</v>
      </c>
      <c r="K11" s="465"/>
      <c r="L11" s="408"/>
      <c r="M11" s="466">
        <v>1.2507401200000001</v>
      </c>
      <c r="N11" s="467">
        <v>-2.9923441666666717</v>
      </c>
      <c r="O11" s="408"/>
      <c r="P11" s="468">
        <v>1.2096578712500001</v>
      </c>
      <c r="Q11" s="469"/>
      <c r="R11" s="360">
        <f>R9</f>
        <v>483959.55111894995</v>
      </c>
      <c r="S11" s="361">
        <f>J12-J13</f>
        <v>4.1938649999997413E-3</v>
      </c>
    </row>
    <row r="12" spans="1:19" ht="18" customHeight="1" x14ac:dyDescent="0.45">
      <c r="A12" s="470"/>
      <c r="B12" s="471">
        <v>15</v>
      </c>
      <c r="C12" s="472">
        <v>7.8041999999999998</v>
      </c>
      <c r="D12" s="472">
        <v>0.51041666666666674</v>
      </c>
      <c r="E12" s="472">
        <v>5.5</v>
      </c>
      <c r="F12" s="473">
        <v>13.814616666666666</v>
      </c>
      <c r="G12" s="474">
        <v>1.1381461666666666</v>
      </c>
      <c r="H12" s="475">
        <v>1.07</v>
      </c>
      <c r="I12" s="476"/>
      <c r="J12" s="477">
        <v>1.2178163983333332</v>
      </c>
      <c r="K12" s="465"/>
      <c r="L12" s="408"/>
      <c r="M12" s="466">
        <v>1.2481410900000001</v>
      </c>
      <c r="N12" s="467">
        <v>-3.0324691666666848</v>
      </c>
      <c r="O12" s="408"/>
      <c r="P12" s="468">
        <v>1.2056749300000003</v>
      </c>
      <c r="Q12" s="469"/>
      <c r="R12" s="360">
        <f>B12*1000000</f>
        <v>15000000</v>
      </c>
      <c r="S12" s="360">
        <f>(B13-B12)*1000000</f>
        <v>5000000</v>
      </c>
    </row>
    <row r="13" spans="1:19" ht="18" customHeight="1" x14ac:dyDescent="0.45">
      <c r="A13" s="470"/>
      <c r="B13" s="471">
        <v>20</v>
      </c>
      <c r="C13" s="472">
        <v>7.5434999999999999</v>
      </c>
      <c r="D13" s="472">
        <v>0.37916666666666676</v>
      </c>
      <c r="E13" s="472">
        <v>5.5</v>
      </c>
      <c r="F13" s="473">
        <v>13.422666666666666</v>
      </c>
      <c r="G13" s="474">
        <v>1.1342266666666667</v>
      </c>
      <c r="H13" s="475">
        <v>1.07</v>
      </c>
      <c r="I13" s="476"/>
      <c r="J13" s="477">
        <v>1.2136225333333335</v>
      </c>
      <c r="K13" s="465"/>
      <c r="L13" s="408"/>
      <c r="M13" s="466">
        <v>1.2465754125000001</v>
      </c>
      <c r="N13" s="467">
        <v>-3.2952879166666671</v>
      </c>
      <c r="O13" s="408"/>
      <c r="P13" s="468">
        <v>1.1916836100000001</v>
      </c>
      <c r="Q13" s="469"/>
      <c r="R13" s="478">
        <f>R11-R12</f>
        <v>-14516040.448881051</v>
      </c>
      <c r="S13" s="363">
        <f>S11/S12*R13</f>
        <v>-1.2175662795428553E-2</v>
      </c>
    </row>
    <row r="14" spans="1:19" ht="18" customHeight="1" x14ac:dyDescent="0.45">
      <c r="A14" s="457"/>
      <c r="B14" s="458">
        <v>25</v>
      </c>
      <c r="C14" s="459">
        <v>6.3526499999999997</v>
      </c>
      <c r="D14" s="459">
        <v>0.37916666666666676</v>
      </c>
      <c r="E14" s="459">
        <v>5.5</v>
      </c>
      <c r="F14" s="460">
        <v>12.231816666666667</v>
      </c>
      <c r="G14" s="461">
        <v>1.1223181666666666</v>
      </c>
      <c r="H14" s="462">
        <v>1.07</v>
      </c>
      <c r="I14" s="463"/>
      <c r="J14" s="464">
        <v>1.2008804383333334</v>
      </c>
      <c r="K14" s="465"/>
      <c r="L14" s="408"/>
      <c r="M14" s="466">
        <v>1.235819505</v>
      </c>
      <c r="N14" s="467">
        <v>-3.4939066666666685</v>
      </c>
      <c r="O14" s="408"/>
      <c r="P14" s="468">
        <v>1.1928445600000002</v>
      </c>
      <c r="Q14" s="469"/>
      <c r="R14" s="363"/>
      <c r="S14" s="380">
        <f>J12-S13</f>
        <v>1.2299920611287618</v>
      </c>
    </row>
    <row r="15" spans="1:19" ht="18" customHeight="1" x14ac:dyDescent="0.45">
      <c r="A15" s="457"/>
      <c r="B15" s="458">
        <v>30</v>
      </c>
      <c r="C15" s="459">
        <v>6.4889000000000001</v>
      </c>
      <c r="D15" s="459">
        <v>0.2479166666666667</v>
      </c>
      <c r="E15" s="459">
        <v>5</v>
      </c>
      <c r="F15" s="460">
        <v>11.736816666666666</v>
      </c>
      <c r="G15" s="461">
        <v>1.1173681666666666</v>
      </c>
      <c r="H15" s="462">
        <v>1.07</v>
      </c>
      <c r="I15" s="463"/>
      <c r="J15" s="464">
        <v>1.1955839383333333</v>
      </c>
      <c r="K15" s="465"/>
      <c r="L15" s="408"/>
      <c r="M15" s="466">
        <v>1.2322483800000001</v>
      </c>
      <c r="N15" s="467">
        <v>-3.6664441666666825</v>
      </c>
      <c r="O15" s="408"/>
      <c r="P15" s="468">
        <v>1.18892836</v>
      </c>
      <c r="Q15" s="469"/>
    </row>
    <row r="16" spans="1:19" ht="18" customHeight="1" x14ac:dyDescent="0.45">
      <c r="A16" s="457"/>
      <c r="B16" s="458">
        <v>35</v>
      </c>
      <c r="C16" s="459">
        <v>6.0806595238095236</v>
      </c>
      <c r="D16" s="459">
        <v>0.20416666666666672</v>
      </c>
      <c r="E16" s="459">
        <v>5</v>
      </c>
      <c r="F16" s="460">
        <v>11.28482619047619</v>
      </c>
      <c r="G16" s="461">
        <v>1.1128482619047619</v>
      </c>
      <c r="H16" s="462">
        <v>1.07</v>
      </c>
      <c r="I16" s="463"/>
      <c r="J16" s="464">
        <v>1.1907476402380954</v>
      </c>
      <c r="K16" s="465"/>
      <c r="L16" s="408"/>
      <c r="M16" s="466">
        <v>1.2286521354761906</v>
      </c>
      <c r="N16" s="467">
        <v>-3.7904495238095137</v>
      </c>
      <c r="O16" s="408"/>
      <c r="P16" s="468">
        <v>1.19063501</v>
      </c>
      <c r="Q16" s="469"/>
    </row>
    <row r="17" spans="1:17" x14ac:dyDescent="0.45">
      <c r="A17" s="457"/>
      <c r="B17" s="458">
        <v>40</v>
      </c>
      <c r="C17" s="459">
        <v>5.5419416666666672</v>
      </c>
      <c r="D17" s="459">
        <v>0.20416666666666672</v>
      </c>
      <c r="E17" s="459">
        <v>5</v>
      </c>
      <c r="F17" s="460">
        <v>10.746108333333334</v>
      </c>
      <c r="G17" s="461">
        <v>1.1074610833333334</v>
      </c>
      <c r="H17" s="462">
        <v>1.07</v>
      </c>
      <c r="I17" s="463"/>
      <c r="J17" s="464">
        <v>1.1849833591666667</v>
      </c>
      <c r="K17" s="465"/>
      <c r="L17" s="408"/>
      <c r="M17" s="466">
        <v>1.2236774570833335</v>
      </c>
      <c r="N17" s="467">
        <v>-3.8694097916666781</v>
      </c>
      <c r="O17" s="408"/>
      <c r="P17" s="468">
        <v>1.1853882650000003</v>
      </c>
      <c r="Q17" s="469"/>
    </row>
    <row r="18" spans="1:17" x14ac:dyDescent="0.45">
      <c r="A18" s="479"/>
      <c r="B18" s="480">
        <v>45</v>
      </c>
      <c r="C18" s="481">
        <v>5.1229388888888892</v>
      </c>
      <c r="D18" s="481">
        <v>0.20416666666666672</v>
      </c>
      <c r="E18" s="481">
        <v>4.5</v>
      </c>
      <c r="F18" s="482">
        <v>9.8271055555555549</v>
      </c>
      <c r="G18" s="483">
        <v>1.0982710555555555</v>
      </c>
      <c r="H18" s="484">
        <v>1.07</v>
      </c>
      <c r="I18" s="485"/>
      <c r="J18" s="486">
        <v>1.1751500294444444</v>
      </c>
      <c r="K18" s="465"/>
      <c r="L18" s="408"/>
      <c r="M18" s="466">
        <v>1.214458262777778</v>
      </c>
      <c r="N18" s="467">
        <v>-3.9308233333333664</v>
      </c>
      <c r="O18" s="408"/>
      <c r="P18" s="468">
        <v>1.1759574633333334</v>
      </c>
      <c r="Q18" s="469"/>
    </row>
    <row r="19" spans="1:17" x14ac:dyDescent="0.45">
      <c r="A19" s="479"/>
      <c r="B19" s="480">
        <v>50</v>
      </c>
      <c r="C19" s="481">
        <v>4.7877366666666665</v>
      </c>
      <c r="D19" s="481">
        <v>0.20416666666666672</v>
      </c>
      <c r="E19" s="481">
        <v>4.5</v>
      </c>
      <c r="F19" s="482">
        <v>9.4919033333333331</v>
      </c>
      <c r="G19" s="483">
        <v>1.0949190333333334</v>
      </c>
      <c r="H19" s="484">
        <v>1.07</v>
      </c>
      <c r="I19" s="485"/>
      <c r="J19" s="486">
        <v>1.1715633656666669</v>
      </c>
      <c r="K19" s="465"/>
      <c r="L19" s="408"/>
      <c r="M19" s="466">
        <v>1.2113629073333334</v>
      </c>
      <c r="N19" s="467">
        <v>-3.9799541666666549</v>
      </c>
      <c r="O19" s="408"/>
      <c r="P19" s="468">
        <v>1.1726928219999999</v>
      </c>
      <c r="Q19" s="469"/>
    </row>
    <row r="20" spans="1:17" x14ac:dyDescent="0.45">
      <c r="A20" s="479"/>
      <c r="B20" s="480">
        <v>55</v>
      </c>
      <c r="C20" s="481">
        <v>4.6136621212121209</v>
      </c>
      <c r="D20" s="481">
        <v>0.20416666666666672</v>
      </c>
      <c r="E20" s="481">
        <v>4.5</v>
      </c>
      <c r="F20" s="482">
        <v>9.3178287878787884</v>
      </c>
      <c r="G20" s="483">
        <v>1.0931782878787879</v>
      </c>
      <c r="H20" s="484">
        <v>1.07</v>
      </c>
      <c r="I20" s="485"/>
      <c r="J20" s="486">
        <v>1.1697007680303031</v>
      </c>
      <c r="K20" s="465"/>
      <c r="L20" s="408"/>
      <c r="M20" s="466">
        <v>1.2093439843181819</v>
      </c>
      <c r="N20" s="467">
        <v>-3.9643216287878813</v>
      </c>
      <c r="O20" s="408"/>
      <c r="P20" s="468">
        <v>1.180539882215909</v>
      </c>
      <c r="Q20" s="469"/>
    </row>
    <row r="21" spans="1:17" x14ac:dyDescent="0.45">
      <c r="A21" s="479"/>
      <c r="B21" s="480">
        <v>60</v>
      </c>
      <c r="C21" s="481">
        <v>4.4543499999999998</v>
      </c>
      <c r="D21" s="481">
        <v>0.20416666666666672</v>
      </c>
      <c r="E21" s="481">
        <v>4.5</v>
      </c>
      <c r="F21" s="482">
        <v>9.1585166666666673</v>
      </c>
      <c r="G21" s="483">
        <v>1.0915851666666667</v>
      </c>
      <c r="H21" s="484">
        <v>1.07</v>
      </c>
      <c r="I21" s="485"/>
      <c r="J21" s="486">
        <v>1.1679961283333335</v>
      </c>
      <c r="K21" s="465"/>
      <c r="L21" s="408"/>
      <c r="M21" s="466">
        <v>1.2080208529861114</v>
      </c>
      <c r="N21" s="467">
        <v>-4.0024724652777843</v>
      </c>
      <c r="O21" s="408"/>
      <c r="P21" s="468">
        <v>1.1772449631250002</v>
      </c>
      <c r="Q21" s="469"/>
    </row>
    <row r="22" spans="1:17" x14ac:dyDescent="0.45">
      <c r="A22" s="479"/>
      <c r="B22" s="480">
        <v>65</v>
      </c>
      <c r="C22" s="481">
        <v>4.6721961538461541</v>
      </c>
      <c r="D22" s="481">
        <v>0.11666666666666652</v>
      </c>
      <c r="E22" s="481">
        <v>4</v>
      </c>
      <c r="F22" s="482">
        <v>8.7888628205128203</v>
      </c>
      <c r="G22" s="483">
        <v>1.0878886282051281</v>
      </c>
      <c r="H22" s="484">
        <v>1.07</v>
      </c>
      <c r="I22" s="485"/>
      <c r="J22" s="486">
        <v>1.1640408321794871</v>
      </c>
      <c r="K22" s="465"/>
      <c r="L22" s="408"/>
      <c r="M22" s="466">
        <v>1.204944634423077</v>
      </c>
      <c r="N22" s="467">
        <v>-4.0903802243589915</v>
      </c>
      <c r="O22" s="408"/>
      <c r="P22" s="468">
        <v>1.1691069546634618</v>
      </c>
      <c r="Q22" s="469"/>
    </row>
    <row r="23" spans="1:17" x14ac:dyDescent="0.45">
      <c r="A23" s="479"/>
      <c r="B23" s="480">
        <v>70</v>
      </c>
      <c r="C23" s="481">
        <v>4.5389499999999998</v>
      </c>
      <c r="D23" s="481">
        <v>0.11666666666666652</v>
      </c>
      <c r="E23" s="481">
        <v>4</v>
      </c>
      <c r="F23" s="482">
        <v>8.655616666666667</v>
      </c>
      <c r="G23" s="483">
        <v>1.0865561666666668</v>
      </c>
      <c r="H23" s="484">
        <v>1.07</v>
      </c>
      <c r="I23" s="485"/>
      <c r="J23" s="486">
        <v>1.1626150983333334</v>
      </c>
      <c r="K23" s="465"/>
      <c r="L23" s="408"/>
      <c r="M23" s="466">
        <v>1.20380363375</v>
      </c>
      <c r="N23" s="467">
        <v>-4.1188535416666561</v>
      </c>
      <c r="O23" s="408"/>
      <c r="P23" s="468">
        <v>1.166717233125</v>
      </c>
      <c r="Q23" s="469"/>
    </row>
    <row r="24" spans="1:17" x14ac:dyDescent="0.45">
      <c r="A24" s="479"/>
      <c r="B24" s="480">
        <v>75</v>
      </c>
      <c r="C24" s="481">
        <v>4.42347</v>
      </c>
      <c r="D24" s="481">
        <v>0.11666666666666652</v>
      </c>
      <c r="E24" s="481">
        <v>4</v>
      </c>
      <c r="F24" s="482">
        <v>8.5401366666666654</v>
      </c>
      <c r="G24" s="483">
        <v>1.0854013666666666</v>
      </c>
      <c r="H24" s="484">
        <v>1.07</v>
      </c>
      <c r="I24" s="485"/>
      <c r="J24" s="486">
        <v>1.1613794623333333</v>
      </c>
      <c r="K24" s="465"/>
      <c r="L24" s="408"/>
      <c r="M24" s="466">
        <v>1.2028147665000002</v>
      </c>
      <c r="N24" s="467">
        <v>-4.1435304166666853</v>
      </c>
      <c r="O24" s="408"/>
      <c r="P24" s="468">
        <v>1.164646141125</v>
      </c>
      <c r="Q24" s="469"/>
    </row>
    <row r="25" spans="1:17" x14ac:dyDescent="0.45">
      <c r="A25" s="479"/>
      <c r="B25" s="480">
        <v>80</v>
      </c>
      <c r="C25" s="481">
        <v>4.322425</v>
      </c>
      <c r="D25" s="481">
        <v>0.11666666666666652</v>
      </c>
      <c r="E25" s="481">
        <v>4</v>
      </c>
      <c r="F25" s="482">
        <v>8.4390916666666662</v>
      </c>
      <c r="G25" s="483">
        <v>1.0843909166666668</v>
      </c>
      <c r="H25" s="484">
        <v>1.07</v>
      </c>
      <c r="I25" s="485"/>
      <c r="J25" s="486">
        <v>1.1602982808333335</v>
      </c>
      <c r="K25" s="465"/>
      <c r="L25" s="408"/>
      <c r="M25" s="466">
        <v>1.2019495076562501</v>
      </c>
      <c r="N25" s="467">
        <v>-4.1651226822916554</v>
      </c>
      <c r="O25" s="408"/>
      <c r="P25" s="468">
        <v>1.1628339356250001</v>
      </c>
      <c r="Q25" s="469"/>
    </row>
    <row r="26" spans="1:17" x14ac:dyDescent="0.45">
      <c r="A26" s="479"/>
      <c r="B26" s="480">
        <v>85</v>
      </c>
      <c r="C26" s="481">
        <v>4.233267647058824</v>
      </c>
      <c r="D26" s="481">
        <v>0.11666666666666652</v>
      </c>
      <c r="E26" s="481">
        <v>4</v>
      </c>
      <c r="F26" s="482">
        <v>8.3499343137254911</v>
      </c>
      <c r="G26" s="483">
        <v>1.0834993431372548</v>
      </c>
      <c r="H26" s="484">
        <v>1.07</v>
      </c>
      <c r="I26" s="485"/>
      <c r="J26" s="486">
        <v>1.1593442971568628</v>
      </c>
      <c r="K26" s="465"/>
      <c r="L26" s="408"/>
      <c r="M26" s="466">
        <v>1.2011860439705884</v>
      </c>
      <c r="N26" s="467">
        <v>-4.1841746813725544</v>
      </c>
      <c r="O26" s="408"/>
      <c r="P26" s="468">
        <v>1.1612349307720589</v>
      </c>
      <c r="Q26" s="469"/>
    </row>
    <row r="27" spans="1:17" x14ac:dyDescent="0.45">
      <c r="A27" s="479"/>
      <c r="B27" s="480">
        <v>90</v>
      </c>
      <c r="C27" s="481">
        <v>4.1540166666666671</v>
      </c>
      <c r="D27" s="481">
        <v>0.11666666666666652</v>
      </c>
      <c r="E27" s="481">
        <v>4</v>
      </c>
      <c r="F27" s="482">
        <v>8.2706833333333343</v>
      </c>
      <c r="G27" s="483">
        <v>1.0827068333333334</v>
      </c>
      <c r="H27" s="484">
        <v>1.07</v>
      </c>
      <c r="I27" s="485"/>
      <c r="J27" s="486">
        <v>1.1584963116666669</v>
      </c>
      <c r="K27" s="465"/>
      <c r="L27" s="408"/>
      <c r="M27" s="466">
        <v>1.2005074095833335</v>
      </c>
      <c r="N27" s="467">
        <v>-4.2011097916666573</v>
      </c>
      <c r="O27" s="408"/>
      <c r="P27" s="468">
        <v>1.159813593125</v>
      </c>
      <c r="Q27" s="469"/>
    </row>
    <row r="28" spans="1:17" x14ac:dyDescent="0.45">
      <c r="A28" s="479"/>
      <c r="B28" s="480">
        <v>95</v>
      </c>
      <c r="C28" s="481">
        <v>4.083107894736842</v>
      </c>
      <c r="D28" s="481">
        <v>0.11666666666666652</v>
      </c>
      <c r="E28" s="481">
        <v>4</v>
      </c>
      <c r="F28" s="482">
        <v>8.1997745614035082</v>
      </c>
      <c r="G28" s="483">
        <v>1.0819977456140351</v>
      </c>
      <c r="H28" s="484">
        <v>1.07</v>
      </c>
      <c r="I28" s="485"/>
      <c r="J28" s="486">
        <v>1.1577375878070175</v>
      </c>
      <c r="K28" s="465"/>
      <c r="L28" s="408"/>
      <c r="M28" s="466">
        <v>1.1999002103947369</v>
      </c>
      <c r="N28" s="467">
        <v>-4.2162622587719412</v>
      </c>
      <c r="O28" s="408"/>
      <c r="P28" s="468">
        <v>1.1585418699671053</v>
      </c>
      <c r="Q28" s="469"/>
    </row>
    <row r="29" spans="1:17" x14ac:dyDescent="0.45">
      <c r="A29" s="479"/>
      <c r="B29" s="480">
        <v>100</v>
      </c>
      <c r="C29" s="481">
        <v>4.0192899999999998</v>
      </c>
      <c r="D29" s="481">
        <v>0.11666666666666652</v>
      </c>
      <c r="E29" s="481">
        <v>4</v>
      </c>
      <c r="F29" s="482">
        <v>8.1359566666666652</v>
      </c>
      <c r="G29" s="483">
        <v>1.0813595666666667</v>
      </c>
      <c r="H29" s="484">
        <v>1.07</v>
      </c>
      <c r="I29" s="485"/>
      <c r="J29" s="486">
        <v>1.1570547363333334</v>
      </c>
      <c r="K29" s="465"/>
      <c r="L29" s="408"/>
      <c r="M29" s="466">
        <v>1.1993537311250002</v>
      </c>
      <c r="N29" s="467">
        <v>-4.2298994791666766</v>
      </c>
      <c r="O29" s="408"/>
      <c r="P29" s="468">
        <v>1.157397319125</v>
      </c>
      <c r="Q29" s="469"/>
    </row>
    <row r="30" spans="1:17" x14ac:dyDescent="0.45">
      <c r="A30" s="479"/>
      <c r="B30" s="480">
        <v>105</v>
      </c>
      <c r="C30" s="481">
        <v>4.1755500000000003</v>
      </c>
      <c r="D30" s="481">
        <v>0.11666666666666652</v>
      </c>
      <c r="E30" s="481">
        <v>3.5</v>
      </c>
      <c r="F30" s="482">
        <v>7.7922166666666666</v>
      </c>
      <c r="G30" s="483">
        <v>1.0779221666666667</v>
      </c>
      <c r="H30" s="484">
        <v>1.07</v>
      </c>
      <c r="I30" s="485"/>
      <c r="J30" s="486">
        <v>1.1533767183333334</v>
      </c>
      <c r="K30" s="465"/>
      <c r="L30" s="408"/>
      <c r="M30" s="466">
        <v>1.1947759100000002</v>
      </c>
      <c r="N30" s="467">
        <v>-4.1399191666666724</v>
      </c>
      <c r="O30" s="408"/>
      <c r="P30" s="468">
        <v>1.1510398606250001</v>
      </c>
      <c r="Q30" s="469"/>
    </row>
    <row r="31" spans="1:17" x14ac:dyDescent="0.45">
      <c r="A31" s="479"/>
      <c r="B31" s="480">
        <v>110</v>
      </c>
      <c r="C31" s="481">
        <v>4.0369681818181817</v>
      </c>
      <c r="D31" s="481">
        <v>0.11666666666666652</v>
      </c>
      <c r="E31" s="481">
        <v>3.5</v>
      </c>
      <c r="F31" s="482">
        <v>7.653634848484848</v>
      </c>
      <c r="G31" s="483">
        <v>1.0765363484848485</v>
      </c>
      <c r="H31" s="484">
        <v>1.07</v>
      </c>
      <c r="I31" s="485"/>
      <c r="J31" s="486">
        <v>1.1518938928787879</v>
      </c>
      <c r="K31" s="465"/>
      <c r="L31" s="408"/>
      <c r="M31" s="466">
        <v>1.1934517606818182</v>
      </c>
      <c r="N31" s="467">
        <v>-4.1557867803030391</v>
      </c>
      <c r="O31" s="408"/>
      <c r="P31" s="468">
        <v>1.1500167460795456</v>
      </c>
      <c r="Q31" s="469"/>
    </row>
    <row r="32" spans="1:17" x14ac:dyDescent="0.45">
      <c r="A32" s="479"/>
      <c r="B32" s="480">
        <v>115</v>
      </c>
      <c r="C32" s="481">
        <v>3.9104369565217389</v>
      </c>
      <c r="D32" s="481">
        <v>0.11666666666666652</v>
      </c>
      <c r="E32" s="481">
        <v>3.5</v>
      </c>
      <c r="F32" s="482">
        <v>7.5271036231884052</v>
      </c>
      <c r="G32" s="483">
        <v>1.075271036231884</v>
      </c>
      <c r="H32" s="484">
        <v>1.07</v>
      </c>
      <c r="I32" s="485"/>
      <c r="J32" s="486">
        <v>1.1505400087681159</v>
      </c>
      <c r="K32" s="465"/>
      <c r="L32" s="408"/>
      <c r="M32" s="466">
        <v>1.1922427547826087</v>
      </c>
      <c r="N32" s="467">
        <v>-4.1702746014492753</v>
      </c>
      <c r="O32" s="408"/>
      <c r="P32" s="468">
        <v>1.1490825980163044</v>
      </c>
      <c r="Q32" s="469"/>
    </row>
    <row r="33" spans="1:17" x14ac:dyDescent="0.45">
      <c r="A33" s="479"/>
      <c r="B33" s="480">
        <v>120</v>
      </c>
      <c r="C33" s="481">
        <v>3.7944499999999999</v>
      </c>
      <c r="D33" s="481">
        <v>0.11666666666666652</v>
      </c>
      <c r="E33" s="481">
        <v>3.5</v>
      </c>
      <c r="F33" s="482">
        <v>7.4111166666666666</v>
      </c>
      <c r="G33" s="483">
        <v>1.0741111666666667</v>
      </c>
      <c r="H33" s="484">
        <v>1.07</v>
      </c>
      <c r="I33" s="485"/>
      <c r="J33" s="486">
        <v>1.1492989483333336</v>
      </c>
      <c r="K33" s="465"/>
      <c r="L33" s="408"/>
      <c r="M33" s="466">
        <v>1.1911344993750002</v>
      </c>
      <c r="N33" s="467">
        <v>-4.1835551041666585</v>
      </c>
      <c r="O33" s="408"/>
      <c r="P33" s="468">
        <v>1.148226295625</v>
      </c>
      <c r="Q33" s="469"/>
    </row>
    <row r="34" spans="1:17" x14ac:dyDescent="0.45">
      <c r="A34" s="479"/>
      <c r="B34" s="480">
        <v>125</v>
      </c>
      <c r="C34" s="481">
        <v>3.6877420000000001</v>
      </c>
      <c r="D34" s="481">
        <v>0.11666666666666652</v>
      </c>
      <c r="E34" s="481">
        <v>3.5</v>
      </c>
      <c r="F34" s="482">
        <v>7.3044086666666672</v>
      </c>
      <c r="G34" s="483">
        <v>1.0730440866666666</v>
      </c>
      <c r="H34" s="484">
        <v>1.07</v>
      </c>
      <c r="I34" s="485"/>
      <c r="J34" s="486">
        <v>1.1481571727333333</v>
      </c>
      <c r="K34" s="465"/>
      <c r="L34" s="408"/>
      <c r="M34" s="466">
        <v>1.1901149044000001</v>
      </c>
      <c r="N34" s="467">
        <v>-4.1957731666666831</v>
      </c>
      <c r="O34" s="408"/>
      <c r="P34" s="468">
        <v>1.147438497425</v>
      </c>
      <c r="Q34" s="469"/>
    </row>
    <row r="35" spans="1:17" x14ac:dyDescent="0.45">
      <c r="A35" s="479"/>
      <c r="B35" s="480">
        <v>130</v>
      </c>
      <c r="C35" s="481">
        <v>3.5892423076923077</v>
      </c>
      <c r="D35" s="481">
        <v>0.11666666666666652</v>
      </c>
      <c r="E35" s="481">
        <v>3.5</v>
      </c>
      <c r="F35" s="482">
        <v>7.2059089743589748</v>
      </c>
      <c r="G35" s="483">
        <v>1.0720590897435898</v>
      </c>
      <c r="H35" s="484">
        <v>1.07</v>
      </c>
      <c r="I35" s="485"/>
      <c r="J35" s="486">
        <v>1.1471032260256411</v>
      </c>
      <c r="K35" s="465"/>
      <c r="L35" s="408"/>
      <c r="M35" s="466">
        <v>1.1891737398076923</v>
      </c>
      <c r="N35" s="467">
        <v>-4.2070513782051178</v>
      </c>
      <c r="O35" s="408"/>
      <c r="P35" s="468">
        <v>1.1467112990865385</v>
      </c>
      <c r="Q35" s="469"/>
    </row>
    <row r="36" spans="1:17" x14ac:dyDescent="0.45">
      <c r="A36" s="479"/>
      <c r="B36" s="480">
        <v>135</v>
      </c>
      <c r="C36" s="481">
        <v>3.4980388888888889</v>
      </c>
      <c r="D36" s="481">
        <v>0.11666666666666652</v>
      </c>
      <c r="E36" s="481">
        <v>3.5</v>
      </c>
      <c r="F36" s="482">
        <v>7.1147055555555561</v>
      </c>
      <c r="G36" s="483">
        <v>1.0711470555555556</v>
      </c>
      <c r="H36" s="484">
        <v>1.07</v>
      </c>
      <c r="I36" s="485"/>
      <c r="J36" s="486">
        <v>1.1461273494444446</v>
      </c>
      <c r="K36" s="465"/>
      <c r="L36" s="408"/>
      <c r="M36" s="466">
        <v>1.1883022911111112</v>
      </c>
      <c r="N36" s="467">
        <v>-4.2174941666666577</v>
      </c>
      <c r="O36" s="408"/>
      <c r="P36" s="468">
        <v>1.146037967291667</v>
      </c>
      <c r="Q36" s="469"/>
    </row>
    <row r="37" spans="1:17" x14ac:dyDescent="0.45">
      <c r="A37" s="479"/>
      <c r="B37" s="480">
        <v>140</v>
      </c>
      <c r="C37" s="481">
        <v>3.4133499999999999</v>
      </c>
      <c r="D37" s="481">
        <v>0.11666666666666652</v>
      </c>
      <c r="E37" s="481">
        <v>3.5</v>
      </c>
      <c r="F37" s="482">
        <v>7.0300166666666666</v>
      </c>
      <c r="G37" s="483">
        <v>1.0703001666666667</v>
      </c>
      <c r="H37" s="484">
        <v>1.07</v>
      </c>
      <c r="I37" s="485"/>
      <c r="J37" s="486">
        <v>1.1452211783333335</v>
      </c>
      <c r="K37" s="465"/>
      <c r="L37" s="408"/>
      <c r="M37" s="466">
        <v>1.1874930887500001</v>
      </c>
      <c r="N37" s="467">
        <v>-4.2271910416666669</v>
      </c>
      <c r="O37" s="408"/>
      <c r="P37" s="468">
        <v>1.1454127306249999</v>
      </c>
      <c r="Q37" s="469"/>
    </row>
    <row r="38" spans="1:17" x14ac:dyDescent="0.45">
      <c r="A38" s="479"/>
      <c r="B38" s="480">
        <v>145</v>
      </c>
      <c r="C38" s="481">
        <v>3.3345017241379304</v>
      </c>
      <c r="D38" s="481">
        <v>0.11666666666666652</v>
      </c>
      <c r="E38" s="481">
        <v>3.5</v>
      </c>
      <c r="F38" s="482">
        <v>6.9511683908045967</v>
      </c>
      <c r="G38" s="483">
        <v>1.0695116839080461</v>
      </c>
      <c r="H38" s="484">
        <v>1.07</v>
      </c>
      <c r="I38" s="485"/>
      <c r="J38" s="486">
        <v>1.1443775017816094</v>
      </c>
      <c r="K38" s="465"/>
      <c r="L38" s="408"/>
      <c r="M38" s="466">
        <v>1.1867396934482759</v>
      </c>
      <c r="N38" s="467">
        <v>-4.2362191666666549</v>
      </c>
      <c r="O38" s="408"/>
      <c r="P38" s="468">
        <v>1.1448306137284483</v>
      </c>
      <c r="Q38" s="469"/>
    </row>
    <row r="39" spans="1:17" x14ac:dyDescent="0.45">
      <c r="A39" s="479"/>
      <c r="B39" s="480">
        <v>150</v>
      </c>
      <c r="C39" s="481">
        <v>3.26091</v>
      </c>
      <c r="D39" s="481">
        <v>0.11666666666666652</v>
      </c>
      <c r="E39" s="481">
        <v>3.5</v>
      </c>
      <c r="F39" s="482">
        <v>6.8775766666666662</v>
      </c>
      <c r="G39" s="483">
        <v>1.0687757666666666</v>
      </c>
      <c r="H39" s="484">
        <v>1.07</v>
      </c>
      <c r="I39" s="485"/>
      <c r="J39" s="486">
        <v>1.1435900703333333</v>
      </c>
      <c r="K39" s="465"/>
      <c r="L39" s="408"/>
      <c r="M39" s="466">
        <v>1.1860365245</v>
      </c>
      <c r="N39" s="467">
        <v>-4.2446454166666703</v>
      </c>
      <c r="O39" s="408"/>
      <c r="P39" s="468">
        <v>1.1442873046250002</v>
      </c>
      <c r="Q39" s="469"/>
    </row>
    <row r="40" spans="1:17" x14ac:dyDescent="0.45">
      <c r="A40" s="479"/>
      <c r="B40" s="480">
        <v>155</v>
      </c>
      <c r="C40" s="481">
        <v>3.1920661290322578</v>
      </c>
      <c r="D40" s="481">
        <v>0.11666666666666652</v>
      </c>
      <c r="E40" s="481">
        <v>3.5</v>
      </c>
      <c r="F40" s="482">
        <v>6.8087327956989245</v>
      </c>
      <c r="G40" s="483">
        <v>1.0680873279569894</v>
      </c>
      <c r="H40" s="484">
        <v>1.07</v>
      </c>
      <c r="I40" s="485"/>
      <c r="J40" s="486">
        <v>1.1428534409139788</v>
      </c>
      <c r="K40" s="465"/>
      <c r="L40" s="408"/>
      <c r="M40" s="466">
        <v>1.1853787212903228</v>
      </c>
      <c r="N40" s="467">
        <v>-4.2525280376344066</v>
      </c>
      <c r="O40" s="408"/>
      <c r="P40" s="468">
        <v>1.1437790477217744</v>
      </c>
      <c r="Q40" s="469"/>
    </row>
    <row r="41" spans="1:17" x14ac:dyDescent="0.45">
      <c r="A41" s="479"/>
      <c r="B41" s="480">
        <v>160</v>
      </c>
      <c r="C41" s="481">
        <v>3.1275250000000003</v>
      </c>
      <c r="D41" s="481">
        <v>0.11666666666666652</v>
      </c>
      <c r="E41" s="481">
        <v>3.5</v>
      </c>
      <c r="F41" s="482">
        <v>6.7441916666666675</v>
      </c>
      <c r="G41" s="483">
        <v>1.0674419166666667</v>
      </c>
      <c r="H41" s="484">
        <v>1.07</v>
      </c>
      <c r="I41" s="485"/>
      <c r="J41" s="486">
        <v>1.1421628508333335</v>
      </c>
      <c r="K41" s="465"/>
      <c r="L41" s="408"/>
      <c r="M41" s="466">
        <v>1.1847620307812501</v>
      </c>
      <c r="N41" s="467">
        <v>-4.2599179947916621</v>
      </c>
      <c r="O41" s="408"/>
      <c r="P41" s="468">
        <v>1.1433025568749999</v>
      </c>
      <c r="Q41" s="469"/>
    </row>
    <row r="42" spans="1:17" x14ac:dyDescent="0.45">
      <c r="A42" s="479"/>
      <c r="B42" s="480">
        <v>165</v>
      </c>
      <c r="C42" s="481">
        <v>3.0668954545454543</v>
      </c>
      <c r="D42" s="481">
        <v>0.11666666666666652</v>
      </c>
      <c r="E42" s="481">
        <v>3.5</v>
      </c>
      <c r="F42" s="482">
        <v>6.6835621212121215</v>
      </c>
      <c r="G42" s="483">
        <v>1.0668356212121213</v>
      </c>
      <c r="H42" s="484">
        <v>1.07</v>
      </c>
      <c r="I42" s="485"/>
      <c r="J42" s="486">
        <v>1.1415141146969698</v>
      </c>
      <c r="K42" s="465"/>
      <c r="L42" s="408"/>
      <c r="M42" s="466">
        <v>1.1841827154545455</v>
      </c>
      <c r="N42" s="467">
        <v>-4.2668600757575614</v>
      </c>
      <c r="O42" s="408"/>
      <c r="P42" s="468">
        <v>1.1428549442613636</v>
      </c>
      <c r="Q42" s="469"/>
    </row>
    <row r="43" spans="1:17" x14ac:dyDescent="0.45">
      <c r="A43" s="479"/>
      <c r="B43" s="480">
        <v>170</v>
      </c>
      <c r="C43" s="481">
        <v>3.0098323529411761</v>
      </c>
      <c r="D43" s="481">
        <v>0.11666666666666652</v>
      </c>
      <c r="E43" s="481">
        <v>3.5</v>
      </c>
      <c r="F43" s="482">
        <v>6.6264990196078433</v>
      </c>
      <c r="G43" s="483">
        <v>1.0662649901960783</v>
      </c>
      <c r="H43" s="484">
        <v>1.07</v>
      </c>
      <c r="I43" s="485"/>
      <c r="J43" s="486">
        <v>1.1409035395098039</v>
      </c>
      <c r="K43" s="465"/>
      <c r="L43" s="408"/>
      <c r="M43" s="466">
        <v>1.1836374775000003</v>
      </c>
      <c r="N43" s="467">
        <v>-4.2733937990196313</v>
      </c>
      <c r="O43" s="408"/>
      <c r="P43" s="468">
        <v>1.1424336618014705</v>
      </c>
      <c r="Q43" s="469"/>
    </row>
    <row r="44" spans="1:17" x14ac:dyDescent="0.45">
      <c r="A44" s="479"/>
      <c r="B44" s="480">
        <v>175</v>
      </c>
      <c r="C44" s="481">
        <v>2.9560299999999997</v>
      </c>
      <c r="D44" s="481">
        <v>0.11666666666666652</v>
      </c>
      <c r="E44" s="481">
        <v>3.5</v>
      </c>
      <c r="F44" s="482">
        <v>6.5726966666666664</v>
      </c>
      <c r="G44" s="483">
        <v>1.0657269666666667</v>
      </c>
      <c r="H44" s="484">
        <v>1.07</v>
      </c>
      <c r="I44" s="485"/>
      <c r="J44" s="486">
        <v>1.1403278543333335</v>
      </c>
      <c r="K44" s="465"/>
      <c r="L44" s="408"/>
      <c r="M44" s="466">
        <v>1.183123396</v>
      </c>
      <c r="N44" s="467">
        <v>-4.2795541666666548</v>
      </c>
      <c r="O44" s="408"/>
      <c r="P44" s="468">
        <v>1.142036452625</v>
      </c>
      <c r="Q44" s="469"/>
    </row>
    <row r="45" spans="1:17" x14ac:dyDescent="0.45">
      <c r="A45" s="479"/>
      <c r="B45" s="480">
        <v>180</v>
      </c>
      <c r="C45" s="481">
        <v>2.9052166666666666</v>
      </c>
      <c r="D45" s="481">
        <v>0.11666666666666652</v>
      </c>
      <c r="E45" s="481">
        <v>3.5</v>
      </c>
      <c r="F45" s="482">
        <v>6.5218833333333333</v>
      </c>
      <c r="G45" s="483">
        <v>1.0652188333333332</v>
      </c>
      <c r="H45" s="484">
        <v>1.07</v>
      </c>
      <c r="I45" s="485"/>
      <c r="J45" s="486">
        <v>1.1397841516666667</v>
      </c>
      <c r="K45" s="465"/>
      <c r="L45" s="408"/>
      <c r="M45" s="466">
        <v>1.1826378745833332</v>
      </c>
      <c r="N45" s="467">
        <v>-4.2853722916666559</v>
      </c>
      <c r="O45" s="408"/>
      <c r="P45" s="468">
        <v>1.141661310625</v>
      </c>
      <c r="Q45" s="469"/>
    </row>
    <row r="46" spans="1:17" x14ac:dyDescent="0.45">
      <c r="A46" s="479"/>
      <c r="B46" s="480">
        <v>185</v>
      </c>
      <c r="C46" s="481">
        <v>2.8571499999999999</v>
      </c>
      <c r="D46" s="481">
        <v>0.11666666666666652</v>
      </c>
      <c r="E46" s="481">
        <v>3.5</v>
      </c>
      <c r="F46" s="482">
        <v>6.4738166666666661</v>
      </c>
      <c r="G46" s="483">
        <v>1.0647381666666667</v>
      </c>
      <c r="H46" s="484">
        <v>1.07</v>
      </c>
      <c r="I46" s="485"/>
      <c r="J46" s="486">
        <v>1.1392698383333333</v>
      </c>
      <c r="K46" s="465"/>
      <c r="L46" s="408"/>
      <c r="M46" s="466">
        <v>1.1821785975675676</v>
      </c>
      <c r="N46" s="467">
        <v>-4.2908759234234317</v>
      </c>
      <c r="O46" s="408"/>
      <c r="P46" s="468">
        <v>1.1413064465709459</v>
      </c>
      <c r="Q46" s="469"/>
    </row>
    <row r="47" spans="1:17" x14ac:dyDescent="0.45">
      <c r="A47" s="479"/>
      <c r="B47" s="480">
        <v>190</v>
      </c>
      <c r="C47" s="481">
        <v>2.8116131578947368</v>
      </c>
      <c r="D47" s="481">
        <v>0.11666666666666652</v>
      </c>
      <c r="E47" s="481">
        <v>3.5</v>
      </c>
      <c r="F47" s="482">
        <v>6.4282798245614039</v>
      </c>
      <c r="G47" s="483">
        <v>1.064282798245614</v>
      </c>
      <c r="H47" s="484">
        <v>1.07</v>
      </c>
      <c r="I47" s="485"/>
      <c r="J47" s="486">
        <v>1.1387825941228071</v>
      </c>
      <c r="K47" s="465"/>
      <c r="L47" s="408"/>
      <c r="M47" s="466">
        <v>1.181743493026316</v>
      </c>
      <c r="N47" s="467">
        <v>-4.2960898903508848</v>
      </c>
      <c r="O47" s="408"/>
      <c r="P47" s="468">
        <v>1.1409702595723685</v>
      </c>
      <c r="Q47" s="469"/>
    </row>
    <row r="48" spans="1:17" x14ac:dyDescent="0.45">
      <c r="A48" s="479"/>
      <c r="B48" s="480">
        <v>195</v>
      </c>
      <c r="C48" s="481">
        <v>2.768411538461538</v>
      </c>
      <c r="D48" s="481">
        <v>0.11666666666666652</v>
      </c>
      <c r="E48" s="481">
        <v>3.5</v>
      </c>
      <c r="F48" s="482">
        <v>6.3850782051282042</v>
      </c>
      <c r="G48" s="483">
        <v>1.0638507820512821</v>
      </c>
      <c r="H48" s="484">
        <v>1.07</v>
      </c>
      <c r="I48" s="485"/>
      <c r="J48" s="486">
        <v>1.138320336794872</v>
      </c>
      <c r="K48" s="465"/>
      <c r="L48" s="408"/>
      <c r="M48" s="466">
        <v>1.1813307015384615</v>
      </c>
      <c r="N48" s="467">
        <v>-4.3010364743589546</v>
      </c>
      <c r="O48" s="408"/>
      <c r="P48" s="468">
        <v>1.1406513129326923</v>
      </c>
      <c r="Q48" s="469"/>
    </row>
    <row r="49" spans="1:17" s="500" customFormat="1" ht="21.75" thickBot="1" x14ac:dyDescent="0.25">
      <c r="A49" s="487" t="s">
        <v>539</v>
      </c>
      <c r="B49" s="488">
        <v>200</v>
      </c>
      <c r="C49" s="489">
        <v>2.7273700000000001</v>
      </c>
      <c r="D49" s="490">
        <v>0.11666666666666652</v>
      </c>
      <c r="E49" s="489">
        <v>3.5</v>
      </c>
      <c r="F49" s="491">
        <v>6.3440366666666668</v>
      </c>
      <c r="G49" s="492">
        <v>1.0634403666666667</v>
      </c>
      <c r="H49" s="489">
        <v>1.07</v>
      </c>
      <c r="I49" s="490"/>
      <c r="J49" s="493">
        <v>1.1378811923333334</v>
      </c>
      <c r="K49" s="494"/>
      <c r="L49" s="495"/>
      <c r="M49" s="496">
        <v>1.180938549625</v>
      </c>
      <c r="N49" s="497">
        <v>-4.3057357291666598</v>
      </c>
      <c r="O49" s="495"/>
      <c r="P49" s="498">
        <v>1.1403483136250001</v>
      </c>
      <c r="Q49" s="499"/>
    </row>
    <row r="50" spans="1:17" x14ac:dyDescent="0.45">
      <c r="A50" s="410"/>
      <c r="B50" s="501"/>
      <c r="C50" s="485"/>
      <c r="D50" s="485"/>
      <c r="E50" s="485"/>
      <c r="F50" s="485"/>
      <c r="G50" s="485"/>
      <c r="H50" s="485"/>
      <c r="I50" s="485"/>
      <c r="J50" s="502"/>
      <c r="K50" s="502"/>
      <c r="L50" s="408"/>
      <c r="M50" s="408"/>
      <c r="N50" s="409"/>
      <c r="O50" s="408"/>
      <c r="P50" s="503"/>
      <c r="Q50" s="503"/>
    </row>
    <row r="51" spans="1:17" x14ac:dyDescent="0.45">
      <c r="A51" s="504"/>
      <c r="B51" s="505" t="s">
        <v>534</v>
      </c>
      <c r="C51" s="506" t="s">
        <v>535</v>
      </c>
      <c r="D51" s="507"/>
      <c r="E51" s="507"/>
      <c r="F51" s="507"/>
      <c r="G51" s="507"/>
      <c r="H51" s="508"/>
      <c r="I51" s="507"/>
      <c r="J51" s="509"/>
      <c r="K51" s="509"/>
      <c r="M51" s="399"/>
      <c r="N51" s="399"/>
      <c r="O51" s="399"/>
      <c r="P51" s="399"/>
      <c r="Q51" s="399"/>
    </row>
    <row r="52" spans="1:17" x14ac:dyDescent="0.45">
      <c r="A52" s="511"/>
      <c r="C52" s="506" t="s">
        <v>3667</v>
      </c>
      <c r="D52" s="507"/>
      <c r="E52" s="507"/>
      <c r="F52" s="507"/>
      <c r="G52" s="507"/>
      <c r="H52" s="508"/>
      <c r="I52" s="507"/>
      <c r="J52" s="512"/>
      <c r="K52" s="512"/>
      <c r="M52" s="407"/>
      <c r="N52" s="407"/>
      <c r="O52" s="407"/>
      <c r="P52" s="407"/>
      <c r="Q52" s="407"/>
    </row>
    <row r="53" spans="1:17" x14ac:dyDescent="0.45">
      <c r="A53" s="511"/>
      <c r="B53" s="410"/>
      <c r="C53" s="513"/>
      <c r="D53" s="513"/>
      <c r="E53" s="513"/>
      <c r="F53" s="513"/>
      <c r="G53" s="513"/>
      <c r="H53" s="513"/>
      <c r="I53" s="513"/>
      <c r="J53" s="514"/>
      <c r="K53" s="515"/>
      <c r="L53" s="515"/>
      <c r="M53" s="515"/>
      <c r="N53" s="515"/>
      <c r="O53" s="515"/>
    </row>
    <row r="54" spans="1:17" x14ac:dyDescent="0.45">
      <c r="A54" s="1132"/>
      <c r="B54" s="1132"/>
      <c r="C54" s="1132"/>
      <c r="D54" s="1132"/>
      <c r="E54" s="1132"/>
      <c r="F54" s="1132"/>
      <c r="G54" s="1132"/>
      <c r="H54" s="1132"/>
      <c r="I54" s="1132"/>
      <c r="J54" s="1132"/>
      <c r="K54" s="1132"/>
      <c r="L54" s="516"/>
      <c r="M54" s="516"/>
      <c r="N54" s="516"/>
      <c r="O54" s="516"/>
    </row>
    <row r="55" spans="1:17" x14ac:dyDescent="0.45">
      <c r="A55" s="516"/>
      <c r="B55" s="516"/>
      <c r="C55" s="516"/>
      <c r="D55" s="516"/>
      <c r="E55" s="516"/>
      <c r="F55" s="516"/>
      <c r="G55" s="516"/>
      <c r="H55" s="516"/>
      <c r="I55" s="516"/>
      <c r="J55" s="516"/>
      <c r="K55" s="516"/>
      <c r="L55" s="516"/>
      <c r="M55" s="516"/>
      <c r="N55" s="516"/>
      <c r="O55" s="516"/>
    </row>
    <row r="109" spans="17:17" ht="34.5" x14ac:dyDescent="0.7">
      <c r="Q109" s="517"/>
    </row>
    <row r="134" spans="1:15" x14ac:dyDescent="0.45">
      <c r="A134" s="310"/>
      <c r="B134" s="310"/>
      <c r="C134" s="310"/>
      <c r="D134" s="310"/>
      <c r="E134" s="310"/>
      <c r="F134" s="310"/>
      <c r="G134" s="310"/>
      <c r="H134" s="310"/>
      <c r="I134" s="310"/>
      <c r="J134" s="310"/>
      <c r="K134" s="310"/>
      <c r="L134" s="423"/>
      <c r="M134" s="423"/>
      <c r="N134" s="423"/>
      <c r="O134" s="423"/>
    </row>
    <row r="135" spans="1:15" x14ac:dyDescent="0.45">
      <c r="A135" s="310"/>
      <c r="B135" s="310"/>
      <c r="C135" s="310"/>
      <c r="D135" s="310"/>
      <c r="E135" s="310"/>
      <c r="F135" s="310"/>
      <c r="G135" s="310"/>
      <c r="H135" s="310"/>
      <c r="I135" s="310"/>
      <c r="J135" s="310"/>
      <c r="K135" s="310"/>
      <c r="L135" s="423"/>
      <c r="M135" s="423"/>
      <c r="N135" s="423"/>
      <c r="O135" s="423"/>
    </row>
    <row r="136" spans="1:15" x14ac:dyDescent="0.45">
      <c r="A136" s="310"/>
      <c r="B136" s="310"/>
      <c r="C136" s="310"/>
      <c r="D136" s="310"/>
      <c r="E136" s="310"/>
      <c r="F136" s="310"/>
      <c r="G136" s="310"/>
      <c r="H136" s="310"/>
      <c r="I136" s="310"/>
      <c r="J136" s="310"/>
      <c r="K136" s="310"/>
      <c r="L136" s="423"/>
      <c r="M136" s="423"/>
      <c r="N136" s="423"/>
      <c r="O136" s="423"/>
    </row>
    <row r="137" spans="1:15" x14ac:dyDescent="0.45">
      <c r="A137" s="310"/>
      <c r="B137" s="310"/>
      <c r="C137" s="310"/>
      <c r="D137" s="310"/>
      <c r="E137" s="310"/>
      <c r="F137" s="310"/>
      <c r="G137" s="310"/>
      <c r="H137" s="310"/>
      <c r="I137" s="310"/>
      <c r="J137" s="310"/>
      <c r="K137" s="310"/>
      <c r="L137" s="423"/>
      <c r="M137" s="423"/>
      <c r="N137" s="423"/>
      <c r="O137" s="423"/>
    </row>
    <row r="138" spans="1:15" x14ac:dyDescent="0.45">
      <c r="A138" s="310"/>
      <c r="B138" s="310"/>
      <c r="C138" s="310"/>
      <c r="D138" s="310"/>
      <c r="E138" s="310"/>
      <c r="F138" s="310"/>
      <c r="G138" s="310"/>
      <c r="H138" s="310"/>
      <c r="I138" s="310"/>
      <c r="J138" s="310"/>
      <c r="K138" s="310"/>
      <c r="L138" s="423"/>
      <c r="M138" s="423"/>
      <c r="N138" s="423"/>
      <c r="O138" s="423"/>
    </row>
    <row r="139" spans="1:15" x14ac:dyDescent="0.45">
      <c r="A139" s="310"/>
      <c r="B139" s="310"/>
      <c r="C139" s="310"/>
      <c r="D139" s="310"/>
      <c r="E139" s="310"/>
      <c r="F139" s="310"/>
      <c r="G139" s="310"/>
      <c r="H139" s="310"/>
      <c r="I139" s="310"/>
      <c r="J139" s="310"/>
      <c r="K139" s="310"/>
      <c r="L139" s="423"/>
      <c r="M139" s="423"/>
      <c r="N139" s="423"/>
      <c r="O139" s="423"/>
    </row>
    <row r="140" spans="1:15" x14ac:dyDescent="0.45">
      <c r="A140" s="310"/>
      <c r="B140" s="310"/>
      <c r="C140" s="310"/>
      <c r="D140" s="310"/>
      <c r="E140" s="310"/>
      <c r="F140" s="310"/>
      <c r="G140" s="310"/>
      <c r="H140" s="310"/>
      <c r="I140" s="310"/>
      <c r="J140" s="310"/>
      <c r="K140" s="310"/>
      <c r="L140" s="423"/>
      <c r="M140" s="423"/>
      <c r="N140" s="423"/>
      <c r="O140" s="423"/>
    </row>
    <row r="141" spans="1:15" x14ac:dyDescent="0.45">
      <c r="A141" s="310"/>
      <c r="B141" s="310"/>
      <c r="C141" s="310"/>
      <c r="D141" s="310"/>
      <c r="E141" s="310"/>
      <c r="F141" s="310"/>
      <c r="G141" s="310"/>
      <c r="H141" s="310"/>
      <c r="I141" s="310"/>
      <c r="J141" s="310"/>
      <c r="K141" s="310"/>
      <c r="L141" s="423"/>
      <c r="M141" s="423"/>
      <c r="N141" s="423"/>
      <c r="O141" s="423"/>
    </row>
    <row r="142" spans="1:15" x14ac:dyDescent="0.45">
      <c r="A142" s="310"/>
      <c r="B142" s="310"/>
      <c r="C142" s="310"/>
      <c r="D142" s="310"/>
      <c r="E142" s="310"/>
      <c r="F142" s="310"/>
      <c r="G142" s="310"/>
      <c r="H142" s="310"/>
      <c r="I142" s="310"/>
      <c r="J142" s="310"/>
      <c r="K142" s="310"/>
      <c r="L142" s="423"/>
      <c r="M142" s="423"/>
      <c r="N142" s="423"/>
      <c r="O142" s="423"/>
    </row>
    <row r="143" spans="1:15" x14ac:dyDescent="0.45">
      <c r="A143" s="310"/>
      <c r="B143" s="310"/>
      <c r="C143" s="310"/>
      <c r="D143" s="310"/>
      <c r="E143" s="310"/>
      <c r="F143" s="310"/>
      <c r="G143" s="310"/>
      <c r="H143" s="310"/>
      <c r="I143" s="310"/>
      <c r="J143" s="310"/>
      <c r="K143" s="310"/>
      <c r="L143" s="423"/>
      <c r="M143" s="423"/>
      <c r="N143" s="423"/>
      <c r="O143" s="423"/>
    </row>
    <row r="144" spans="1:15" x14ac:dyDescent="0.45">
      <c r="A144" s="310"/>
      <c r="B144" s="310"/>
      <c r="C144" s="310"/>
      <c r="D144" s="310"/>
      <c r="E144" s="310"/>
      <c r="F144" s="310"/>
      <c r="G144" s="310"/>
      <c r="H144" s="310"/>
      <c r="I144" s="310"/>
      <c r="J144" s="310"/>
      <c r="K144" s="310"/>
      <c r="L144" s="423"/>
      <c r="M144" s="423"/>
      <c r="N144" s="423"/>
      <c r="O144" s="423"/>
    </row>
    <row r="145" spans="1:15" x14ac:dyDescent="0.45">
      <c r="A145" s="310"/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  <c r="L145" s="423"/>
      <c r="M145" s="423"/>
      <c r="N145" s="423"/>
      <c r="O145" s="423"/>
    </row>
    <row r="146" spans="1:15" x14ac:dyDescent="0.45">
      <c r="A146" s="310"/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423"/>
      <c r="M146" s="423"/>
      <c r="N146" s="423"/>
      <c r="O146" s="423"/>
    </row>
    <row r="147" spans="1:15" x14ac:dyDescent="0.45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423"/>
      <c r="M147" s="423"/>
      <c r="N147" s="423"/>
      <c r="O147" s="423"/>
    </row>
    <row r="148" spans="1:15" x14ac:dyDescent="0.45">
      <c r="A148" s="310"/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423"/>
      <c r="M148" s="423"/>
      <c r="N148" s="423"/>
      <c r="O148" s="423"/>
    </row>
    <row r="149" spans="1:15" x14ac:dyDescent="0.45">
      <c r="A149" s="310"/>
      <c r="B149" s="310"/>
      <c r="C149" s="310"/>
      <c r="D149" s="310"/>
      <c r="E149" s="310"/>
      <c r="F149" s="310"/>
      <c r="G149" s="310"/>
      <c r="H149" s="310"/>
      <c r="I149" s="310"/>
      <c r="J149" s="310"/>
      <c r="K149" s="310"/>
      <c r="L149" s="423"/>
      <c r="M149" s="423"/>
      <c r="N149" s="423"/>
      <c r="O149" s="423"/>
    </row>
    <row r="150" spans="1:15" x14ac:dyDescent="0.45">
      <c r="A150" s="310"/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423"/>
      <c r="M150" s="423"/>
      <c r="N150" s="423"/>
      <c r="O150" s="423"/>
    </row>
    <row r="151" spans="1:15" x14ac:dyDescent="0.45">
      <c r="A151" s="310"/>
      <c r="B151" s="310"/>
      <c r="C151" s="310"/>
      <c r="D151" s="310"/>
      <c r="E151" s="310"/>
      <c r="F151" s="310"/>
      <c r="G151" s="310"/>
      <c r="H151" s="310"/>
      <c r="I151" s="310"/>
      <c r="J151" s="310"/>
      <c r="K151" s="310"/>
      <c r="L151" s="423"/>
      <c r="M151" s="423"/>
      <c r="N151" s="423"/>
      <c r="O151" s="423"/>
    </row>
  </sheetData>
  <mergeCells count="14">
    <mergeCell ref="P6:Q6"/>
    <mergeCell ref="A1:L1"/>
    <mergeCell ref="A2:L2"/>
    <mergeCell ref="A6:B6"/>
    <mergeCell ref="C6:F6"/>
    <mergeCell ref="J6:K6"/>
    <mergeCell ref="A54:K54"/>
    <mergeCell ref="A7:B7"/>
    <mergeCell ref="C7:F7"/>
    <mergeCell ref="I7:K8"/>
    <mergeCell ref="P7:Q8"/>
    <mergeCell ref="A9:B9"/>
    <mergeCell ref="J9:K9"/>
    <mergeCell ref="P9:Q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U208"/>
  <sheetViews>
    <sheetView workbookViewId="0">
      <selection activeCell="N13" sqref="N13"/>
    </sheetView>
  </sheetViews>
  <sheetFormatPr defaultRowHeight="21" x14ac:dyDescent="0.45"/>
  <cols>
    <col min="1" max="1" width="9" style="245"/>
    <col min="2" max="2" width="10.5" style="245" bestFit="1" customWidth="1"/>
    <col min="3" max="9" width="9" style="245"/>
    <col min="10" max="10" width="7.875" style="245" customWidth="1"/>
    <col min="11" max="16384" width="9" style="245"/>
  </cols>
  <sheetData>
    <row r="1" spans="1:17" ht="23.25" x14ac:dyDescent="0.5">
      <c r="A1" s="1160" t="s">
        <v>3411</v>
      </c>
      <c r="B1" s="1160"/>
      <c r="C1" s="1160"/>
      <c r="D1" s="1160"/>
      <c r="E1" s="1160"/>
      <c r="F1" s="1160"/>
      <c r="G1" s="1160"/>
      <c r="H1" s="1160"/>
      <c r="I1" s="1160"/>
      <c r="J1" s="1160"/>
    </row>
    <row r="2" spans="1:17" x14ac:dyDescent="0.45">
      <c r="A2" s="280"/>
    </row>
    <row r="3" spans="1:17" x14ac:dyDescent="0.45">
      <c r="A3" s="281" t="s">
        <v>3412</v>
      </c>
      <c r="K3" s="288" t="s">
        <v>3</v>
      </c>
    </row>
    <row r="4" spans="1:17" x14ac:dyDescent="0.45">
      <c r="A4" s="294" t="s">
        <v>6001</v>
      </c>
      <c r="G4" s="282" t="s">
        <v>3413</v>
      </c>
      <c r="I4" s="283">
        <v>3</v>
      </c>
      <c r="J4" s="284" t="s">
        <v>193</v>
      </c>
      <c r="L4" s="286" t="s">
        <v>3431</v>
      </c>
      <c r="M4" s="286"/>
      <c r="N4" s="286"/>
      <c r="O4" s="286"/>
      <c r="P4" s="286"/>
      <c r="Q4" s="286"/>
    </row>
    <row r="5" spans="1:17" x14ac:dyDescent="0.45">
      <c r="A5" s="245" t="s">
        <v>146</v>
      </c>
      <c r="B5" s="285">
        <v>35</v>
      </c>
      <c r="C5" s="245" t="s">
        <v>195</v>
      </c>
      <c r="D5" s="245" t="s">
        <v>143</v>
      </c>
      <c r="E5" s="285">
        <v>16.38</v>
      </c>
      <c r="F5" s="284" t="s">
        <v>195</v>
      </c>
      <c r="G5" s="245" t="s">
        <v>3414</v>
      </c>
      <c r="I5" s="286">
        <f>B5+E5</f>
        <v>51.379999999999995</v>
      </c>
      <c r="J5" s="284" t="s">
        <v>195</v>
      </c>
      <c r="L5" s="289" t="s">
        <v>3432</v>
      </c>
      <c r="M5" s="289"/>
      <c r="N5" s="289"/>
      <c r="O5" s="289"/>
      <c r="P5" s="289"/>
      <c r="Q5" s="289"/>
    </row>
    <row r="7" spans="1:17" x14ac:dyDescent="0.45">
      <c r="A7" s="294" t="s">
        <v>6002</v>
      </c>
      <c r="G7" s="282" t="s">
        <v>3413</v>
      </c>
      <c r="I7" s="292">
        <v>4</v>
      </c>
      <c r="J7" s="284" t="s">
        <v>193</v>
      </c>
    </row>
    <row r="8" spans="1:17" x14ac:dyDescent="0.45">
      <c r="A8" s="245" t="s">
        <v>146</v>
      </c>
      <c r="B8" s="285">
        <v>35</v>
      </c>
      <c r="C8" s="245" t="s">
        <v>195</v>
      </c>
      <c r="D8" s="245" t="s">
        <v>143</v>
      </c>
      <c r="E8" s="285">
        <v>18.89</v>
      </c>
      <c r="F8" s="284" t="s">
        <v>195</v>
      </c>
      <c r="G8" s="245" t="s">
        <v>3414</v>
      </c>
      <c r="I8" s="286">
        <f>B8+E8</f>
        <v>53.89</v>
      </c>
      <c r="J8" s="284" t="s">
        <v>195</v>
      </c>
    </row>
    <row r="10" spans="1:17" x14ac:dyDescent="0.45">
      <c r="A10" s="294" t="s">
        <v>6003</v>
      </c>
      <c r="G10" s="282" t="s">
        <v>3413</v>
      </c>
      <c r="I10" s="292">
        <v>5</v>
      </c>
      <c r="J10" s="284" t="s">
        <v>193</v>
      </c>
    </row>
    <row r="11" spans="1:17" x14ac:dyDescent="0.45">
      <c r="A11" s="245" t="s">
        <v>146</v>
      </c>
      <c r="B11" s="285">
        <v>35</v>
      </c>
      <c r="C11" s="245" t="s">
        <v>195</v>
      </c>
      <c r="D11" s="245" t="s">
        <v>143</v>
      </c>
      <c r="E11" s="285">
        <v>21.41</v>
      </c>
      <c r="F11" s="284" t="s">
        <v>195</v>
      </c>
      <c r="G11" s="245" t="s">
        <v>3414</v>
      </c>
      <c r="I11" s="286">
        <f>B11+E11</f>
        <v>56.41</v>
      </c>
      <c r="J11" s="284" t="s">
        <v>195</v>
      </c>
    </row>
    <row r="12" spans="1:17" x14ac:dyDescent="0.45">
      <c r="B12" s="287"/>
      <c r="C12" s="287"/>
      <c r="D12" s="287"/>
      <c r="E12" s="287"/>
      <c r="F12" s="284"/>
      <c r="G12" s="287"/>
      <c r="H12" s="287"/>
      <c r="I12" s="287"/>
      <c r="J12" s="284"/>
    </row>
    <row r="13" spans="1:17" x14ac:dyDescent="0.45">
      <c r="A13" s="294" t="s">
        <v>5962</v>
      </c>
      <c r="G13" s="282" t="s">
        <v>3413</v>
      </c>
      <c r="I13" s="292"/>
      <c r="J13" s="284" t="s">
        <v>193</v>
      </c>
    </row>
    <row r="14" spans="1:17" x14ac:dyDescent="0.45">
      <c r="A14" s="245" t="s">
        <v>146</v>
      </c>
      <c r="B14" s="285"/>
      <c r="C14" s="245" t="s">
        <v>195</v>
      </c>
      <c r="D14" s="245" t="s">
        <v>143</v>
      </c>
      <c r="E14" s="285"/>
      <c r="F14" s="284" t="s">
        <v>195</v>
      </c>
      <c r="G14" s="245" t="s">
        <v>3414</v>
      </c>
      <c r="I14" s="286"/>
      <c r="J14" s="284" t="s">
        <v>195</v>
      </c>
    </row>
    <row r="15" spans="1:17" x14ac:dyDescent="0.45">
      <c r="B15" s="287"/>
      <c r="C15" s="287"/>
      <c r="D15" s="287"/>
      <c r="E15" s="287"/>
      <c r="F15" s="284"/>
      <c r="G15" s="287"/>
      <c r="H15" s="287"/>
      <c r="I15" s="287"/>
      <c r="J15" s="284"/>
    </row>
    <row r="16" spans="1:17" x14ac:dyDescent="0.45">
      <c r="A16" s="281" t="s">
        <v>3415</v>
      </c>
    </row>
    <row r="17" spans="1:21" x14ac:dyDescent="0.45">
      <c r="A17" s="294" t="s">
        <v>6008</v>
      </c>
      <c r="G17" s="282" t="s">
        <v>3413</v>
      </c>
      <c r="I17" s="283">
        <v>45</v>
      </c>
      <c r="J17" s="284" t="s">
        <v>193</v>
      </c>
      <c r="L17" s="287"/>
      <c r="M17" s="287"/>
      <c r="N17" s="287"/>
      <c r="O17" s="287"/>
      <c r="P17" s="287"/>
      <c r="Q17" s="287"/>
      <c r="R17" s="287"/>
      <c r="S17" s="287"/>
      <c r="T17" s="287"/>
      <c r="U17" s="287"/>
    </row>
    <row r="18" spans="1:21" x14ac:dyDescent="0.45">
      <c r="A18" s="245" t="s">
        <v>147</v>
      </c>
      <c r="B18" s="285">
        <v>0</v>
      </c>
      <c r="C18" s="245" t="s">
        <v>195</v>
      </c>
      <c r="D18" s="245" t="s">
        <v>143</v>
      </c>
      <c r="E18" s="285">
        <v>0</v>
      </c>
      <c r="F18" s="284" t="s">
        <v>195</v>
      </c>
      <c r="G18" s="245" t="s">
        <v>3414</v>
      </c>
      <c r="I18" s="286">
        <f t="shared" ref="I18:I20" si="0">B18+E18</f>
        <v>0</v>
      </c>
      <c r="J18" s="284" t="s">
        <v>195</v>
      </c>
      <c r="L18" s="287"/>
      <c r="M18" s="287"/>
      <c r="N18" s="287"/>
      <c r="O18" s="287"/>
      <c r="P18" s="287"/>
      <c r="Q18" s="287"/>
      <c r="R18" s="287"/>
      <c r="S18" s="287"/>
      <c r="T18" s="287"/>
      <c r="U18" s="287"/>
    </row>
    <row r="19" spans="1:21" x14ac:dyDescent="0.45">
      <c r="A19" s="245" t="s">
        <v>183</v>
      </c>
      <c r="B19" s="285">
        <v>397.2</v>
      </c>
      <c r="C19" s="245" t="s">
        <v>195</v>
      </c>
      <c r="D19" s="245" t="s">
        <v>143</v>
      </c>
      <c r="E19" s="291">
        <f>บรรทุกสิบล้อ!G12</f>
        <v>158.88</v>
      </c>
      <c r="F19" s="284" t="s">
        <v>195</v>
      </c>
      <c r="G19" s="245" t="s">
        <v>3414</v>
      </c>
      <c r="I19" s="286">
        <f t="shared" si="0"/>
        <v>556.07999999999993</v>
      </c>
      <c r="J19" s="284" t="s">
        <v>195</v>
      </c>
      <c r="L19" s="287"/>
      <c r="M19" s="287"/>
      <c r="N19" s="287"/>
      <c r="O19" s="287"/>
      <c r="P19" s="287"/>
      <c r="Q19" s="287"/>
      <c r="R19" s="287"/>
      <c r="S19" s="287"/>
      <c r="T19" s="287"/>
      <c r="U19" s="287"/>
    </row>
    <row r="20" spans="1:21" x14ac:dyDescent="0.45">
      <c r="A20" s="245" t="s">
        <v>184</v>
      </c>
      <c r="B20" s="285">
        <v>514.02</v>
      </c>
      <c r="C20" s="245" t="s">
        <v>195</v>
      </c>
      <c r="D20" s="245" t="s">
        <v>143</v>
      </c>
      <c r="E20" s="291">
        <f>บรรทุกสิบล้อ!G12</f>
        <v>158.88</v>
      </c>
      <c r="F20" s="284" t="s">
        <v>195</v>
      </c>
      <c r="G20" s="245" t="s">
        <v>3414</v>
      </c>
      <c r="I20" s="286">
        <f t="shared" si="0"/>
        <v>672.9</v>
      </c>
      <c r="J20" s="284" t="s">
        <v>195</v>
      </c>
      <c r="L20" s="287"/>
      <c r="M20" s="287"/>
      <c r="N20" s="287"/>
      <c r="O20" s="287"/>
      <c r="P20" s="287"/>
      <c r="Q20" s="287"/>
      <c r="R20" s="287"/>
      <c r="S20" s="287"/>
      <c r="T20" s="287"/>
      <c r="U20" s="287"/>
    </row>
    <row r="22" spans="1:21" x14ac:dyDescent="0.45">
      <c r="A22" s="294" t="s">
        <v>5963</v>
      </c>
      <c r="G22" s="282" t="s">
        <v>3413</v>
      </c>
      <c r="I22" s="283"/>
      <c r="J22" s="284" t="s">
        <v>193</v>
      </c>
    </row>
    <row r="23" spans="1:21" x14ac:dyDescent="0.45">
      <c r="A23" s="245" t="s">
        <v>147</v>
      </c>
      <c r="B23" s="623"/>
      <c r="C23" s="245" t="s">
        <v>195</v>
      </c>
      <c r="D23" s="245" t="s">
        <v>143</v>
      </c>
      <c r="E23" s="285"/>
      <c r="F23" s="284" t="s">
        <v>195</v>
      </c>
      <c r="G23" s="245" t="s">
        <v>3414</v>
      </c>
      <c r="I23" s="286"/>
      <c r="J23" s="284" t="s">
        <v>195</v>
      </c>
      <c r="K23" s="242"/>
    </row>
    <row r="24" spans="1:21" x14ac:dyDescent="0.45">
      <c r="A24" s="245" t="s">
        <v>183</v>
      </c>
      <c r="B24" s="623"/>
      <c r="C24" s="245" t="s">
        <v>195</v>
      </c>
      <c r="D24" s="245" t="s">
        <v>143</v>
      </c>
      <c r="E24" s="291"/>
      <c r="F24" s="284" t="s">
        <v>195</v>
      </c>
      <c r="G24" s="245" t="s">
        <v>3414</v>
      </c>
      <c r="I24" s="286"/>
      <c r="J24" s="284" t="s">
        <v>195</v>
      </c>
    </row>
    <row r="25" spans="1:21" x14ac:dyDescent="0.45">
      <c r="A25" s="245" t="s">
        <v>184</v>
      </c>
      <c r="B25" s="285"/>
      <c r="C25" s="245" t="s">
        <v>195</v>
      </c>
      <c r="D25" s="245" t="s">
        <v>143</v>
      </c>
      <c r="E25" s="291"/>
      <c r="F25" s="284" t="s">
        <v>195</v>
      </c>
      <c r="G25" s="245" t="s">
        <v>3414</v>
      </c>
      <c r="I25" s="286"/>
      <c r="J25" s="284" t="s">
        <v>195</v>
      </c>
    </row>
    <row r="27" spans="1:21" x14ac:dyDescent="0.45">
      <c r="A27" s="294" t="s">
        <v>5964</v>
      </c>
      <c r="G27" s="282" t="s">
        <v>3413</v>
      </c>
      <c r="I27" s="283"/>
      <c r="J27" s="284" t="s">
        <v>193</v>
      </c>
    </row>
    <row r="28" spans="1:21" x14ac:dyDescent="0.45">
      <c r="A28" s="245" t="s">
        <v>147</v>
      </c>
      <c r="B28" s="285"/>
      <c r="C28" s="245" t="s">
        <v>195</v>
      </c>
      <c r="D28" s="245" t="s">
        <v>143</v>
      </c>
      <c r="E28" s="285">
        <v>0</v>
      </c>
      <c r="F28" s="284" t="s">
        <v>195</v>
      </c>
      <c r="G28" s="245" t="s">
        <v>3414</v>
      </c>
      <c r="I28" s="286"/>
      <c r="J28" s="284" t="s">
        <v>195</v>
      </c>
    </row>
    <row r="29" spans="1:21" x14ac:dyDescent="0.45">
      <c r="A29" s="245" t="s">
        <v>183</v>
      </c>
      <c r="B29" s="285"/>
      <c r="C29" s="245" t="s">
        <v>195</v>
      </c>
      <c r="D29" s="245" t="s">
        <v>143</v>
      </c>
      <c r="E29" s="291"/>
      <c r="F29" s="284" t="s">
        <v>195</v>
      </c>
      <c r="G29" s="245" t="s">
        <v>3414</v>
      </c>
      <c r="I29" s="286"/>
      <c r="J29" s="284" t="s">
        <v>195</v>
      </c>
    </row>
    <row r="30" spans="1:21" x14ac:dyDescent="0.45">
      <c r="A30" s="245" t="s">
        <v>184</v>
      </c>
      <c r="B30" s="285"/>
      <c r="C30" s="245" t="s">
        <v>195</v>
      </c>
      <c r="D30" s="245" t="s">
        <v>143</v>
      </c>
      <c r="E30" s="291"/>
      <c r="F30" s="284" t="s">
        <v>195</v>
      </c>
      <c r="G30" s="245" t="s">
        <v>3414</v>
      </c>
      <c r="I30" s="286"/>
      <c r="J30" s="284" t="s">
        <v>195</v>
      </c>
    </row>
    <row r="31" spans="1:21" x14ac:dyDescent="0.45">
      <c r="B31" s="287"/>
      <c r="C31" s="287"/>
      <c r="D31" s="287"/>
      <c r="E31" s="293"/>
      <c r="F31" s="284"/>
      <c r="G31" s="287"/>
      <c r="H31" s="287"/>
      <c r="I31" s="287"/>
      <c r="J31" s="284"/>
    </row>
    <row r="32" spans="1:21" x14ac:dyDescent="0.45">
      <c r="A32" s="294" t="s">
        <v>5965</v>
      </c>
      <c r="G32" s="282" t="s">
        <v>3413</v>
      </c>
      <c r="I32" s="283"/>
      <c r="J32" s="284" t="s">
        <v>193</v>
      </c>
    </row>
    <row r="33" spans="1:10" x14ac:dyDescent="0.45">
      <c r="A33" s="245" t="s">
        <v>147</v>
      </c>
      <c r="B33" s="285">
        <v>0</v>
      </c>
      <c r="C33" s="245" t="s">
        <v>195</v>
      </c>
      <c r="D33" s="245" t="s">
        <v>143</v>
      </c>
      <c r="E33" s="285">
        <v>0</v>
      </c>
      <c r="F33" s="284" t="s">
        <v>195</v>
      </c>
      <c r="G33" s="245" t="s">
        <v>3414</v>
      </c>
      <c r="I33" s="286">
        <f t="shared" ref="I33:I35" si="1">B33+E33</f>
        <v>0</v>
      </c>
      <c r="J33" s="284" t="s">
        <v>195</v>
      </c>
    </row>
    <row r="34" spans="1:10" x14ac:dyDescent="0.45">
      <c r="A34" s="245" t="s">
        <v>183</v>
      </c>
      <c r="B34" s="285">
        <v>0</v>
      </c>
      <c r="C34" s="245" t="s">
        <v>195</v>
      </c>
      <c r="D34" s="245" t="s">
        <v>143</v>
      </c>
      <c r="E34" s="291">
        <v>0</v>
      </c>
      <c r="F34" s="284" t="s">
        <v>195</v>
      </c>
      <c r="G34" s="245" t="s">
        <v>3414</v>
      </c>
      <c r="I34" s="286">
        <f t="shared" si="1"/>
        <v>0</v>
      </c>
      <c r="J34" s="284" t="s">
        <v>195</v>
      </c>
    </row>
    <row r="35" spans="1:10" x14ac:dyDescent="0.45">
      <c r="A35" s="245" t="s">
        <v>184</v>
      </c>
      <c r="B35" s="285">
        <v>0</v>
      </c>
      <c r="C35" s="245" t="s">
        <v>195</v>
      </c>
      <c r="D35" s="245" t="s">
        <v>143</v>
      </c>
      <c r="E35" s="291">
        <f>$E$33</f>
        <v>0</v>
      </c>
      <c r="F35" s="284" t="s">
        <v>195</v>
      </c>
      <c r="G35" s="245" t="s">
        <v>3414</v>
      </c>
      <c r="I35" s="286">
        <f t="shared" si="1"/>
        <v>0</v>
      </c>
      <c r="J35" s="284" t="s">
        <v>195</v>
      </c>
    </row>
    <row r="36" spans="1:10" x14ac:dyDescent="0.45">
      <c r="B36" s="287"/>
      <c r="C36" s="287"/>
      <c r="D36" s="287"/>
      <c r="E36" s="293"/>
      <c r="F36" s="284"/>
      <c r="G36" s="287"/>
      <c r="H36" s="287"/>
      <c r="I36" s="287"/>
      <c r="J36" s="284"/>
    </row>
    <row r="37" spans="1:10" x14ac:dyDescent="0.45">
      <c r="B37" s="287"/>
      <c r="C37" s="287"/>
      <c r="D37" s="287"/>
      <c r="E37" s="293"/>
      <c r="F37" s="284"/>
      <c r="G37" s="287"/>
      <c r="H37" s="287"/>
      <c r="I37" s="287"/>
      <c r="J37" s="284"/>
    </row>
    <row r="38" spans="1:10" x14ac:dyDescent="0.45">
      <c r="A38" s="294" t="s">
        <v>5966</v>
      </c>
      <c r="G38" s="282" t="s">
        <v>3413</v>
      </c>
      <c r="I38" s="283"/>
      <c r="J38" s="284" t="s">
        <v>193</v>
      </c>
    </row>
    <row r="39" spans="1:10" x14ac:dyDescent="0.45">
      <c r="A39" s="245" t="s">
        <v>147</v>
      </c>
      <c r="B39" s="285">
        <v>0</v>
      </c>
      <c r="C39" s="245" t="s">
        <v>195</v>
      </c>
      <c r="D39" s="245" t="s">
        <v>143</v>
      </c>
      <c r="E39" s="285">
        <v>0</v>
      </c>
      <c r="F39" s="284" t="s">
        <v>195</v>
      </c>
      <c r="G39" s="245" t="s">
        <v>3414</v>
      </c>
      <c r="I39" s="286">
        <f t="shared" ref="I39:I41" si="2">B39+E39</f>
        <v>0</v>
      </c>
      <c r="J39" s="284" t="s">
        <v>195</v>
      </c>
    </row>
    <row r="40" spans="1:10" x14ac:dyDescent="0.45">
      <c r="A40" s="245" t="s">
        <v>183</v>
      </c>
      <c r="B40" s="285">
        <v>0</v>
      </c>
      <c r="C40" s="245" t="s">
        <v>195</v>
      </c>
      <c r="D40" s="245" t="s">
        <v>143</v>
      </c>
      <c r="E40" s="291">
        <v>0</v>
      </c>
      <c r="F40" s="284" t="s">
        <v>195</v>
      </c>
      <c r="G40" s="245" t="s">
        <v>3414</v>
      </c>
      <c r="I40" s="286">
        <f t="shared" si="2"/>
        <v>0</v>
      </c>
      <c r="J40" s="284" t="s">
        <v>195</v>
      </c>
    </row>
    <row r="41" spans="1:10" x14ac:dyDescent="0.45">
      <c r="A41" s="245" t="s">
        <v>184</v>
      </c>
      <c r="B41" s="285">
        <v>0</v>
      </c>
      <c r="C41" s="245" t="s">
        <v>195</v>
      </c>
      <c r="D41" s="245" t="s">
        <v>143</v>
      </c>
      <c r="E41" s="291">
        <f>$E$39</f>
        <v>0</v>
      </c>
      <c r="F41" s="284" t="s">
        <v>195</v>
      </c>
      <c r="G41" s="245" t="s">
        <v>3414</v>
      </c>
      <c r="I41" s="286">
        <f t="shared" si="2"/>
        <v>0</v>
      </c>
      <c r="J41" s="284" t="s">
        <v>195</v>
      </c>
    </row>
    <row r="42" spans="1:10" x14ac:dyDescent="0.45">
      <c r="B42" s="287"/>
      <c r="C42" s="287"/>
      <c r="D42" s="287"/>
      <c r="E42" s="293"/>
      <c r="F42" s="284"/>
      <c r="G42" s="287"/>
      <c r="H42" s="287"/>
      <c r="I42" s="287"/>
      <c r="J42" s="284"/>
    </row>
    <row r="43" spans="1:10" x14ac:dyDescent="0.45">
      <c r="A43" s="294" t="s">
        <v>5967</v>
      </c>
      <c r="G43" s="282" t="s">
        <v>3413</v>
      </c>
      <c r="I43" s="283"/>
      <c r="J43" s="284" t="s">
        <v>193</v>
      </c>
    </row>
    <row r="44" spans="1:10" x14ac:dyDescent="0.45">
      <c r="A44" s="245" t="s">
        <v>147</v>
      </c>
      <c r="B44" s="285">
        <v>0</v>
      </c>
      <c r="C44" s="245" t="s">
        <v>195</v>
      </c>
      <c r="D44" s="245" t="s">
        <v>143</v>
      </c>
      <c r="E44" s="285">
        <v>0</v>
      </c>
      <c r="F44" s="284" t="s">
        <v>195</v>
      </c>
      <c r="G44" s="245" t="s">
        <v>3414</v>
      </c>
      <c r="I44" s="286">
        <f t="shared" ref="I44:I46" si="3">B44+E44</f>
        <v>0</v>
      </c>
      <c r="J44" s="284" t="s">
        <v>195</v>
      </c>
    </row>
    <row r="45" spans="1:10" x14ac:dyDescent="0.45">
      <c r="A45" s="245" t="s">
        <v>183</v>
      </c>
      <c r="B45" s="285">
        <v>0</v>
      </c>
      <c r="C45" s="245" t="s">
        <v>195</v>
      </c>
      <c r="D45" s="245" t="s">
        <v>143</v>
      </c>
      <c r="E45" s="291">
        <v>0</v>
      </c>
      <c r="F45" s="284" t="s">
        <v>195</v>
      </c>
      <c r="G45" s="245" t="s">
        <v>3414</v>
      </c>
      <c r="I45" s="286">
        <f t="shared" si="3"/>
        <v>0</v>
      </c>
      <c r="J45" s="284" t="s">
        <v>195</v>
      </c>
    </row>
    <row r="46" spans="1:10" x14ac:dyDescent="0.45">
      <c r="A46" s="245" t="s">
        <v>184</v>
      </c>
      <c r="B46" s="285">
        <v>0</v>
      </c>
      <c r="C46" s="245" t="s">
        <v>195</v>
      </c>
      <c r="D46" s="245" t="s">
        <v>143</v>
      </c>
      <c r="E46" s="291">
        <f>$E$44</f>
        <v>0</v>
      </c>
      <c r="F46" s="284" t="s">
        <v>195</v>
      </c>
      <c r="G46" s="245" t="s">
        <v>3414</v>
      </c>
      <c r="I46" s="286">
        <f t="shared" si="3"/>
        <v>0</v>
      </c>
      <c r="J46" s="284" t="s">
        <v>195</v>
      </c>
    </row>
    <row r="47" spans="1:10" x14ac:dyDescent="0.45">
      <c r="B47" s="287"/>
      <c r="C47" s="287"/>
      <c r="D47" s="287"/>
      <c r="E47" s="293"/>
      <c r="F47" s="284"/>
      <c r="G47" s="287"/>
      <c r="H47" s="287"/>
      <c r="I47" s="287"/>
      <c r="J47" s="284"/>
    </row>
    <row r="48" spans="1:10" x14ac:dyDescent="0.45">
      <c r="A48" s="294" t="s">
        <v>5968</v>
      </c>
      <c r="G48" s="282" t="s">
        <v>3413</v>
      </c>
      <c r="I48" s="283"/>
      <c r="J48" s="284" t="s">
        <v>193</v>
      </c>
    </row>
    <row r="49" spans="1:10" x14ac:dyDescent="0.45">
      <c r="A49" s="245" t="s">
        <v>147</v>
      </c>
      <c r="B49" s="285">
        <v>0</v>
      </c>
      <c r="C49" s="245" t="s">
        <v>195</v>
      </c>
      <c r="D49" s="245" t="s">
        <v>143</v>
      </c>
      <c r="E49" s="285">
        <v>0</v>
      </c>
      <c r="F49" s="284" t="s">
        <v>195</v>
      </c>
      <c r="G49" s="245" t="s">
        <v>3414</v>
      </c>
      <c r="I49" s="286">
        <f t="shared" ref="I49:I51" si="4">B49+E49</f>
        <v>0</v>
      </c>
      <c r="J49" s="284" t="s">
        <v>195</v>
      </c>
    </row>
    <row r="50" spans="1:10" x14ac:dyDescent="0.45">
      <c r="A50" s="245" t="s">
        <v>183</v>
      </c>
      <c r="B50" s="285">
        <v>0</v>
      </c>
      <c r="C50" s="245" t="s">
        <v>195</v>
      </c>
      <c r="D50" s="245" t="s">
        <v>143</v>
      </c>
      <c r="E50" s="291">
        <v>0</v>
      </c>
      <c r="F50" s="284" t="s">
        <v>195</v>
      </c>
      <c r="G50" s="245" t="s">
        <v>3414</v>
      </c>
      <c r="I50" s="286">
        <f t="shared" si="4"/>
        <v>0</v>
      </c>
      <c r="J50" s="284" t="s">
        <v>195</v>
      </c>
    </row>
    <row r="51" spans="1:10" x14ac:dyDescent="0.45">
      <c r="A51" s="245" t="s">
        <v>184</v>
      </c>
      <c r="B51" s="285">
        <v>0</v>
      </c>
      <c r="C51" s="245" t="s">
        <v>195</v>
      </c>
      <c r="D51" s="245" t="s">
        <v>143</v>
      </c>
      <c r="E51" s="291">
        <f>$E$49</f>
        <v>0</v>
      </c>
      <c r="F51" s="284" t="s">
        <v>195</v>
      </c>
      <c r="G51" s="245" t="s">
        <v>3414</v>
      </c>
      <c r="I51" s="286">
        <f t="shared" si="4"/>
        <v>0</v>
      </c>
      <c r="J51" s="284" t="s">
        <v>195</v>
      </c>
    </row>
    <row r="52" spans="1:10" x14ac:dyDescent="0.45">
      <c r="B52" s="287"/>
      <c r="C52" s="287"/>
      <c r="D52" s="287"/>
      <c r="E52" s="293"/>
      <c r="F52" s="284"/>
      <c r="G52" s="287"/>
      <c r="H52" s="287"/>
      <c r="I52" s="287"/>
      <c r="J52" s="284"/>
    </row>
    <row r="53" spans="1:10" x14ac:dyDescent="0.45">
      <c r="A53" s="294" t="s">
        <v>5969</v>
      </c>
      <c r="G53" s="282" t="s">
        <v>3413</v>
      </c>
      <c r="I53" s="283"/>
      <c r="J53" s="284" t="s">
        <v>193</v>
      </c>
    </row>
    <row r="54" spans="1:10" x14ac:dyDescent="0.45">
      <c r="A54" s="245" t="s">
        <v>147</v>
      </c>
      <c r="B54" s="285">
        <v>0</v>
      </c>
      <c r="C54" s="245" t="s">
        <v>195</v>
      </c>
      <c r="D54" s="245" t="s">
        <v>143</v>
      </c>
      <c r="E54" s="285">
        <v>0</v>
      </c>
      <c r="F54" s="284" t="s">
        <v>195</v>
      </c>
      <c r="G54" s="245" t="s">
        <v>3414</v>
      </c>
      <c r="I54" s="286">
        <f t="shared" ref="I54:I56" si="5">B54+E54</f>
        <v>0</v>
      </c>
      <c r="J54" s="284" t="s">
        <v>195</v>
      </c>
    </row>
    <row r="55" spans="1:10" x14ac:dyDescent="0.45">
      <c r="A55" s="245" t="s">
        <v>183</v>
      </c>
      <c r="B55" s="285">
        <v>0</v>
      </c>
      <c r="C55" s="245" t="s">
        <v>195</v>
      </c>
      <c r="D55" s="245" t="s">
        <v>143</v>
      </c>
      <c r="E55" s="291">
        <v>0</v>
      </c>
      <c r="F55" s="284" t="s">
        <v>195</v>
      </c>
      <c r="G55" s="245" t="s">
        <v>3414</v>
      </c>
      <c r="I55" s="286">
        <f t="shared" si="5"/>
        <v>0</v>
      </c>
      <c r="J55" s="284" t="s">
        <v>195</v>
      </c>
    </row>
    <row r="56" spans="1:10" x14ac:dyDescent="0.45">
      <c r="A56" s="245" t="s">
        <v>184</v>
      </c>
      <c r="B56" s="285">
        <v>0</v>
      </c>
      <c r="C56" s="245" t="s">
        <v>195</v>
      </c>
      <c r="D56" s="245" t="s">
        <v>143</v>
      </c>
      <c r="E56" s="291">
        <f>$E$54</f>
        <v>0</v>
      </c>
      <c r="F56" s="284" t="s">
        <v>195</v>
      </c>
      <c r="G56" s="245" t="s">
        <v>3414</v>
      </c>
      <c r="I56" s="286">
        <f t="shared" si="5"/>
        <v>0</v>
      </c>
      <c r="J56" s="284" t="s">
        <v>195</v>
      </c>
    </row>
    <row r="57" spans="1:10" x14ac:dyDescent="0.45">
      <c r="B57" s="287"/>
      <c r="C57" s="287"/>
      <c r="D57" s="287"/>
      <c r="E57" s="293"/>
      <c r="F57" s="284"/>
      <c r="G57" s="287"/>
      <c r="H57" s="287"/>
      <c r="I57" s="287"/>
      <c r="J57" s="284"/>
    </row>
    <row r="58" spans="1:10" x14ac:dyDescent="0.45">
      <c r="A58" s="294" t="s">
        <v>5970</v>
      </c>
      <c r="G58" s="282" t="s">
        <v>3413</v>
      </c>
      <c r="I58" s="283"/>
      <c r="J58" s="284" t="s">
        <v>193</v>
      </c>
    </row>
    <row r="59" spans="1:10" x14ac:dyDescent="0.45">
      <c r="A59" s="245" t="s">
        <v>147</v>
      </c>
      <c r="B59" s="285">
        <v>0</v>
      </c>
      <c r="C59" s="245" t="s">
        <v>195</v>
      </c>
      <c r="D59" s="245" t="s">
        <v>143</v>
      </c>
      <c r="E59" s="285">
        <v>0</v>
      </c>
      <c r="F59" s="284" t="s">
        <v>195</v>
      </c>
      <c r="G59" s="245" t="s">
        <v>3414</v>
      </c>
      <c r="I59" s="286">
        <f t="shared" ref="I59:I61" si="6">B59+E59</f>
        <v>0</v>
      </c>
      <c r="J59" s="284" t="s">
        <v>195</v>
      </c>
    </row>
    <row r="60" spans="1:10" x14ac:dyDescent="0.45">
      <c r="A60" s="245" t="s">
        <v>183</v>
      </c>
      <c r="B60" s="285">
        <v>0</v>
      </c>
      <c r="C60" s="245" t="s">
        <v>195</v>
      </c>
      <c r="D60" s="245" t="s">
        <v>143</v>
      </c>
      <c r="E60" s="291">
        <f>$E$59</f>
        <v>0</v>
      </c>
      <c r="F60" s="284" t="s">
        <v>195</v>
      </c>
      <c r="G60" s="245" t="s">
        <v>3414</v>
      </c>
      <c r="I60" s="286">
        <f t="shared" si="6"/>
        <v>0</v>
      </c>
      <c r="J60" s="284" t="s">
        <v>195</v>
      </c>
    </row>
    <row r="61" spans="1:10" x14ac:dyDescent="0.45">
      <c r="A61" s="245" t="s">
        <v>184</v>
      </c>
      <c r="B61" s="285">
        <v>0</v>
      </c>
      <c r="C61" s="245" t="s">
        <v>195</v>
      </c>
      <c r="D61" s="245" t="s">
        <v>143</v>
      </c>
      <c r="E61" s="291">
        <f>$E$59</f>
        <v>0</v>
      </c>
      <c r="F61" s="284" t="s">
        <v>195</v>
      </c>
      <c r="G61" s="245" t="s">
        <v>3414</v>
      </c>
      <c r="I61" s="286">
        <f t="shared" si="6"/>
        <v>0</v>
      </c>
      <c r="J61" s="284" t="s">
        <v>195</v>
      </c>
    </row>
    <row r="62" spans="1:10" x14ac:dyDescent="0.45">
      <c r="B62" s="287"/>
      <c r="C62" s="287"/>
      <c r="D62" s="287"/>
      <c r="E62" s="293"/>
      <c r="F62" s="284"/>
      <c r="G62" s="287"/>
      <c r="H62" s="287"/>
      <c r="I62" s="287"/>
      <c r="J62" s="284"/>
    </row>
    <row r="63" spans="1:10" x14ac:dyDescent="0.45">
      <c r="A63" s="294" t="s">
        <v>5971</v>
      </c>
      <c r="G63" s="282" t="s">
        <v>3413</v>
      </c>
      <c r="I63" s="283"/>
      <c r="J63" s="284" t="s">
        <v>193</v>
      </c>
    </row>
    <row r="64" spans="1:10" x14ac:dyDescent="0.45">
      <c r="A64" s="245" t="s">
        <v>147</v>
      </c>
      <c r="B64" s="285">
        <v>0</v>
      </c>
      <c r="C64" s="245" t="s">
        <v>195</v>
      </c>
      <c r="D64" s="245" t="s">
        <v>143</v>
      </c>
      <c r="E64" s="285">
        <v>0</v>
      </c>
      <c r="F64" s="284" t="s">
        <v>195</v>
      </c>
      <c r="G64" s="245" t="s">
        <v>3414</v>
      </c>
      <c r="I64" s="286">
        <f t="shared" ref="I64:I66" si="7">B64+E64</f>
        <v>0</v>
      </c>
      <c r="J64" s="284" t="s">
        <v>195</v>
      </c>
    </row>
    <row r="65" spans="1:16" x14ac:dyDescent="0.45">
      <c r="A65" s="245" t="s">
        <v>183</v>
      </c>
      <c r="B65" s="285">
        <v>0</v>
      </c>
      <c r="C65" s="245" t="s">
        <v>195</v>
      </c>
      <c r="D65" s="245" t="s">
        <v>143</v>
      </c>
      <c r="E65" s="291">
        <v>0</v>
      </c>
      <c r="F65" s="284" t="s">
        <v>195</v>
      </c>
      <c r="G65" s="245" t="s">
        <v>3414</v>
      </c>
      <c r="I65" s="286">
        <f t="shared" si="7"/>
        <v>0</v>
      </c>
      <c r="J65" s="284" t="s">
        <v>195</v>
      </c>
    </row>
    <row r="66" spans="1:16" x14ac:dyDescent="0.45">
      <c r="A66" s="245" t="s">
        <v>184</v>
      </c>
      <c r="B66" s="285">
        <v>0</v>
      </c>
      <c r="C66" s="245" t="s">
        <v>195</v>
      </c>
      <c r="D66" s="245" t="s">
        <v>143</v>
      </c>
      <c r="E66" s="291">
        <v>0</v>
      </c>
      <c r="F66" s="284" t="s">
        <v>195</v>
      </c>
      <c r="G66" s="245" t="s">
        <v>3414</v>
      </c>
      <c r="I66" s="286">
        <f t="shared" si="7"/>
        <v>0</v>
      </c>
      <c r="J66" s="284" t="s">
        <v>195</v>
      </c>
    </row>
    <row r="67" spans="1:16" x14ac:dyDescent="0.45">
      <c r="B67" s="287"/>
      <c r="C67" s="287"/>
      <c r="D67" s="287"/>
      <c r="E67" s="293"/>
      <c r="F67" s="284"/>
      <c r="G67" s="287"/>
      <c r="H67" s="287"/>
      <c r="I67" s="287"/>
      <c r="J67" s="284"/>
    </row>
    <row r="68" spans="1:16" x14ac:dyDescent="0.45">
      <c r="A68" s="281" t="s">
        <v>3416</v>
      </c>
    </row>
    <row r="69" spans="1:16" x14ac:dyDescent="0.45">
      <c r="A69" s="294" t="s">
        <v>6011</v>
      </c>
      <c r="G69" s="282" t="s">
        <v>3413</v>
      </c>
      <c r="I69" s="283">
        <v>1</v>
      </c>
      <c r="J69" s="284" t="s">
        <v>193</v>
      </c>
    </row>
    <row r="70" spans="1:16" x14ac:dyDescent="0.45">
      <c r="A70" s="245" t="s">
        <v>148</v>
      </c>
      <c r="B70" s="285">
        <v>35</v>
      </c>
      <c r="C70" s="245" t="s">
        <v>195</v>
      </c>
      <c r="D70" s="245" t="s">
        <v>143</v>
      </c>
      <c r="E70" s="285">
        <f>บรรทุกสิบล้อ!C8</f>
        <v>11.4</v>
      </c>
      <c r="F70" s="284" t="s">
        <v>195</v>
      </c>
      <c r="G70" s="245" t="s">
        <v>3414</v>
      </c>
      <c r="I70" s="286">
        <f>B70+E70</f>
        <v>46.4</v>
      </c>
      <c r="J70" s="284" t="s">
        <v>195</v>
      </c>
    </row>
    <row r="73" spans="1:16" x14ac:dyDescent="0.45">
      <c r="A73" s="294" t="s">
        <v>5980</v>
      </c>
      <c r="G73" s="282" t="s">
        <v>3413</v>
      </c>
      <c r="I73" s="283">
        <v>6</v>
      </c>
      <c r="J73" s="284" t="s">
        <v>193</v>
      </c>
    </row>
    <row r="74" spans="1:16" x14ac:dyDescent="0.45">
      <c r="A74" s="245" t="s">
        <v>148</v>
      </c>
      <c r="B74" s="285">
        <v>50</v>
      </c>
      <c r="C74" s="245" t="s">
        <v>195</v>
      </c>
      <c r="D74" s="245" t="s">
        <v>143</v>
      </c>
      <c r="E74" s="285">
        <v>22.09</v>
      </c>
      <c r="F74" s="284" t="s">
        <v>195</v>
      </c>
      <c r="G74" s="245" t="s">
        <v>3414</v>
      </c>
      <c r="I74" s="286">
        <f>B74+E74</f>
        <v>72.09</v>
      </c>
      <c r="J74" s="284" t="s">
        <v>195</v>
      </c>
    </row>
    <row r="76" spans="1:16" x14ac:dyDescent="0.45">
      <c r="A76" s="294" t="s">
        <v>5981</v>
      </c>
      <c r="G76" s="282" t="s">
        <v>3413</v>
      </c>
      <c r="I76" s="283">
        <v>12</v>
      </c>
      <c r="J76" s="284" t="s">
        <v>193</v>
      </c>
    </row>
    <row r="77" spans="1:16" x14ac:dyDescent="0.45">
      <c r="A77" s="245" t="s">
        <v>148</v>
      </c>
      <c r="B77" s="285">
        <v>50</v>
      </c>
      <c r="C77" s="245" t="s">
        <v>195</v>
      </c>
      <c r="D77" s="245" t="s">
        <v>143</v>
      </c>
      <c r="E77" s="285">
        <v>39.369999999999997</v>
      </c>
      <c r="F77" s="284" t="s">
        <v>195</v>
      </c>
      <c r="G77" s="245" t="s">
        <v>3414</v>
      </c>
      <c r="I77" s="286">
        <f>B77+E77</f>
        <v>89.37</v>
      </c>
      <c r="J77" s="284" t="s">
        <v>195</v>
      </c>
    </row>
    <row r="79" spans="1:16" x14ac:dyDescent="0.45">
      <c r="A79" s="281" t="s">
        <v>3417</v>
      </c>
    </row>
    <row r="80" spans="1:16" x14ac:dyDescent="0.45">
      <c r="A80" s="294" t="s">
        <v>6005</v>
      </c>
      <c r="G80" s="282" t="s">
        <v>3413</v>
      </c>
      <c r="I80" s="283">
        <v>45</v>
      </c>
      <c r="J80" s="284" t="s">
        <v>193</v>
      </c>
      <c r="L80" s="287"/>
      <c r="M80" s="287"/>
      <c r="N80" s="287"/>
      <c r="O80" s="287"/>
      <c r="P80" s="287"/>
    </row>
    <row r="81" spans="1:16" x14ac:dyDescent="0.45">
      <c r="A81" s="245" t="s">
        <v>151</v>
      </c>
      <c r="B81" s="285">
        <f>'ข้อมูลแหล่งราคาวัสดุ '!N15</f>
        <v>323.82899999999995</v>
      </c>
      <c r="C81" s="245" t="s">
        <v>195</v>
      </c>
      <c r="D81" s="245" t="s">
        <v>143</v>
      </c>
      <c r="E81" s="285">
        <f>บรรทุกสิบล้อ!G12</f>
        <v>158.88</v>
      </c>
      <c r="F81" s="284" t="s">
        <v>195</v>
      </c>
      <c r="G81" s="245" t="s">
        <v>3414</v>
      </c>
      <c r="I81" s="286">
        <f>B81+E81</f>
        <v>482.70899999999995</v>
      </c>
      <c r="J81" s="284" t="s">
        <v>195</v>
      </c>
      <c r="L81" s="287"/>
      <c r="M81" s="287"/>
      <c r="N81" s="287"/>
      <c r="O81" s="287"/>
      <c r="P81" s="287"/>
    </row>
    <row r="82" spans="1:16" x14ac:dyDescent="0.45">
      <c r="A82" s="245" t="s">
        <v>152</v>
      </c>
      <c r="B82" s="285">
        <f>'ข้อมูลแหล่งราคาวัสดุ '!N16</f>
        <v>391.28000000000003</v>
      </c>
      <c r="C82" s="245" t="s">
        <v>195</v>
      </c>
      <c r="D82" s="245" t="s">
        <v>143</v>
      </c>
      <c r="E82" s="291">
        <f t="shared" ref="E82:E87" si="8">$E$81</f>
        <v>158.88</v>
      </c>
      <c r="F82" s="284" t="s">
        <v>195</v>
      </c>
      <c r="G82" s="245" t="s">
        <v>3414</v>
      </c>
      <c r="I82" s="286">
        <f t="shared" ref="I82:I87" si="9">B82+E82</f>
        <v>550.16000000000008</v>
      </c>
      <c r="J82" s="284" t="s">
        <v>195</v>
      </c>
      <c r="L82" s="287"/>
      <c r="M82" s="287"/>
      <c r="N82" s="287"/>
      <c r="O82" s="287"/>
      <c r="P82" s="287"/>
    </row>
    <row r="83" spans="1:16" x14ac:dyDescent="0.45">
      <c r="A83" s="245" t="s">
        <v>153</v>
      </c>
      <c r="B83" s="285">
        <f>'ข้อมูลแหล่งราคาวัสดุ '!N17</f>
        <v>381.69799999999998</v>
      </c>
      <c r="C83" s="245" t="s">
        <v>195</v>
      </c>
      <c r="D83" s="245" t="s">
        <v>143</v>
      </c>
      <c r="E83" s="291">
        <f t="shared" si="8"/>
        <v>158.88</v>
      </c>
      <c r="F83" s="284" t="s">
        <v>195</v>
      </c>
      <c r="G83" s="245" t="s">
        <v>3414</v>
      </c>
      <c r="I83" s="286">
        <f t="shared" si="9"/>
        <v>540.57799999999997</v>
      </c>
      <c r="J83" s="284" t="s">
        <v>195</v>
      </c>
      <c r="L83" s="287"/>
      <c r="M83" s="287"/>
      <c r="N83" s="287"/>
      <c r="O83" s="287"/>
      <c r="P83" s="287"/>
    </row>
    <row r="84" spans="1:16" x14ac:dyDescent="0.45">
      <c r="A84" s="245" t="s">
        <v>154</v>
      </c>
      <c r="B84" s="285">
        <f>'ข้อมูลแหล่งราคาวัสดุ '!N18</f>
        <v>390.73150000000004</v>
      </c>
      <c r="C84" s="245" t="s">
        <v>195</v>
      </c>
      <c r="D84" s="245" t="s">
        <v>143</v>
      </c>
      <c r="E84" s="291">
        <f t="shared" si="8"/>
        <v>158.88</v>
      </c>
      <c r="F84" s="284" t="s">
        <v>195</v>
      </c>
      <c r="G84" s="245" t="s">
        <v>3414</v>
      </c>
      <c r="I84" s="286">
        <f t="shared" si="9"/>
        <v>549.61149999999998</v>
      </c>
      <c r="J84" s="284" t="s">
        <v>195</v>
      </c>
      <c r="L84" s="287"/>
      <c r="M84" s="287"/>
      <c r="N84" s="287"/>
      <c r="O84" s="287"/>
      <c r="P84" s="287"/>
    </row>
    <row r="85" spans="1:16" x14ac:dyDescent="0.45">
      <c r="A85" s="245" t="s">
        <v>155</v>
      </c>
      <c r="B85" s="285">
        <f>'ข้อมูลแหล่งราคาวัสดุ '!N19</f>
        <v>274.76400000000001</v>
      </c>
      <c r="C85" s="245" t="s">
        <v>195</v>
      </c>
      <c r="D85" s="245" t="s">
        <v>143</v>
      </c>
      <c r="E85" s="291">
        <f t="shared" si="8"/>
        <v>158.88</v>
      </c>
      <c r="F85" s="284" t="s">
        <v>195</v>
      </c>
      <c r="G85" s="245" t="s">
        <v>3414</v>
      </c>
      <c r="I85" s="286">
        <f t="shared" si="9"/>
        <v>433.64400000000001</v>
      </c>
      <c r="J85" s="284" t="s">
        <v>195</v>
      </c>
      <c r="L85" s="287"/>
      <c r="M85" s="287"/>
      <c r="N85" s="287"/>
      <c r="O85" s="287"/>
      <c r="P85" s="287"/>
    </row>
    <row r="86" spans="1:16" x14ac:dyDescent="0.45">
      <c r="A86" s="245" t="s">
        <v>156</v>
      </c>
      <c r="B86" s="285">
        <f>'ข้อมูลแหล่งราคาวัสดุ '!N20</f>
        <v>332.74775</v>
      </c>
      <c r="C86" s="245" t="s">
        <v>195</v>
      </c>
      <c r="D86" s="245" t="s">
        <v>143</v>
      </c>
      <c r="E86" s="291">
        <f t="shared" si="8"/>
        <v>158.88</v>
      </c>
      <c r="F86" s="284" t="s">
        <v>195</v>
      </c>
      <c r="G86" s="245" t="s">
        <v>3414</v>
      </c>
      <c r="I86" s="286">
        <f t="shared" si="9"/>
        <v>491.62774999999999</v>
      </c>
      <c r="J86" s="284" t="s">
        <v>195</v>
      </c>
      <c r="L86" s="287"/>
      <c r="M86" s="287"/>
      <c r="N86" s="287"/>
      <c r="O86" s="287"/>
      <c r="P86" s="287"/>
    </row>
    <row r="87" spans="1:16" x14ac:dyDescent="0.45">
      <c r="A87" s="245" t="s">
        <v>157</v>
      </c>
      <c r="B87" s="285">
        <f>'ข้อมูลแหล่งราคาวัสดุ '!N21</f>
        <v>406.54499999999996</v>
      </c>
      <c r="C87" s="245" t="s">
        <v>195</v>
      </c>
      <c r="D87" s="245" t="s">
        <v>143</v>
      </c>
      <c r="E87" s="291">
        <f t="shared" si="8"/>
        <v>158.88</v>
      </c>
      <c r="F87" s="284" t="s">
        <v>195</v>
      </c>
      <c r="G87" s="245" t="s">
        <v>3414</v>
      </c>
      <c r="I87" s="286">
        <f t="shared" si="9"/>
        <v>565.42499999999995</v>
      </c>
      <c r="J87" s="284" t="s">
        <v>195</v>
      </c>
      <c r="L87" s="287"/>
      <c r="M87" s="287"/>
      <c r="N87" s="287"/>
      <c r="O87" s="287"/>
      <c r="P87" s="287"/>
    </row>
    <row r="89" spans="1:16" x14ac:dyDescent="0.45">
      <c r="A89" s="294" t="s">
        <v>5961</v>
      </c>
      <c r="G89" s="282" t="s">
        <v>3413</v>
      </c>
      <c r="I89" s="283">
        <v>22</v>
      </c>
      <c r="J89" s="284" t="s">
        <v>193</v>
      </c>
    </row>
    <row r="90" spans="1:16" x14ac:dyDescent="0.45">
      <c r="A90" s="245" t="s">
        <v>151</v>
      </c>
      <c r="B90" s="285">
        <v>253.33</v>
      </c>
      <c r="C90" s="245" t="s">
        <v>195</v>
      </c>
      <c r="D90" s="245" t="s">
        <v>143</v>
      </c>
      <c r="E90" s="285">
        <v>70.73</v>
      </c>
      <c r="F90" s="284" t="s">
        <v>195</v>
      </c>
      <c r="G90" s="245" t="s">
        <v>3414</v>
      </c>
      <c r="I90" s="286">
        <f>B90+E90</f>
        <v>324.06</v>
      </c>
      <c r="J90" s="284" t="s">
        <v>195</v>
      </c>
    </row>
    <row r="91" spans="1:16" x14ac:dyDescent="0.45">
      <c r="A91" s="245" t="s">
        <v>152</v>
      </c>
      <c r="B91" s="285">
        <v>301.67</v>
      </c>
      <c r="C91" s="245" t="s">
        <v>195</v>
      </c>
      <c r="D91" s="245" t="s">
        <v>143</v>
      </c>
      <c r="E91" s="291">
        <v>70.040000000000006</v>
      </c>
      <c r="F91" s="284" t="s">
        <v>195</v>
      </c>
      <c r="G91" s="245" t="s">
        <v>3414</v>
      </c>
      <c r="I91" s="286">
        <f t="shared" ref="I91:I96" si="10">B91+E91</f>
        <v>371.71000000000004</v>
      </c>
      <c r="J91" s="284" t="s">
        <v>195</v>
      </c>
    </row>
    <row r="92" spans="1:16" x14ac:dyDescent="0.45">
      <c r="A92" s="245" t="s">
        <v>153</v>
      </c>
      <c r="B92" s="285">
        <v>361.67</v>
      </c>
      <c r="C92" s="245" t="s">
        <v>195</v>
      </c>
      <c r="D92" s="245" t="s">
        <v>143</v>
      </c>
      <c r="E92" s="291">
        <f t="shared" ref="E92:E96" si="11">$E$90</f>
        <v>70.73</v>
      </c>
      <c r="F92" s="284" t="s">
        <v>195</v>
      </c>
      <c r="G92" s="245" t="s">
        <v>3414</v>
      </c>
      <c r="I92" s="286">
        <f t="shared" si="10"/>
        <v>432.40000000000003</v>
      </c>
      <c r="J92" s="284" t="s">
        <v>195</v>
      </c>
    </row>
    <row r="93" spans="1:16" x14ac:dyDescent="0.45">
      <c r="A93" s="245" t="s">
        <v>154</v>
      </c>
      <c r="B93" s="285">
        <v>391.67</v>
      </c>
      <c r="C93" s="245" t="s">
        <v>195</v>
      </c>
      <c r="D93" s="245" t="s">
        <v>143</v>
      </c>
      <c r="E93" s="291">
        <f t="shared" si="11"/>
        <v>70.73</v>
      </c>
      <c r="F93" s="284" t="s">
        <v>195</v>
      </c>
      <c r="G93" s="245" t="s">
        <v>3414</v>
      </c>
      <c r="I93" s="286">
        <f t="shared" si="10"/>
        <v>462.40000000000003</v>
      </c>
      <c r="J93" s="284" t="s">
        <v>195</v>
      </c>
    </row>
    <row r="94" spans="1:16" x14ac:dyDescent="0.45">
      <c r="A94" s="245" t="s">
        <v>155</v>
      </c>
      <c r="B94" s="285">
        <v>321.67</v>
      </c>
      <c r="C94" s="245" t="s">
        <v>195</v>
      </c>
      <c r="D94" s="245" t="s">
        <v>143</v>
      </c>
      <c r="E94" s="291">
        <f t="shared" si="11"/>
        <v>70.73</v>
      </c>
      <c r="F94" s="284" t="s">
        <v>195</v>
      </c>
      <c r="G94" s="245" t="s">
        <v>3414</v>
      </c>
      <c r="I94" s="286">
        <f t="shared" si="10"/>
        <v>392.40000000000003</v>
      </c>
      <c r="J94" s="284" t="s">
        <v>195</v>
      </c>
    </row>
    <row r="95" spans="1:16" x14ac:dyDescent="0.45">
      <c r="A95" s="245" t="s">
        <v>156</v>
      </c>
      <c r="B95" s="285">
        <v>0</v>
      </c>
      <c r="C95" s="245" t="s">
        <v>195</v>
      </c>
      <c r="D95" s="245" t="s">
        <v>143</v>
      </c>
      <c r="E95" s="291">
        <f t="shared" si="11"/>
        <v>70.73</v>
      </c>
      <c r="F95" s="284" t="s">
        <v>195</v>
      </c>
      <c r="G95" s="245" t="s">
        <v>3414</v>
      </c>
      <c r="I95" s="286">
        <f t="shared" si="10"/>
        <v>70.73</v>
      </c>
      <c r="J95" s="284" t="s">
        <v>195</v>
      </c>
    </row>
    <row r="96" spans="1:16" x14ac:dyDescent="0.45">
      <c r="A96" s="245" t="s">
        <v>157</v>
      </c>
      <c r="B96" s="285">
        <v>442.5</v>
      </c>
      <c r="C96" s="245" t="s">
        <v>195</v>
      </c>
      <c r="D96" s="245" t="s">
        <v>143</v>
      </c>
      <c r="E96" s="291">
        <f t="shared" si="11"/>
        <v>70.73</v>
      </c>
      <c r="F96" s="284" t="s">
        <v>195</v>
      </c>
      <c r="G96" s="245" t="s">
        <v>3414</v>
      </c>
      <c r="I96" s="286">
        <f t="shared" si="10"/>
        <v>513.23</v>
      </c>
      <c r="J96" s="284" t="s">
        <v>195</v>
      </c>
    </row>
    <row r="98" spans="1:10" x14ac:dyDescent="0.45">
      <c r="A98" s="294" t="s">
        <v>5413</v>
      </c>
      <c r="G98" s="282" t="s">
        <v>3413</v>
      </c>
      <c r="I98" s="283">
        <v>38</v>
      </c>
      <c r="J98" s="284" t="s">
        <v>193</v>
      </c>
    </row>
    <row r="99" spans="1:10" x14ac:dyDescent="0.45">
      <c r="A99" s="245" t="s">
        <v>151</v>
      </c>
      <c r="B99" s="285">
        <v>236.44</v>
      </c>
      <c r="C99" s="245" t="s">
        <v>195</v>
      </c>
      <c r="D99" s="245" t="s">
        <v>143</v>
      </c>
      <c r="E99" s="285">
        <v>76.77</v>
      </c>
      <c r="F99" s="284" t="s">
        <v>195</v>
      </c>
      <c r="G99" s="245" t="s">
        <v>3414</v>
      </c>
      <c r="I99" s="286">
        <f>B99+E99</f>
        <v>313.20999999999998</v>
      </c>
      <c r="J99" s="284" t="s">
        <v>195</v>
      </c>
    </row>
    <row r="100" spans="1:10" x14ac:dyDescent="0.45">
      <c r="A100" s="245" t="s">
        <v>152</v>
      </c>
      <c r="B100" s="285">
        <v>301.52</v>
      </c>
      <c r="C100" s="245" t="s">
        <v>195</v>
      </c>
      <c r="D100" s="245" t="s">
        <v>143</v>
      </c>
      <c r="E100" s="291">
        <v>70.73</v>
      </c>
      <c r="F100" s="284" t="s">
        <v>195</v>
      </c>
      <c r="G100" s="245" t="s">
        <v>3414</v>
      </c>
      <c r="I100" s="286">
        <f t="shared" ref="I100:I105" si="12">B100+E100</f>
        <v>372.25</v>
      </c>
      <c r="J100" s="284" t="s">
        <v>195</v>
      </c>
    </row>
    <row r="101" spans="1:10" x14ac:dyDescent="0.45">
      <c r="A101" s="245" t="s">
        <v>153</v>
      </c>
      <c r="B101" s="285">
        <v>300.38</v>
      </c>
      <c r="C101" s="245" t="s">
        <v>195</v>
      </c>
      <c r="D101" s="245" t="s">
        <v>143</v>
      </c>
      <c r="E101" s="291">
        <f t="shared" ref="E101:E105" si="13">$E$99</f>
        <v>76.77</v>
      </c>
      <c r="F101" s="284" t="s">
        <v>195</v>
      </c>
      <c r="G101" s="245" t="s">
        <v>3414</v>
      </c>
      <c r="I101" s="286">
        <f t="shared" si="12"/>
        <v>377.15</v>
      </c>
      <c r="J101" s="284" t="s">
        <v>195</v>
      </c>
    </row>
    <row r="102" spans="1:10" x14ac:dyDescent="0.45">
      <c r="A102" s="245" t="s">
        <v>154</v>
      </c>
      <c r="B102" s="285">
        <v>391.67</v>
      </c>
      <c r="C102" s="245" t="s">
        <v>195</v>
      </c>
      <c r="D102" s="245" t="s">
        <v>143</v>
      </c>
      <c r="E102" s="291">
        <f t="shared" si="13"/>
        <v>76.77</v>
      </c>
      <c r="F102" s="284" t="s">
        <v>195</v>
      </c>
      <c r="G102" s="245" t="s">
        <v>3414</v>
      </c>
      <c r="I102" s="286">
        <f t="shared" si="12"/>
        <v>468.44</v>
      </c>
      <c r="J102" s="284" t="s">
        <v>195</v>
      </c>
    </row>
    <row r="103" spans="1:10" x14ac:dyDescent="0.45">
      <c r="A103" s="245" t="s">
        <v>155</v>
      </c>
      <c r="B103" s="285">
        <v>321.67</v>
      </c>
      <c r="C103" s="245" t="s">
        <v>195</v>
      </c>
      <c r="D103" s="245" t="s">
        <v>143</v>
      </c>
      <c r="E103" s="291">
        <f t="shared" si="13"/>
        <v>76.77</v>
      </c>
      <c r="F103" s="284" t="s">
        <v>195</v>
      </c>
      <c r="G103" s="245" t="s">
        <v>3414</v>
      </c>
      <c r="I103" s="286">
        <f t="shared" si="12"/>
        <v>398.44</v>
      </c>
      <c r="J103" s="284" t="s">
        <v>195</v>
      </c>
    </row>
    <row r="104" spans="1:10" x14ac:dyDescent="0.45">
      <c r="A104" s="245" t="s">
        <v>156</v>
      </c>
      <c r="B104" s="285">
        <v>0</v>
      </c>
      <c r="C104" s="245" t="s">
        <v>195</v>
      </c>
      <c r="D104" s="245" t="s">
        <v>143</v>
      </c>
      <c r="E104" s="291">
        <f t="shared" si="13"/>
        <v>76.77</v>
      </c>
      <c r="F104" s="284" t="s">
        <v>195</v>
      </c>
      <c r="G104" s="245" t="s">
        <v>3414</v>
      </c>
      <c r="I104" s="286">
        <f t="shared" si="12"/>
        <v>76.77</v>
      </c>
      <c r="J104" s="284" t="s">
        <v>195</v>
      </c>
    </row>
    <row r="105" spans="1:10" x14ac:dyDescent="0.45">
      <c r="A105" s="245" t="s">
        <v>157</v>
      </c>
      <c r="B105" s="285">
        <v>442.5</v>
      </c>
      <c r="C105" s="245" t="s">
        <v>195</v>
      </c>
      <c r="D105" s="245" t="s">
        <v>143</v>
      </c>
      <c r="E105" s="291">
        <f t="shared" si="13"/>
        <v>76.77</v>
      </c>
      <c r="F105" s="284" t="s">
        <v>195</v>
      </c>
      <c r="G105" s="245" t="s">
        <v>3414</v>
      </c>
      <c r="I105" s="286">
        <f t="shared" si="12"/>
        <v>519.27</v>
      </c>
      <c r="J105" s="284" t="s">
        <v>195</v>
      </c>
    </row>
    <row r="106" spans="1:10" x14ac:dyDescent="0.45">
      <c r="B106" s="287"/>
      <c r="C106" s="287"/>
      <c r="D106" s="287"/>
      <c r="E106" s="293"/>
      <c r="F106" s="284"/>
      <c r="G106" s="287"/>
      <c r="H106" s="287"/>
      <c r="I106" s="287"/>
      <c r="J106" s="284"/>
    </row>
    <row r="107" spans="1:10" x14ac:dyDescent="0.45">
      <c r="B107" s="287"/>
      <c r="C107" s="287"/>
      <c r="D107" s="287"/>
      <c r="E107" s="293"/>
      <c r="F107" s="284"/>
      <c r="G107" s="287"/>
      <c r="H107" s="287"/>
      <c r="I107" s="287"/>
      <c r="J107" s="284"/>
    </row>
    <row r="108" spans="1:10" x14ac:dyDescent="0.45">
      <c r="A108" s="294" t="s">
        <v>5972</v>
      </c>
      <c r="G108" s="282" t="s">
        <v>3413</v>
      </c>
      <c r="I108" s="283">
        <v>0</v>
      </c>
      <c r="J108" s="284" t="s">
        <v>193</v>
      </c>
    </row>
    <row r="109" spans="1:10" x14ac:dyDescent="0.45">
      <c r="A109" s="245" t="s">
        <v>151</v>
      </c>
      <c r="B109" s="285">
        <v>0</v>
      </c>
      <c r="C109" s="245" t="s">
        <v>195</v>
      </c>
      <c r="D109" s="245" t="s">
        <v>143</v>
      </c>
      <c r="E109" s="285">
        <v>0</v>
      </c>
      <c r="F109" s="284" t="s">
        <v>195</v>
      </c>
      <c r="G109" s="245" t="s">
        <v>3414</v>
      </c>
      <c r="I109" s="286">
        <f>B109+E109</f>
        <v>0</v>
      </c>
      <c r="J109" s="284" t="s">
        <v>195</v>
      </c>
    </row>
    <row r="110" spans="1:10" x14ac:dyDescent="0.45">
      <c r="A110" s="245" t="s">
        <v>152</v>
      </c>
      <c r="B110" s="285">
        <v>0</v>
      </c>
      <c r="C110" s="245" t="s">
        <v>195</v>
      </c>
      <c r="D110" s="245" t="s">
        <v>143</v>
      </c>
      <c r="E110" s="291">
        <v>0</v>
      </c>
      <c r="F110" s="284" t="s">
        <v>195</v>
      </c>
      <c r="G110" s="245" t="s">
        <v>3414</v>
      </c>
      <c r="I110" s="286">
        <f t="shared" ref="I110:I115" si="14">B110+E110</f>
        <v>0</v>
      </c>
      <c r="J110" s="284" t="s">
        <v>195</v>
      </c>
    </row>
    <row r="111" spans="1:10" x14ac:dyDescent="0.45">
      <c r="A111" s="245" t="s">
        <v>153</v>
      </c>
      <c r="B111" s="285">
        <v>0</v>
      </c>
      <c r="C111" s="245" t="s">
        <v>195</v>
      </c>
      <c r="D111" s="245" t="s">
        <v>143</v>
      </c>
      <c r="E111" s="291">
        <f t="shared" ref="E111:E115" si="15">$E$109</f>
        <v>0</v>
      </c>
      <c r="F111" s="284" t="s">
        <v>195</v>
      </c>
      <c r="G111" s="245" t="s">
        <v>3414</v>
      </c>
      <c r="I111" s="286">
        <f t="shared" si="14"/>
        <v>0</v>
      </c>
      <c r="J111" s="284" t="s">
        <v>195</v>
      </c>
    </row>
    <row r="112" spans="1:10" x14ac:dyDescent="0.45">
      <c r="A112" s="245" t="s">
        <v>154</v>
      </c>
      <c r="B112" s="285">
        <v>0</v>
      </c>
      <c r="C112" s="245" t="s">
        <v>195</v>
      </c>
      <c r="D112" s="245" t="s">
        <v>143</v>
      </c>
      <c r="E112" s="291">
        <f t="shared" si="15"/>
        <v>0</v>
      </c>
      <c r="F112" s="284" t="s">
        <v>195</v>
      </c>
      <c r="G112" s="245" t="s">
        <v>3414</v>
      </c>
      <c r="I112" s="286">
        <f t="shared" si="14"/>
        <v>0</v>
      </c>
      <c r="J112" s="284" t="s">
        <v>195</v>
      </c>
    </row>
    <row r="113" spans="1:10" x14ac:dyDescent="0.45">
      <c r="A113" s="245" t="s">
        <v>155</v>
      </c>
      <c r="B113" s="285">
        <v>0</v>
      </c>
      <c r="C113" s="245" t="s">
        <v>195</v>
      </c>
      <c r="D113" s="245" t="s">
        <v>143</v>
      </c>
      <c r="E113" s="291">
        <f t="shared" si="15"/>
        <v>0</v>
      </c>
      <c r="F113" s="284" t="s">
        <v>195</v>
      </c>
      <c r="G113" s="245" t="s">
        <v>3414</v>
      </c>
      <c r="I113" s="286">
        <f t="shared" si="14"/>
        <v>0</v>
      </c>
      <c r="J113" s="284" t="s">
        <v>195</v>
      </c>
    </row>
    <row r="114" spans="1:10" x14ac:dyDescent="0.45">
      <c r="A114" s="245" t="s">
        <v>156</v>
      </c>
      <c r="B114" s="285">
        <v>0</v>
      </c>
      <c r="C114" s="245" t="s">
        <v>195</v>
      </c>
      <c r="D114" s="245" t="s">
        <v>143</v>
      </c>
      <c r="E114" s="291">
        <f t="shared" si="15"/>
        <v>0</v>
      </c>
      <c r="F114" s="284" t="s">
        <v>195</v>
      </c>
      <c r="G114" s="245" t="s">
        <v>3414</v>
      </c>
      <c r="I114" s="286">
        <f t="shared" si="14"/>
        <v>0</v>
      </c>
      <c r="J114" s="284" t="s">
        <v>195</v>
      </c>
    </row>
    <row r="115" spans="1:10" x14ac:dyDescent="0.45">
      <c r="A115" s="245" t="s">
        <v>157</v>
      </c>
      <c r="B115" s="285">
        <v>0</v>
      </c>
      <c r="C115" s="245" t="s">
        <v>195</v>
      </c>
      <c r="D115" s="245" t="s">
        <v>143</v>
      </c>
      <c r="E115" s="291">
        <f t="shared" si="15"/>
        <v>0</v>
      </c>
      <c r="F115" s="284" t="s">
        <v>195</v>
      </c>
      <c r="G115" s="245" t="s">
        <v>3414</v>
      </c>
      <c r="I115" s="286">
        <f t="shared" si="14"/>
        <v>0</v>
      </c>
      <c r="J115" s="284" t="s">
        <v>195</v>
      </c>
    </row>
    <row r="116" spans="1:10" x14ac:dyDescent="0.45">
      <c r="B116" s="287"/>
      <c r="C116" s="287"/>
      <c r="D116" s="287"/>
      <c r="E116" s="293"/>
      <c r="F116" s="284"/>
      <c r="G116" s="287"/>
      <c r="H116" s="287"/>
      <c r="I116" s="287"/>
      <c r="J116" s="284"/>
    </row>
    <row r="117" spans="1:10" x14ac:dyDescent="0.45">
      <c r="A117" s="294" t="s">
        <v>5973</v>
      </c>
      <c r="G117" s="282" t="s">
        <v>3413</v>
      </c>
      <c r="I117" s="283">
        <v>0</v>
      </c>
      <c r="J117" s="284" t="s">
        <v>193</v>
      </c>
    </row>
    <row r="118" spans="1:10" x14ac:dyDescent="0.45">
      <c r="A118" s="245" t="s">
        <v>151</v>
      </c>
      <c r="B118" s="285">
        <v>0</v>
      </c>
      <c r="C118" s="245" t="s">
        <v>195</v>
      </c>
      <c r="D118" s="245" t="s">
        <v>143</v>
      </c>
      <c r="E118" s="285">
        <v>0</v>
      </c>
      <c r="F118" s="284" t="s">
        <v>195</v>
      </c>
      <c r="G118" s="245" t="s">
        <v>3414</v>
      </c>
      <c r="I118" s="286">
        <f>B118+E118</f>
        <v>0</v>
      </c>
      <c r="J118" s="284" t="s">
        <v>195</v>
      </c>
    </row>
    <row r="119" spans="1:10" x14ac:dyDescent="0.45">
      <c r="A119" s="245" t="s">
        <v>152</v>
      </c>
      <c r="B119" s="285">
        <v>0</v>
      </c>
      <c r="C119" s="245" t="s">
        <v>195</v>
      </c>
      <c r="D119" s="245" t="s">
        <v>143</v>
      </c>
      <c r="E119" s="291">
        <v>0</v>
      </c>
      <c r="F119" s="284" t="s">
        <v>195</v>
      </c>
      <c r="G119" s="245" t="s">
        <v>3414</v>
      </c>
      <c r="I119" s="286">
        <f t="shared" ref="I119:I124" si="16">B119+E119</f>
        <v>0</v>
      </c>
      <c r="J119" s="284" t="s">
        <v>195</v>
      </c>
    </row>
    <row r="120" spans="1:10" x14ac:dyDescent="0.45">
      <c r="A120" s="245" t="s">
        <v>153</v>
      </c>
      <c r="B120" s="285">
        <v>0</v>
      </c>
      <c r="C120" s="245" t="s">
        <v>195</v>
      </c>
      <c r="D120" s="245" t="s">
        <v>143</v>
      </c>
      <c r="E120" s="291">
        <f t="shared" ref="E120:E124" si="17">$E$118</f>
        <v>0</v>
      </c>
      <c r="F120" s="284" t="s">
        <v>195</v>
      </c>
      <c r="G120" s="245" t="s">
        <v>3414</v>
      </c>
      <c r="I120" s="286">
        <f t="shared" si="16"/>
        <v>0</v>
      </c>
      <c r="J120" s="284" t="s">
        <v>195</v>
      </c>
    </row>
    <row r="121" spans="1:10" x14ac:dyDescent="0.45">
      <c r="A121" s="245" t="s">
        <v>154</v>
      </c>
      <c r="B121" s="285">
        <v>0</v>
      </c>
      <c r="C121" s="245" t="s">
        <v>195</v>
      </c>
      <c r="D121" s="245" t="s">
        <v>143</v>
      </c>
      <c r="E121" s="291">
        <f t="shared" si="17"/>
        <v>0</v>
      </c>
      <c r="F121" s="284" t="s">
        <v>195</v>
      </c>
      <c r="G121" s="245" t="s">
        <v>3414</v>
      </c>
      <c r="I121" s="286">
        <f t="shared" si="16"/>
        <v>0</v>
      </c>
      <c r="J121" s="284" t="s">
        <v>195</v>
      </c>
    </row>
    <row r="122" spans="1:10" x14ac:dyDescent="0.45">
      <c r="A122" s="245" t="s">
        <v>155</v>
      </c>
      <c r="B122" s="285">
        <v>0</v>
      </c>
      <c r="C122" s="245" t="s">
        <v>195</v>
      </c>
      <c r="D122" s="245" t="s">
        <v>143</v>
      </c>
      <c r="E122" s="291">
        <f t="shared" si="17"/>
        <v>0</v>
      </c>
      <c r="F122" s="284" t="s">
        <v>195</v>
      </c>
      <c r="G122" s="245" t="s">
        <v>3414</v>
      </c>
      <c r="I122" s="286">
        <f t="shared" si="16"/>
        <v>0</v>
      </c>
      <c r="J122" s="284" t="s">
        <v>195</v>
      </c>
    </row>
    <row r="123" spans="1:10" x14ac:dyDescent="0.45">
      <c r="A123" s="245" t="s">
        <v>156</v>
      </c>
      <c r="B123" s="285">
        <v>0</v>
      </c>
      <c r="C123" s="245" t="s">
        <v>195</v>
      </c>
      <c r="D123" s="245" t="s">
        <v>143</v>
      </c>
      <c r="E123" s="291">
        <f t="shared" si="17"/>
        <v>0</v>
      </c>
      <c r="F123" s="284" t="s">
        <v>195</v>
      </c>
      <c r="G123" s="245" t="s">
        <v>3414</v>
      </c>
      <c r="I123" s="286">
        <f t="shared" si="16"/>
        <v>0</v>
      </c>
      <c r="J123" s="284" t="s">
        <v>195</v>
      </c>
    </row>
    <row r="124" spans="1:10" x14ac:dyDescent="0.45">
      <c r="A124" s="245" t="s">
        <v>157</v>
      </c>
      <c r="B124" s="285">
        <v>0</v>
      </c>
      <c r="C124" s="245" t="s">
        <v>195</v>
      </c>
      <c r="D124" s="245" t="s">
        <v>143</v>
      </c>
      <c r="E124" s="291">
        <f t="shared" si="17"/>
        <v>0</v>
      </c>
      <c r="F124" s="284" t="s">
        <v>195</v>
      </c>
      <c r="G124" s="245" t="s">
        <v>3414</v>
      </c>
      <c r="I124" s="286">
        <f t="shared" si="16"/>
        <v>0</v>
      </c>
      <c r="J124" s="284" t="s">
        <v>195</v>
      </c>
    </row>
    <row r="125" spans="1:10" x14ac:dyDescent="0.45">
      <c r="B125" s="287"/>
      <c r="C125" s="287"/>
      <c r="D125" s="287"/>
      <c r="E125" s="293"/>
      <c r="F125" s="284"/>
      <c r="G125" s="287"/>
      <c r="H125" s="287"/>
      <c r="I125" s="287"/>
      <c r="J125" s="284"/>
    </row>
    <row r="126" spans="1:10" x14ac:dyDescent="0.45">
      <c r="A126" s="281" t="s">
        <v>3418</v>
      </c>
    </row>
    <row r="127" spans="1:10" x14ac:dyDescent="0.45">
      <c r="A127" s="294" t="s">
        <v>3419</v>
      </c>
      <c r="G127" s="282" t="s">
        <v>3413</v>
      </c>
      <c r="I127" s="283">
        <v>43</v>
      </c>
      <c r="J127" s="284" t="s">
        <v>193</v>
      </c>
    </row>
    <row r="128" spans="1:10" x14ac:dyDescent="0.45">
      <c r="A128" s="243" t="s">
        <v>3420</v>
      </c>
      <c r="B128" s="285">
        <v>535</v>
      </c>
      <c r="C128" s="245" t="s">
        <v>3421</v>
      </c>
      <c r="D128" s="287"/>
      <c r="E128" s="287"/>
      <c r="F128" s="284"/>
      <c r="G128" s="245" t="s">
        <v>3414</v>
      </c>
      <c r="I128" s="286">
        <f>B128</f>
        <v>535</v>
      </c>
      <c r="J128" s="284" t="s">
        <v>3421</v>
      </c>
    </row>
    <row r="129" spans="1:10" x14ac:dyDescent="0.45">
      <c r="A129" s="243" t="s">
        <v>3422</v>
      </c>
      <c r="B129" s="285">
        <v>703.5</v>
      </c>
      <c r="C129" s="245" t="s">
        <v>3421</v>
      </c>
      <c r="G129" s="245" t="s">
        <v>3414</v>
      </c>
      <c r="I129" s="286">
        <f t="shared" ref="I129:I133" si="18">B129</f>
        <v>703.5</v>
      </c>
      <c r="J129" s="284" t="s">
        <v>3421</v>
      </c>
    </row>
    <row r="130" spans="1:10" x14ac:dyDescent="0.45">
      <c r="A130" s="243" t="s">
        <v>3423</v>
      </c>
      <c r="B130" s="285">
        <v>1021.5</v>
      </c>
      <c r="C130" s="245" t="s">
        <v>3421</v>
      </c>
      <c r="G130" s="245" t="s">
        <v>3414</v>
      </c>
      <c r="I130" s="286">
        <f t="shared" si="18"/>
        <v>1021.5</v>
      </c>
      <c r="J130" s="284" t="s">
        <v>3421</v>
      </c>
    </row>
    <row r="131" spans="1:10" x14ac:dyDescent="0.45">
      <c r="A131" s="243" t="s">
        <v>3424</v>
      </c>
      <c r="B131" s="285">
        <v>1932.84</v>
      </c>
      <c r="C131" s="245" t="s">
        <v>3421</v>
      </c>
      <c r="G131" s="245" t="s">
        <v>3414</v>
      </c>
      <c r="I131" s="286">
        <f t="shared" si="18"/>
        <v>1932.84</v>
      </c>
      <c r="J131" s="284" t="s">
        <v>3421</v>
      </c>
    </row>
    <row r="132" spans="1:10" x14ac:dyDescent="0.45">
      <c r="A132" s="243" t="s">
        <v>3425</v>
      </c>
      <c r="B132" s="285">
        <v>2521.5</v>
      </c>
      <c r="C132" s="245" t="s">
        <v>3421</v>
      </c>
      <c r="G132" s="245" t="s">
        <v>3414</v>
      </c>
      <c r="I132" s="286">
        <f t="shared" si="18"/>
        <v>2521.5</v>
      </c>
      <c r="J132" s="284" t="s">
        <v>3421</v>
      </c>
    </row>
    <row r="133" spans="1:10" x14ac:dyDescent="0.45">
      <c r="A133" s="243" t="s">
        <v>3426</v>
      </c>
      <c r="B133" s="285">
        <v>3639</v>
      </c>
      <c r="C133" s="245" t="s">
        <v>3421</v>
      </c>
      <c r="G133" s="245" t="s">
        <v>3414</v>
      </c>
      <c r="I133" s="286">
        <f t="shared" si="18"/>
        <v>3639</v>
      </c>
      <c r="J133" s="284" t="s">
        <v>3421</v>
      </c>
    </row>
    <row r="135" spans="1:10" x14ac:dyDescent="0.45">
      <c r="A135" s="294" t="s">
        <v>3427</v>
      </c>
      <c r="G135" s="245" t="s">
        <v>3413</v>
      </c>
      <c r="I135" s="283"/>
      <c r="J135" s="245" t="s">
        <v>193</v>
      </c>
    </row>
    <row r="136" spans="1:10" x14ac:dyDescent="0.45">
      <c r="A136" s="243" t="s">
        <v>3420</v>
      </c>
      <c r="B136" s="285"/>
      <c r="C136" s="245" t="s">
        <v>3421</v>
      </c>
      <c r="G136" s="245" t="s">
        <v>3414</v>
      </c>
      <c r="I136" s="286">
        <f>B136</f>
        <v>0</v>
      </c>
      <c r="J136" s="245" t="s">
        <v>3421</v>
      </c>
    </row>
    <row r="137" spans="1:10" x14ac:dyDescent="0.45">
      <c r="A137" s="243" t="s">
        <v>3422</v>
      </c>
      <c r="B137" s="285"/>
      <c r="C137" s="245" t="s">
        <v>3421</v>
      </c>
      <c r="G137" s="245" t="s">
        <v>3414</v>
      </c>
      <c r="I137" s="286">
        <f t="shared" ref="I137:I141" si="19">B137</f>
        <v>0</v>
      </c>
      <c r="J137" s="245" t="s">
        <v>3421</v>
      </c>
    </row>
    <row r="138" spans="1:10" x14ac:dyDescent="0.45">
      <c r="A138" s="243" t="s">
        <v>3423</v>
      </c>
      <c r="B138" s="285"/>
      <c r="C138" s="245" t="s">
        <v>3421</v>
      </c>
      <c r="G138" s="245" t="s">
        <v>3414</v>
      </c>
      <c r="I138" s="286">
        <f t="shared" si="19"/>
        <v>0</v>
      </c>
      <c r="J138" s="245" t="s">
        <v>3421</v>
      </c>
    </row>
    <row r="139" spans="1:10" x14ac:dyDescent="0.45">
      <c r="A139" s="243" t="s">
        <v>3424</v>
      </c>
      <c r="B139" s="285"/>
      <c r="C139" s="245" t="s">
        <v>3421</v>
      </c>
      <c r="G139" s="245" t="s">
        <v>3414</v>
      </c>
      <c r="I139" s="286">
        <f t="shared" si="19"/>
        <v>0</v>
      </c>
      <c r="J139" s="245" t="s">
        <v>3421</v>
      </c>
    </row>
    <row r="140" spans="1:10" x14ac:dyDescent="0.45">
      <c r="A140" s="243" t="s">
        <v>3425</v>
      </c>
      <c r="B140" s="285"/>
      <c r="C140" s="245" t="s">
        <v>3421</v>
      </c>
      <c r="G140" s="245" t="s">
        <v>3414</v>
      </c>
      <c r="I140" s="286">
        <f t="shared" si="19"/>
        <v>0</v>
      </c>
      <c r="J140" s="245" t="s">
        <v>3421</v>
      </c>
    </row>
    <row r="141" spans="1:10" x14ac:dyDescent="0.45">
      <c r="A141" s="243" t="s">
        <v>3426</v>
      </c>
      <c r="B141" s="285"/>
      <c r="C141" s="245" t="s">
        <v>3421</v>
      </c>
      <c r="G141" s="245" t="s">
        <v>3414</v>
      </c>
      <c r="I141" s="286">
        <f t="shared" si="19"/>
        <v>0</v>
      </c>
      <c r="J141" s="245" t="s">
        <v>3421</v>
      </c>
    </row>
    <row r="143" spans="1:10" x14ac:dyDescent="0.45">
      <c r="A143" s="288" t="s">
        <v>3433</v>
      </c>
    </row>
    <row r="144" spans="1:10" x14ac:dyDescent="0.45">
      <c r="A144" s="294" t="s">
        <v>3428</v>
      </c>
      <c r="G144" s="282" t="s">
        <v>3413</v>
      </c>
      <c r="I144" s="283">
        <v>855</v>
      </c>
      <c r="J144" s="284" t="s">
        <v>193</v>
      </c>
    </row>
    <row r="145" spans="1:10" x14ac:dyDescent="0.45">
      <c r="A145" s="245" t="s">
        <v>3434</v>
      </c>
      <c r="G145" s="282"/>
      <c r="I145" s="287"/>
      <c r="J145" s="284"/>
    </row>
    <row r="146" spans="1:10" x14ac:dyDescent="0.45">
      <c r="A146" s="245" t="s">
        <v>159</v>
      </c>
      <c r="B146" s="285">
        <v>17945.830000000002</v>
      </c>
      <c r="C146" s="245" t="s">
        <v>194</v>
      </c>
      <c r="D146" s="245" t="s">
        <v>143</v>
      </c>
      <c r="E146" s="285">
        <v>1179.9000000000001</v>
      </c>
      <c r="F146" s="245" t="s">
        <v>194</v>
      </c>
      <c r="G146" s="245" t="s">
        <v>3414</v>
      </c>
      <c r="I146" s="286">
        <f>B146+E146</f>
        <v>19125.730000000003</v>
      </c>
      <c r="J146" s="245" t="s">
        <v>194</v>
      </c>
    </row>
    <row r="147" spans="1:10" x14ac:dyDescent="0.45">
      <c r="A147" s="245" t="s">
        <v>160</v>
      </c>
      <c r="B147" s="285">
        <v>16900.05</v>
      </c>
      <c r="C147" s="245" t="s">
        <v>194</v>
      </c>
      <c r="D147" s="245" t="s">
        <v>143</v>
      </c>
      <c r="E147" s="291">
        <f>$E$146</f>
        <v>1179.9000000000001</v>
      </c>
      <c r="F147" s="245" t="s">
        <v>194</v>
      </c>
      <c r="G147" s="245" t="s">
        <v>3414</v>
      </c>
      <c r="I147" s="286">
        <f t="shared" ref="I147:I162" si="20">B147+E147</f>
        <v>18079.95</v>
      </c>
      <c r="J147" s="245" t="s">
        <v>194</v>
      </c>
    </row>
    <row r="148" spans="1:10" x14ac:dyDescent="0.45">
      <c r="A148" s="245" t="s">
        <v>161</v>
      </c>
      <c r="B148" s="285">
        <v>17037.66</v>
      </c>
      <c r="C148" s="245" t="s">
        <v>194</v>
      </c>
      <c r="D148" s="245" t="s">
        <v>143</v>
      </c>
      <c r="E148" s="291">
        <f t="shared" ref="E148:E162" si="21">$E$146</f>
        <v>1179.9000000000001</v>
      </c>
      <c r="F148" s="245" t="s">
        <v>194</v>
      </c>
      <c r="G148" s="245" t="s">
        <v>3414</v>
      </c>
      <c r="I148" s="286">
        <f t="shared" si="20"/>
        <v>18217.560000000001</v>
      </c>
      <c r="J148" s="245" t="s">
        <v>194</v>
      </c>
    </row>
    <row r="149" spans="1:10" x14ac:dyDescent="0.45">
      <c r="A149" s="245" t="s">
        <v>162</v>
      </c>
      <c r="B149" s="285">
        <v>16890.02</v>
      </c>
      <c r="C149" s="245" t="s">
        <v>194</v>
      </c>
      <c r="D149" s="245" t="s">
        <v>143</v>
      </c>
      <c r="E149" s="291">
        <f t="shared" si="21"/>
        <v>1179.9000000000001</v>
      </c>
      <c r="F149" s="245" t="s">
        <v>194</v>
      </c>
      <c r="G149" s="245" t="s">
        <v>3414</v>
      </c>
      <c r="I149" s="286">
        <f t="shared" si="20"/>
        <v>18069.920000000002</v>
      </c>
      <c r="J149" s="245" t="s">
        <v>194</v>
      </c>
    </row>
    <row r="150" spans="1:10" x14ac:dyDescent="0.45">
      <c r="A150" s="245" t="s">
        <v>163</v>
      </c>
      <c r="B150" s="285">
        <v>16910.02</v>
      </c>
      <c r="C150" s="245" t="s">
        <v>194</v>
      </c>
      <c r="D150" s="245" t="s">
        <v>143</v>
      </c>
      <c r="E150" s="291">
        <f t="shared" si="21"/>
        <v>1179.9000000000001</v>
      </c>
      <c r="F150" s="245" t="s">
        <v>194</v>
      </c>
      <c r="G150" s="245" t="s">
        <v>3414</v>
      </c>
      <c r="I150" s="286">
        <f t="shared" si="20"/>
        <v>18089.920000000002</v>
      </c>
      <c r="J150" s="245" t="s">
        <v>194</v>
      </c>
    </row>
    <row r="151" spans="1:10" x14ac:dyDescent="0.45">
      <c r="A151" s="245" t="s">
        <v>164</v>
      </c>
      <c r="B151" s="285">
        <v>16910.02</v>
      </c>
      <c r="C151" s="245" t="s">
        <v>194</v>
      </c>
      <c r="D151" s="245" t="s">
        <v>143</v>
      </c>
      <c r="E151" s="291">
        <f t="shared" si="21"/>
        <v>1179.9000000000001</v>
      </c>
      <c r="F151" s="245" t="s">
        <v>194</v>
      </c>
      <c r="G151" s="245" t="s">
        <v>3414</v>
      </c>
      <c r="I151" s="286">
        <f t="shared" si="20"/>
        <v>18089.920000000002</v>
      </c>
      <c r="J151" s="245" t="s">
        <v>194</v>
      </c>
    </row>
    <row r="152" spans="1:10" x14ac:dyDescent="0.45">
      <c r="A152" s="245" t="s">
        <v>3435</v>
      </c>
      <c r="B152" s="287"/>
      <c r="E152" s="287"/>
      <c r="I152" s="287"/>
    </row>
    <row r="153" spans="1:10" x14ac:dyDescent="0.45">
      <c r="A153" s="245" t="s">
        <v>161</v>
      </c>
      <c r="B153" s="285">
        <v>17553.57</v>
      </c>
      <c r="C153" s="245" t="s">
        <v>194</v>
      </c>
      <c r="D153" s="245" t="s">
        <v>143</v>
      </c>
      <c r="E153" s="291">
        <f t="shared" si="21"/>
        <v>1179.9000000000001</v>
      </c>
      <c r="F153" s="245" t="s">
        <v>194</v>
      </c>
      <c r="G153" s="245" t="s">
        <v>3414</v>
      </c>
      <c r="I153" s="286">
        <f t="shared" si="20"/>
        <v>18733.47</v>
      </c>
      <c r="J153" s="245" t="s">
        <v>194</v>
      </c>
    </row>
    <row r="154" spans="1:10" x14ac:dyDescent="0.45">
      <c r="A154" s="245" t="s">
        <v>165</v>
      </c>
      <c r="B154" s="285">
        <v>17276.189999999999</v>
      </c>
      <c r="C154" s="245" t="s">
        <v>194</v>
      </c>
      <c r="D154" s="245" t="s">
        <v>143</v>
      </c>
      <c r="E154" s="291">
        <f t="shared" si="21"/>
        <v>1179.9000000000001</v>
      </c>
      <c r="F154" s="245" t="s">
        <v>194</v>
      </c>
      <c r="G154" s="245" t="s">
        <v>3414</v>
      </c>
      <c r="I154" s="286">
        <f t="shared" si="20"/>
        <v>18456.09</v>
      </c>
      <c r="J154" s="245" t="s">
        <v>194</v>
      </c>
    </row>
    <row r="155" spans="1:10" x14ac:dyDescent="0.45">
      <c r="A155" s="245" t="s">
        <v>166</v>
      </c>
      <c r="B155" s="285">
        <v>17276.18</v>
      </c>
      <c r="C155" s="245" t="s">
        <v>194</v>
      </c>
      <c r="D155" s="245" t="s">
        <v>143</v>
      </c>
      <c r="E155" s="291">
        <f t="shared" si="21"/>
        <v>1179.9000000000001</v>
      </c>
      <c r="F155" s="245" t="s">
        <v>194</v>
      </c>
      <c r="G155" s="245" t="s">
        <v>3414</v>
      </c>
      <c r="I155" s="286">
        <f t="shared" si="20"/>
        <v>18456.080000000002</v>
      </c>
      <c r="J155" s="245" t="s">
        <v>194</v>
      </c>
    </row>
    <row r="156" spans="1:10" x14ac:dyDescent="0.45">
      <c r="A156" s="245" t="s">
        <v>164</v>
      </c>
      <c r="B156" s="285">
        <v>17276.189999999999</v>
      </c>
      <c r="C156" s="245" t="s">
        <v>194</v>
      </c>
      <c r="D156" s="245" t="s">
        <v>143</v>
      </c>
      <c r="E156" s="291">
        <f t="shared" si="21"/>
        <v>1179.9000000000001</v>
      </c>
      <c r="F156" s="245" t="s">
        <v>194</v>
      </c>
      <c r="G156" s="245" t="s">
        <v>3414</v>
      </c>
      <c r="I156" s="286">
        <f t="shared" si="20"/>
        <v>18456.09</v>
      </c>
      <c r="J156" s="245" t="s">
        <v>194</v>
      </c>
    </row>
    <row r="157" spans="1:10" x14ac:dyDescent="0.45">
      <c r="A157" s="245" t="s">
        <v>3436</v>
      </c>
      <c r="B157" s="287"/>
      <c r="E157" s="287"/>
      <c r="I157" s="287"/>
    </row>
    <row r="158" spans="1:10" x14ac:dyDescent="0.45">
      <c r="A158" s="245" t="s">
        <v>161</v>
      </c>
      <c r="B158" s="285">
        <v>16700</v>
      </c>
      <c r="C158" s="245" t="s">
        <v>194</v>
      </c>
      <c r="D158" s="245" t="s">
        <v>143</v>
      </c>
      <c r="E158" s="291">
        <f t="shared" si="21"/>
        <v>1179.9000000000001</v>
      </c>
      <c r="F158" s="245" t="s">
        <v>194</v>
      </c>
      <c r="G158" s="245" t="s">
        <v>3414</v>
      </c>
      <c r="I158" s="286">
        <f t="shared" si="20"/>
        <v>17879.900000000001</v>
      </c>
      <c r="J158" s="245" t="s">
        <v>194</v>
      </c>
    </row>
    <row r="159" spans="1:10" x14ac:dyDescent="0.45">
      <c r="A159" s="245" t="s">
        <v>165</v>
      </c>
      <c r="B159" s="285">
        <v>16516.91</v>
      </c>
      <c r="C159" s="245" t="s">
        <v>194</v>
      </c>
      <c r="D159" s="245" t="s">
        <v>143</v>
      </c>
      <c r="E159" s="291">
        <f t="shared" si="21"/>
        <v>1179.9000000000001</v>
      </c>
      <c r="F159" s="245" t="s">
        <v>194</v>
      </c>
      <c r="G159" s="245" t="s">
        <v>3414</v>
      </c>
      <c r="I159" s="286">
        <f t="shared" si="20"/>
        <v>17696.810000000001</v>
      </c>
      <c r="J159" s="245" t="s">
        <v>194</v>
      </c>
    </row>
    <row r="160" spans="1:10" x14ac:dyDescent="0.45">
      <c r="A160" s="245" t="s">
        <v>166</v>
      </c>
      <c r="B160" s="285">
        <v>16298.63</v>
      </c>
      <c r="C160" s="245" t="s">
        <v>194</v>
      </c>
      <c r="D160" s="245" t="s">
        <v>143</v>
      </c>
      <c r="E160" s="291">
        <f t="shared" si="21"/>
        <v>1179.9000000000001</v>
      </c>
      <c r="F160" s="245" t="s">
        <v>194</v>
      </c>
      <c r="G160" s="245" t="s">
        <v>3414</v>
      </c>
      <c r="I160" s="286">
        <f t="shared" si="20"/>
        <v>17478.53</v>
      </c>
      <c r="J160" s="245" t="s">
        <v>194</v>
      </c>
    </row>
    <row r="161" spans="1:10" x14ac:dyDescent="0.45">
      <c r="A161" s="245" t="s">
        <v>164</v>
      </c>
      <c r="B161" s="285">
        <v>16298.63</v>
      </c>
      <c r="C161" s="245" t="s">
        <v>194</v>
      </c>
      <c r="D161" s="245" t="s">
        <v>143</v>
      </c>
      <c r="E161" s="291">
        <f t="shared" si="21"/>
        <v>1179.9000000000001</v>
      </c>
      <c r="F161" s="245" t="s">
        <v>194</v>
      </c>
      <c r="G161" s="245" t="s">
        <v>3414</v>
      </c>
      <c r="I161" s="286">
        <f t="shared" si="20"/>
        <v>17478.53</v>
      </c>
      <c r="J161" s="245" t="s">
        <v>194</v>
      </c>
    </row>
    <row r="162" spans="1:10" x14ac:dyDescent="0.45">
      <c r="A162" s="245" t="s">
        <v>168</v>
      </c>
      <c r="B162" s="285">
        <v>16298.63</v>
      </c>
      <c r="C162" s="245" t="s">
        <v>194</v>
      </c>
      <c r="D162" s="245" t="s">
        <v>143</v>
      </c>
      <c r="E162" s="291">
        <f t="shared" si="21"/>
        <v>1179.9000000000001</v>
      </c>
      <c r="F162" s="245" t="s">
        <v>194</v>
      </c>
      <c r="G162" s="245" t="s">
        <v>3414</v>
      </c>
      <c r="I162" s="286">
        <f t="shared" si="20"/>
        <v>17478.53</v>
      </c>
      <c r="J162" s="245" t="s">
        <v>194</v>
      </c>
    </row>
    <row r="163" spans="1:10" x14ac:dyDescent="0.45">
      <c r="B163" s="287"/>
      <c r="C163" s="287"/>
      <c r="D163" s="287"/>
      <c r="E163" s="293"/>
      <c r="F163" s="287"/>
      <c r="G163" s="287"/>
      <c r="H163" s="287"/>
      <c r="I163" s="287"/>
    </row>
    <row r="164" spans="1:10" x14ac:dyDescent="0.45">
      <c r="A164" s="294" t="s">
        <v>5411</v>
      </c>
      <c r="G164" s="282" t="s">
        <v>3413</v>
      </c>
      <c r="I164" s="283">
        <v>40</v>
      </c>
      <c r="J164" s="284" t="s">
        <v>193</v>
      </c>
    </row>
    <row r="165" spans="1:10" x14ac:dyDescent="0.45">
      <c r="A165" s="245" t="s">
        <v>3434</v>
      </c>
      <c r="G165" s="282"/>
      <c r="I165" s="287"/>
      <c r="J165" s="284"/>
    </row>
    <row r="166" spans="1:10" x14ac:dyDescent="0.45">
      <c r="A166" s="245" t="s">
        <v>159</v>
      </c>
      <c r="B166" s="285">
        <v>21271.97</v>
      </c>
      <c r="C166" s="245" t="s">
        <v>194</v>
      </c>
      <c r="D166" s="245" t="s">
        <v>143</v>
      </c>
      <c r="E166" s="285">
        <f>บรรทุกสิบล้อ!F10</f>
        <v>108.5</v>
      </c>
      <c r="F166" s="245" t="s">
        <v>194</v>
      </c>
      <c r="G166" s="245" t="s">
        <v>3414</v>
      </c>
      <c r="I166" s="286">
        <f>B166+E166</f>
        <v>21380.47</v>
      </c>
      <c r="J166" s="245" t="s">
        <v>194</v>
      </c>
    </row>
    <row r="167" spans="1:10" x14ac:dyDescent="0.45">
      <c r="A167" s="245" t="s">
        <v>160</v>
      </c>
      <c r="B167" s="623">
        <v>20598.13</v>
      </c>
      <c r="C167" s="245" t="s">
        <v>194</v>
      </c>
      <c r="D167" s="245" t="s">
        <v>143</v>
      </c>
      <c r="E167" s="291">
        <f>$E$166</f>
        <v>108.5</v>
      </c>
      <c r="F167" s="245" t="s">
        <v>194</v>
      </c>
      <c r="G167" s="245" t="s">
        <v>3414</v>
      </c>
      <c r="I167" s="286">
        <f t="shared" ref="I167:I171" si="22">B167+E167</f>
        <v>20706.63</v>
      </c>
      <c r="J167" s="245" t="s">
        <v>194</v>
      </c>
    </row>
    <row r="168" spans="1:10" x14ac:dyDescent="0.45">
      <c r="A168" s="245" t="s">
        <v>161</v>
      </c>
      <c r="B168" s="285">
        <v>18817.759999999998</v>
      </c>
      <c r="C168" s="245" t="s">
        <v>194</v>
      </c>
      <c r="D168" s="245" t="s">
        <v>143</v>
      </c>
      <c r="E168" s="291">
        <f>$E$166</f>
        <v>108.5</v>
      </c>
      <c r="F168" s="245" t="s">
        <v>194</v>
      </c>
      <c r="G168" s="245" t="s">
        <v>3414</v>
      </c>
      <c r="I168" s="286">
        <f t="shared" si="22"/>
        <v>18926.259999999998</v>
      </c>
      <c r="J168" s="245" t="s">
        <v>194</v>
      </c>
    </row>
    <row r="169" spans="1:10" x14ac:dyDescent="0.45">
      <c r="A169" s="245" t="s">
        <v>162</v>
      </c>
      <c r="B169" s="285">
        <v>18841.12</v>
      </c>
      <c r="C169" s="245" t="s">
        <v>194</v>
      </c>
      <c r="D169" s="245" t="s">
        <v>143</v>
      </c>
      <c r="E169" s="291">
        <f>$E$166</f>
        <v>108.5</v>
      </c>
      <c r="F169" s="245" t="s">
        <v>194</v>
      </c>
      <c r="G169" s="245" t="s">
        <v>3414</v>
      </c>
      <c r="I169" s="286">
        <f t="shared" si="22"/>
        <v>18949.62</v>
      </c>
      <c r="J169" s="245" t="s">
        <v>194</v>
      </c>
    </row>
    <row r="170" spans="1:10" x14ac:dyDescent="0.45">
      <c r="A170" s="245" t="s">
        <v>163</v>
      </c>
      <c r="B170" s="285">
        <v>21775.7</v>
      </c>
      <c r="C170" s="245" t="s">
        <v>194</v>
      </c>
      <c r="D170" s="245" t="s">
        <v>143</v>
      </c>
      <c r="E170" s="291">
        <f>$E$166</f>
        <v>108.5</v>
      </c>
      <c r="F170" s="245" t="s">
        <v>194</v>
      </c>
      <c r="G170" s="245" t="s">
        <v>3414</v>
      </c>
      <c r="I170" s="286">
        <f t="shared" si="22"/>
        <v>21884.2</v>
      </c>
      <c r="J170" s="245" t="s">
        <v>194</v>
      </c>
    </row>
    <row r="171" spans="1:10" x14ac:dyDescent="0.45">
      <c r="A171" s="245" t="s">
        <v>164</v>
      </c>
      <c r="B171" s="285">
        <v>21920.400000000001</v>
      </c>
      <c r="C171" s="245" t="s">
        <v>194</v>
      </c>
      <c r="D171" s="245" t="s">
        <v>143</v>
      </c>
      <c r="E171" s="291">
        <f>$E$166</f>
        <v>108.5</v>
      </c>
      <c r="F171" s="245" t="s">
        <v>194</v>
      </c>
      <c r="G171" s="245" t="s">
        <v>3414</v>
      </c>
      <c r="I171" s="286">
        <f t="shared" si="22"/>
        <v>22028.9</v>
      </c>
      <c r="J171" s="245" t="s">
        <v>194</v>
      </c>
    </row>
    <row r="172" spans="1:10" x14ac:dyDescent="0.45">
      <c r="A172" s="245" t="s">
        <v>3435</v>
      </c>
      <c r="B172" s="287"/>
      <c r="E172" s="287"/>
      <c r="I172" s="287"/>
    </row>
    <row r="173" spans="1:10" x14ac:dyDescent="0.45">
      <c r="A173" s="245" t="s">
        <v>161</v>
      </c>
      <c r="B173" s="285">
        <v>20209.009999999998</v>
      </c>
      <c r="C173" s="245" t="s">
        <v>194</v>
      </c>
      <c r="D173" s="245" t="s">
        <v>143</v>
      </c>
      <c r="E173" s="291">
        <f>$E$166</f>
        <v>108.5</v>
      </c>
      <c r="F173" s="245" t="s">
        <v>194</v>
      </c>
      <c r="G173" s="245" t="s">
        <v>3414</v>
      </c>
      <c r="I173" s="286">
        <f t="shared" ref="I173:I176" si="23">B173+E173</f>
        <v>20317.509999999998</v>
      </c>
      <c r="J173" s="245" t="s">
        <v>194</v>
      </c>
    </row>
    <row r="174" spans="1:10" x14ac:dyDescent="0.45">
      <c r="A174" s="245" t="s">
        <v>165</v>
      </c>
      <c r="B174" s="285">
        <v>20573.349999999999</v>
      </c>
      <c r="C174" s="245" t="s">
        <v>194</v>
      </c>
      <c r="D174" s="245" t="s">
        <v>143</v>
      </c>
      <c r="E174" s="291">
        <f>$E$166</f>
        <v>108.5</v>
      </c>
      <c r="F174" s="245" t="s">
        <v>194</v>
      </c>
      <c r="G174" s="245" t="s">
        <v>3414</v>
      </c>
      <c r="I174" s="286">
        <f t="shared" si="23"/>
        <v>20681.849999999999</v>
      </c>
      <c r="J174" s="245" t="s">
        <v>194</v>
      </c>
    </row>
    <row r="175" spans="1:10" x14ac:dyDescent="0.45">
      <c r="A175" s="245" t="s">
        <v>166</v>
      </c>
      <c r="B175" s="285">
        <v>21568.86</v>
      </c>
      <c r="C175" s="245" t="s">
        <v>194</v>
      </c>
      <c r="D175" s="245" t="s">
        <v>143</v>
      </c>
      <c r="E175" s="291">
        <f>$E$166</f>
        <v>108.5</v>
      </c>
      <c r="F175" s="245" t="s">
        <v>194</v>
      </c>
      <c r="G175" s="245" t="s">
        <v>3414</v>
      </c>
      <c r="I175" s="286">
        <f t="shared" si="23"/>
        <v>21677.360000000001</v>
      </c>
      <c r="J175" s="245" t="s">
        <v>194</v>
      </c>
    </row>
    <row r="176" spans="1:10" x14ac:dyDescent="0.45">
      <c r="A176" s="245" t="s">
        <v>164</v>
      </c>
      <c r="B176" s="285">
        <v>20317.240000000002</v>
      </c>
      <c r="C176" s="245" t="s">
        <v>194</v>
      </c>
      <c r="D176" s="245" t="s">
        <v>143</v>
      </c>
      <c r="E176" s="291">
        <f>$E$166</f>
        <v>108.5</v>
      </c>
      <c r="F176" s="245" t="s">
        <v>194</v>
      </c>
      <c r="G176" s="245" t="s">
        <v>3414</v>
      </c>
      <c r="I176" s="286">
        <f t="shared" si="23"/>
        <v>20425.740000000002</v>
      </c>
      <c r="J176" s="245" t="s">
        <v>194</v>
      </c>
    </row>
    <row r="177" spans="1:10" x14ac:dyDescent="0.45">
      <c r="B177" s="285"/>
      <c r="E177" s="291"/>
      <c r="I177" s="286"/>
    </row>
    <row r="178" spans="1:10" x14ac:dyDescent="0.45">
      <c r="A178" s="245" t="s">
        <v>3436</v>
      </c>
      <c r="B178" s="287"/>
      <c r="E178" s="287"/>
      <c r="I178" s="287"/>
    </row>
    <row r="179" spans="1:10" x14ac:dyDescent="0.45">
      <c r="A179" s="245" t="s">
        <v>161</v>
      </c>
      <c r="B179" s="285">
        <v>0</v>
      </c>
      <c r="C179" s="245" t="s">
        <v>194</v>
      </c>
      <c r="D179" s="245" t="s">
        <v>143</v>
      </c>
      <c r="E179" s="291">
        <v>0</v>
      </c>
      <c r="F179" s="245" t="s">
        <v>194</v>
      </c>
      <c r="G179" s="245" t="s">
        <v>3414</v>
      </c>
      <c r="I179" s="286">
        <f t="shared" ref="I179:I183" si="24">B179+E179</f>
        <v>0</v>
      </c>
      <c r="J179" s="245" t="s">
        <v>194</v>
      </c>
    </row>
    <row r="180" spans="1:10" x14ac:dyDescent="0.45">
      <c r="A180" s="245" t="s">
        <v>165</v>
      </c>
      <c r="B180" s="285">
        <v>0</v>
      </c>
      <c r="C180" s="245" t="s">
        <v>194</v>
      </c>
      <c r="D180" s="245" t="s">
        <v>143</v>
      </c>
      <c r="E180" s="291">
        <v>0</v>
      </c>
      <c r="F180" s="245" t="s">
        <v>194</v>
      </c>
      <c r="G180" s="245" t="s">
        <v>3414</v>
      </c>
      <c r="I180" s="286">
        <f t="shared" si="24"/>
        <v>0</v>
      </c>
      <c r="J180" s="245" t="s">
        <v>194</v>
      </c>
    </row>
    <row r="181" spans="1:10" x14ac:dyDescent="0.45">
      <c r="A181" s="245" t="s">
        <v>166</v>
      </c>
      <c r="B181" s="285">
        <v>0</v>
      </c>
      <c r="C181" s="245" t="s">
        <v>194</v>
      </c>
      <c r="D181" s="245" t="s">
        <v>143</v>
      </c>
      <c r="E181" s="291">
        <v>0</v>
      </c>
      <c r="F181" s="245" t="s">
        <v>194</v>
      </c>
      <c r="G181" s="245" t="s">
        <v>3414</v>
      </c>
      <c r="I181" s="286">
        <f t="shared" si="24"/>
        <v>0</v>
      </c>
      <c r="J181" s="245" t="s">
        <v>194</v>
      </c>
    </row>
    <row r="182" spans="1:10" x14ac:dyDescent="0.45">
      <c r="A182" s="245" t="s">
        <v>164</v>
      </c>
      <c r="B182" s="285">
        <v>0</v>
      </c>
      <c r="C182" s="245" t="s">
        <v>194</v>
      </c>
      <c r="D182" s="245" t="s">
        <v>143</v>
      </c>
      <c r="E182" s="291">
        <v>0</v>
      </c>
      <c r="F182" s="245" t="s">
        <v>194</v>
      </c>
      <c r="G182" s="245" t="s">
        <v>3414</v>
      </c>
      <c r="I182" s="286">
        <f t="shared" si="24"/>
        <v>0</v>
      </c>
      <c r="J182" s="245" t="s">
        <v>194</v>
      </c>
    </row>
    <row r="183" spans="1:10" x14ac:dyDescent="0.45">
      <c r="A183" s="245" t="s">
        <v>168</v>
      </c>
      <c r="B183" s="285"/>
      <c r="C183" s="245" t="s">
        <v>194</v>
      </c>
      <c r="D183" s="245" t="s">
        <v>143</v>
      </c>
      <c r="E183" s="291">
        <v>0</v>
      </c>
      <c r="F183" s="245" t="s">
        <v>194</v>
      </c>
      <c r="G183" s="245" t="s">
        <v>3414</v>
      </c>
      <c r="I183" s="286">
        <f t="shared" si="24"/>
        <v>0</v>
      </c>
      <c r="J183" s="245" t="s">
        <v>194</v>
      </c>
    </row>
    <row r="184" spans="1:10" x14ac:dyDescent="0.45">
      <c r="B184" s="287"/>
      <c r="E184" s="287"/>
      <c r="I184" s="287"/>
    </row>
    <row r="185" spans="1:10" x14ac:dyDescent="0.45">
      <c r="A185" s="281" t="s">
        <v>3437</v>
      </c>
      <c r="B185" s="286"/>
    </row>
    <row r="186" spans="1:10" x14ac:dyDescent="0.45">
      <c r="A186" s="294" t="s">
        <v>3438</v>
      </c>
      <c r="G186" s="282" t="s">
        <v>3413</v>
      </c>
      <c r="I186" s="283">
        <v>877</v>
      </c>
      <c r="J186" s="284" t="s">
        <v>193</v>
      </c>
    </row>
    <row r="187" spans="1:10" x14ac:dyDescent="0.45">
      <c r="A187" s="245" t="s">
        <v>187</v>
      </c>
      <c r="B187" s="285">
        <v>20873</v>
      </c>
      <c r="C187" s="245" t="s">
        <v>194</v>
      </c>
      <c r="D187" s="245" t="s">
        <v>143</v>
      </c>
      <c r="E187" s="285">
        <v>2715.6</v>
      </c>
      <c r="F187" s="245" t="s">
        <v>194</v>
      </c>
      <c r="G187" s="245" t="s">
        <v>3414</v>
      </c>
      <c r="I187" s="286">
        <f>B187+E187</f>
        <v>23588.6</v>
      </c>
      <c r="J187" s="245" t="s">
        <v>194</v>
      </c>
    </row>
    <row r="188" spans="1:10" x14ac:dyDescent="0.45">
      <c r="A188" s="245" t="s">
        <v>188</v>
      </c>
      <c r="B188" s="285">
        <v>33550</v>
      </c>
      <c r="C188" s="245" t="s">
        <v>194</v>
      </c>
      <c r="D188" s="245" t="s">
        <v>143</v>
      </c>
      <c r="E188" s="291">
        <f>$E$187</f>
        <v>2715.6</v>
      </c>
      <c r="F188" s="245" t="s">
        <v>194</v>
      </c>
      <c r="G188" s="245" t="s">
        <v>3414</v>
      </c>
      <c r="I188" s="286">
        <f t="shared" ref="I188:I192" si="25">B188+E188</f>
        <v>36265.599999999999</v>
      </c>
      <c r="J188" s="245" t="s">
        <v>194</v>
      </c>
    </row>
    <row r="189" spans="1:10" x14ac:dyDescent="0.45">
      <c r="A189" s="245" t="s">
        <v>189</v>
      </c>
      <c r="B189" s="285">
        <v>20990</v>
      </c>
      <c r="C189" s="245" t="s">
        <v>194</v>
      </c>
      <c r="D189" s="245" t="s">
        <v>143</v>
      </c>
      <c r="E189" s="291">
        <f t="shared" ref="E189:E192" si="26">$E$187</f>
        <v>2715.6</v>
      </c>
      <c r="F189" s="245" t="s">
        <v>194</v>
      </c>
      <c r="G189" s="245" t="s">
        <v>3414</v>
      </c>
      <c r="I189" s="286">
        <f t="shared" si="25"/>
        <v>23705.599999999999</v>
      </c>
      <c r="J189" s="245" t="s">
        <v>194</v>
      </c>
    </row>
    <row r="190" spans="1:10" x14ac:dyDescent="0.45">
      <c r="A190" s="245" t="s">
        <v>190</v>
      </c>
      <c r="B190" s="285">
        <v>20756.669999999998</v>
      </c>
      <c r="C190" s="245" t="s">
        <v>194</v>
      </c>
      <c r="D190" s="245" t="s">
        <v>143</v>
      </c>
      <c r="E190" s="291">
        <f t="shared" si="26"/>
        <v>2715.6</v>
      </c>
      <c r="F190" s="245" t="s">
        <v>194</v>
      </c>
      <c r="G190" s="245" t="s">
        <v>3414</v>
      </c>
      <c r="I190" s="286">
        <f t="shared" si="25"/>
        <v>23472.269999999997</v>
      </c>
      <c r="J190" s="245" t="s">
        <v>194</v>
      </c>
    </row>
    <row r="191" spans="1:10" x14ac:dyDescent="0.45">
      <c r="A191" s="245" t="s">
        <v>191</v>
      </c>
      <c r="B191" s="285">
        <v>21116.67</v>
      </c>
      <c r="C191" s="245" t="s">
        <v>194</v>
      </c>
      <c r="D191" s="245" t="s">
        <v>143</v>
      </c>
      <c r="E191" s="291">
        <f t="shared" si="26"/>
        <v>2715.6</v>
      </c>
      <c r="F191" s="245" t="s">
        <v>194</v>
      </c>
      <c r="G191" s="245" t="s">
        <v>3414</v>
      </c>
      <c r="I191" s="286">
        <f t="shared" si="25"/>
        <v>23832.269999999997</v>
      </c>
      <c r="J191" s="245" t="s">
        <v>194</v>
      </c>
    </row>
    <row r="192" spans="1:10" x14ac:dyDescent="0.45">
      <c r="A192" s="245" t="s">
        <v>192</v>
      </c>
      <c r="B192" s="285">
        <v>20756.669999999998</v>
      </c>
      <c r="C192" s="245" t="s">
        <v>194</v>
      </c>
      <c r="D192" s="245" t="s">
        <v>143</v>
      </c>
      <c r="E192" s="291">
        <f t="shared" si="26"/>
        <v>2715.6</v>
      </c>
      <c r="F192" s="245" t="s">
        <v>194</v>
      </c>
      <c r="G192" s="245" t="s">
        <v>3414</v>
      </c>
      <c r="I192" s="286">
        <f t="shared" si="25"/>
        <v>23472.269999999997</v>
      </c>
      <c r="J192" s="245" t="s">
        <v>194</v>
      </c>
    </row>
    <row r="194" spans="1:10" x14ac:dyDescent="0.45">
      <c r="A194" s="294" t="s">
        <v>3439</v>
      </c>
      <c r="G194" s="282" t="s">
        <v>3429</v>
      </c>
      <c r="I194" s="283">
        <v>124</v>
      </c>
      <c r="J194" s="284" t="s">
        <v>193</v>
      </c>
    </row>
    <row r="195" spans="1:10" x14ac:dyDescent="0.45">
      <c r="A195" s="245" t="s">
        <v>187</v>
      </c>
      <c r="B195" s="285">
        <f>B187</f>
        <v>20873</v>
      </c>
      <c r="C195" s="245" t="s">
        <v>194</v>
      </c>
      <c r="D195" s="245" t="s">
        <v>143</v>
      </c>
      <c r="E195" s="285">
        <v>2718.7</v>
      </c>
      <c r="F195" s="245" t="s">
        <v>194</v>
      </c>
      <c r="G195" s="245" t="s">
        <v>3430</v>
      </c>
      <c r="I195" s="286">
        <f>B195-E195</f>
        <v>18154.3</v>
      </c>
      <c r="J195" s="245" t="s">
        <v>194</v>
      </c>
    </row>
    <row r="196" spans="1:10" x14ac:dyDescent="0.45">
      <c r="A196" s="245" t="s">
        <v>188</v>
      </c>
      <c r="B196" s="285">
        <f t="shared" ref="B196:B200" si="27">B188</f>
        <v>33550</v>
      </c>
      <c r="C196" s="245" t="s">
        <v>194</v>
      </c>
      <c r="D196" s="245" t="s">
        <v>143</v>
      </c>
      <c r="E196" s="291">
        <f>$E$195</f>
        <v>2718.7</v>
      </c>
      <c r="F196" s="245" t="s">
        <v>194</v>
      </c>
      <c r="G196" s="245" t="s">
        <v>3430</v>
      </c>
      <c r="I196" s="286">
        <f t="shared" ref="I196:I200" si="28">B196-E196</f>
        <v>30831.3</v>
      </c>
      <c r="J196" s="245" t="s">
        <v>194</v>
      </c>
    </row>
    <row r="197" spans="1:10" x14ac:dyDescent="0.45">
      <c r="A197" s="245" t="s">
        <v>189</v>
      </c>
      <c r="B197" s="285">
        <f t="shared" si="27"/>
        <v>20990</v>
      </c>
      <c r="C197" s="245" t="s">
        <v>194</v>
      </c>
      <c r="D197" s="245" t="s">
        <v>143</v>
      </c>
      <c r="E197" s="291">
        <f t="shared" ref="E197:E200" si="29">$E$195</f>
        <v>2718.7</v>
      </c>
      <c r="F197" s="245" t="s">
        <v>194</v>
      </c>
      <c r="G197" s="245" t="s">
        <v>3430</v>
      </c>
      <c r="I197" s="286">
        <f t="shared" si="28"/>
        <v>18271.3</v>
      </c>
      <c r="J197" s="245" t="s">
        <v>194</v>
      </c>
    </row>
    <row r="198" spans="1:10" x14ac:dyDescent="0.45">
      <c r="A198" s="245" t="s">
        <v>190</v>
      </c>
      <c r="B198" s="285">
        <f t="shared" si="27"/>
        <v>20756.669999999998</v>
      </c>
      <c r="C198" s="245" t="s">
        <v>194</v>
      </c>
      <c r="D198" s="245" t="s">
        <v>143</v>
      </c>
      <c r="E198" s="291">
        <f t="shared" si="29"/>
        <v>2718.7</v>
      </c>
      <c r="F198" s="245" t="s">
        <v>194</v>
      </c>
      <c r="G198" s="245" t="s">
        <v>3430</v>
      </c>
      <c r="I198" s="286">
        <f t="shared" si="28"/>
        <v>18037.969999999998</v>
      </c>
      <c r="J198" s="245" t="s">
        <v>194</v>
      </c>
    </row>
    <row r="199" spans="1:10" x14ac:dyDescent="0.45">
      <c r="A199" s="245" t="s">
        <v>191</v>
      </c>
      <c r="B199" s="285">
        <f t="shared" si="27"/>
        <v>21116.67</v>
      </c>
      <c r="C199" s="245" t="s">
        <v>194</v>
      </c>
      <c r="D199" s="245" t="s">
        <v>143</v>
      </c>
      <c r="E199" s="291">
        <f t="shared" si="29"/>
        <v>2718.7</v>
      </c>
      <c r="F199" s="245" t="s">
        <v>194</v>
      </c>
      <c r="G199" s="245" t="s">
        <v>3430</v>
      </c>
      <c r="I199" s="286">
        <f t="shared" si="28"/>
        <v>18397.969999999998</v>
      </c>
      <c r="J199" s="245" t="s">
        <v>194</v>
      </c>
    </row>
    <row r="200" spans="1:10" x14ac:dyDescent="0.45">
      <c r="A200" s="245" t="s">
        <v>192</v>
      </c>
      <c r="B200" s="285">
        <f t="shared" si="27"/>
        <v>20756.669999999998</v>
      </c>
      <c r="C200" s="245" t="s">
        <v>194</v>
      </c>
      <c r="D200" s="245" t="s">
        <v>143</v>
      </c>
      <c r="E200" s="291">
        <f t="shared" si="29"/>
        <v>2718.7</v>
      </c>
      <c r="F200" s="245" t="s">
        <v>194</v>
      </c>
      <c r="G200" s="245" t="s">
        <v>3430</v>
      </c>
      <c r="I200" s="286">
        <f t="shared" si="28"/>
        <v>18037.969999999998</v>
      </c>
      <c r="J200" s="245" t="s">
        <v>194</v>
      </c>
    </row>
    <row r="202" spans="1:10" x14ac:dyDescent="0.45">
      <c r="A202" s="294" t="s">
        <v>3440</v>
      </c>
      <c r="G202" s="282" t="s">
        <v>3413</v>
      </c>
      <c r="I202" s="283">
        <v>1000</v>
      </c>
      <c r="J202" s="284" t="s">
        <v>193</v>
      </c>
    </row>
    <row r="203" spans="1:10" x14ac:dyDescent="0.45">
      <c r="A203" s="245" t="s">
        <v>187</v>
      </c>
      <c r="B203" s="285">
        <f>I195</f>
        <v>18154.3</v>
      </c>
      <c r="C203" s="245" t="s">
        <v>194</v>
      </c>
      <c r="D203" s="245" t="s">
        <v>143</v>
      </c>
      <c r="E203" s="285">
        <v>1480</v>
      </c>
      <c r="F203" s="245" t="s">
        <v>194</v>
      </c>
      <c r="G203" s="245" t="s">
        <v>3414</v>
      </c>
      <c r="I203" s="286">
        <f>B203+E203</f>
        <v>19634.3</v>
      </c>
      <c r="J203" s="245" t="s">
        <v>194</v>
      </c>
    </row>
    <row r="204" spans="1:10" x14ac:dyDescent="0.45">
      <c r="A204" s="245" t="s">
        <v>188</v>
      </c>
      <c r="B204" s="285">
        <f t="shared" ref="B204:B208" si="30">I196</f>
        <v>30831.3</v>
      </c>
      <c r="C204" s="245" t="s">
        <v>194</v>
      </c>
      <c r="D204" s="245" t="s">
        <v>143</v>
      </c>
      <c r="E204" s="291">
        <f>$E$203</f>
        <v>1480</v>
      </c>
      <c r="F204" s="245" t="s">
        <v>194</v>
      </c>
      <c r="G204" s="245" t="s">
        <v>3414</v>
      </c>
      <c r="I204" s="286">
        <f t="shared" ref="I204:I208" si="31">B204+E204</f>
        <v>32311.3</v>
      </c>
      <c r="J204" s="245" t="s">
        <v>194</v>
      </c>
    </row>
    <row r="205" spans="1:10" x14ac:dyDescent="0.45">
      <c r="A205" s="245" t="s">
        <v>189</v>
      </c>
      <c r="B205" s="285">
        <f t="shared" si="30"/>
        <v>18271.3</v>
      </c>
      <c r="C205" s="245" t="s">
        <v>194</v>
      </c>
      <c r="D205" s="245" t="s">
        <v>143</v>
      </c>
      <c r="E205" s="291">
        <f t="shared" ref="E205:E208" si="32">$E$203</f>
        <v>1480</v>
      </c>
      <c r="F205" s="245" t="s">
        <v>194</v>
      </c>
      <c r="G205" s="245" t="s">
        <v>3414</v>
      </c>
      <c r="I205" s="286">
        <f t="shared" si="31"/>
        <v>19751.3</v>
      </c>
      <c r="J205" s="245" t="s">
        <v>194</v>
      </c>
    </row>
    <row r="206" spans="1:10" x14ac:dyDescent="0.45">
      <c r="A206" s="245" t="s">
        <v>190</v>
      </c>
      <c r="B206" s="285">
        <f t="shared" si="30"/>
        <v>18037.969999999998</v>
      </c>
      <c r="C206" s="245" t="s">
        <v>194</v>
      </c>
      <c r="D206" s="245" t="s">
        <v>143</v>
      </c>
      <c r="E206" s="291">
        <f t="shared" si="32"/>
        <v>1480</v>
      </c>
      <c r="F206" s="245" t="s">
        <v>194</v>
      </c>
      <c r="G206" s="245" t="s">
        <v>3414</v>
      </c>
      <c r="I206" s="286">
        <f t="shared" si="31"/>
        <v>19517.969999999998</v>
      </c>
      <c r="J206" s="245" t="s">
        <v>194</v>
      </c>
    </row>
    <row r="207" spans="1:10" x14ac:dyDescent="0.45">
      <c r="A207" s="245" t="s">
        <v>191</v>
      </c>
      <c r="B207" s="285">
        <f t="shared" si="30"/>
        <v>18397.969999999998</v>
      </c>
      <c r="C207" s="245" t="s">
        <v>194</v>
      </c>
      <c r="D207" s="245" t="s">
        <v>143</v>
      </c>
      <c r="E207" s="291">
        <f t="shared" si="32"/>
        <v>1480</v>
      </c>
      <c r="F207" s="245" t="s">
        <v>194</v>
      </c>
      <c r="G207" s="245" t="s">
        <v>3414</v>
      </c>
      <c r="I207" s="286">
        <f t="shared" si="31"/>
        <v>19877.969999999998</v>
      </c>
      <c r="J207" s="245" t="s">
        <v>194</v>
      </c>
    </row>
    <row r="208" spans="1:10" x14ac:dyDescent="0.45">
      <c r="A208" s="245" t="s">
        <v>192</v>
      </c>
      <c r="B208" s="285">
        <f t="shared" si="30"/>
        <v>18037.969999999998</v>
      </c>
      <c r="C208" s="245" t="s">
        <v>194</v>
      </c>
      <c r="D208" s="245" t="s">
        <v>143</v>
      </c>
      <c r="E208" s="291">
        <f t="shared" si="32"/>
        <v>1480</v>
      </c>
      <c r="F208" s="245" t="s">
        <v>194</v>
      </c>
      <c r="G208" s="245" t="s">
        <v>3414</v>
      </c>
      <c r="I208" s="286">
        <f t="shared" si="31"/>
        <v>19517.969999999998</v>
      </c>
      <c r="J208" s="245" t="s">
        <v>194</v>
      </c>
    </row>
  </sheetData>
  <mergeCells count="1">
    <mergeCell ref="A1:J1"/>
  </mergeCells>
  <printOptions horizontalCentered="1"/>
  <pageMargins left="0.59055118110236227" right="0" top="0.59055118110236227" bottom="0.19685039370078741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16</vt:i4>
      </vt:variant>
    </vt:vector>
  </HeadingPairs>
  <TitlesOfParts>
    <vt:vector size="31" baseType="lpstr">
      <vt:lpstr>ปร.5 ท</vt:lpstr>
      <vt:lpstr>ปร.4_1</vt:lpstr>
      <vt:lpstr>ปร.4_2</vt:lpstr>
      <vt:lpstr>ปร.4_1 ท</vt:lpstr>
      <vt:lpstr>ราคาต้นทุนงานทาง</vt:lpstr>
      <vt:lpstr>ค่าดำเนินการ </vt:lpstr>
      <vt:lpstr>ข้อมูลแหล่งราคาวัสดุ </vt:lpstr>
      <vt:lpstr>บรรทุกสิบล้อ</vt:lpstr>
      <vt:lpstr>บรรทุกสิบล้อลากพ่วง </vt:lpstr>
      <vt:lpstr>ดัชนี ตรัง (2)</vt:lpstr>
      <vt:lpstr>ดัชนี ตรัง</vt:lpstr>
      <vt:lpstr>ดัชนี กทม.</vt:lpstr>
      <vt:lpstr>F ทาง</vt:lpstr>
      <vt:lpstr>F สะพาน</vt:lpstr>
      <vt:lpstr>เปรียบเทียบราคาวัสดุ</vt:lpstr>
      <vt:lpstr>'ข้อมูลแหล่งราคาวัสดุ '!Print_Area</vt:lpstr>
      <vt:lpstr>'ค่าดำเนินการ '!Print_Area</vt:lpstr>
      <vt:lpstr>ปร.4_1!Print_Area</vt:lpstr>
      <vt:lpstr>'ปร.4_1 ท'!Print_Area</vt:lpstr>
      <vt:lpstr>ปร.4_2!Print_Area</vt:lpstr>
      <vt:lpstr>'ปร.5 ท'!Print_Area</vt:lpstr>
      <vt:lpstr>เปรียบเทียบราคาวัสดุ!Print_Area</vt:lpstr>
      <vt:lpstr>ราคาต้นทุนงานทาง!Print_Area</vt:lpstr>
      <vt:lpstr>'ข้อมูลแหล่งราคาวัสดุ '!Print_Titles</vt:lpstr>
      <vt:lpstr>'ค่าดำเนินการ '!Print_Titles</vt:lpstr>
      <vt:lpstr>บรรทุกสิบล้อ!Print_Titles</vt:lpstr>
      <vt:lpstr>'บรรทุกสิบล้อลากพ่วง '!Print_Titles</vt:lpstr>
      <vt:lpstr>ปร.4_1!Print_Titles</vt:lpstr>
      <vt:lpstr>ปร.4_2!Print_Titles</vt:lpstr>
      <vt:lpstr>เปรียบเทียบราคาวัสดุ!Print_Titles</vt:lpstr>
      <vt:lpstr>ราคาต้นทุนงานทาง!Print_Titles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kowit</dc:creator>
  <cp:lastModifiedBy>Admin</cp:lastModifiedBy>
  <cp:lastPrinted>2026-03-09T09:00:14Z</cp:lastPrinted>
  <dcterms:created xsi:type="dcterms:W3CDTF">2011-08-22T05:33:39Z</dcterms:created>
  <dcterms:modified xsi:type="dcterms:W3CDTF">2026-03-09T09:02:43Z</dcterms:modified>
</cp:coreProperties>
</file>