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9040" windowHeight="15840" tabRatio="941"/>
  </bookViews>
  <sheets>
    <sheet name="ปร.4_1" sheetId="14" r:id="rId1"/>
  </sheets>
  <externalReferences>
    <externalReference r:id="rId2"/>
  </externalReferences>
  <definedNames>
    <definedName name="_xlnm.Print_Area" localSheetId="0">ปร.4_1!$A$1:$K$182</definedName>
    <definedName name="_xlnm.Print_Titles" localSheetId="0">ปร.4_1!$1:$8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1" i="14" l="1"/>
  <c r="M31" i="14"/>
  <c r="F43" i="14" l="1"/>
  <c r="F22" i="14"/>
  <c r="G31" i="14"/>
  <c r="F11" i="14" l="1"/>
  <c r="F59" i="14" l="1"/>
  <c r="H32" i="14" l="1"/>
  <c r="K32" i="14" s="1"/>
  <c r="J32" i="14"/>
  <c r="F61" i="14" l="1"/>
  <c r="F60" i="14"/>
  <c r="H169" i="14" l="1"/>
  <c r="I31" i="14" s="1"/>
  <c r="M3" i="14" l="1"/>
  <c r="O3" i="14" s="1"/>
  <c r="O33" i="14"/>
  <c r="I11" i="14" l="1"/>
  <c r="H118" i="14" l="1"/>
  <c r="H109" i="14"/>
  <c r="H101" i="14"/>
  <c r="H98" i="14"/>
  <c r="H99" i="14"/>
  <c r="H96" i="14"/>
  <c r="G22" i="14" l="1"/>
  <c r="H148" i="14" l="1"/>
  <c r="H150" i="14"/>
  <c r="H152" i="14"/>
  <c r="H154" i="14"/>
  <c r="G145" i="14" l="1"/>
  <c r="G143" i="14"/>
  <c r="G142" i="14"/>
  <c r="G88" i="14" l="1"/>
  <c r="G87" i="14"/>
  <c r="G63" i="14" l="1"/>
  <c r="G64" i="14" l="1"/>
  <c r="G19" i="14"/>
  <c r="H20" i="14" l="1"/>
  <c r="G41" i="14" l="1"/>
  <c r="G45" i="14"/>
  <c r="G25" i="14" l="1"/>
  <c r="G26" i="14"/>
  <c r="G18" i="14" l="1"/>
  <c r="G15" i="14"/>
  <c r="G17" i="14" l="1"/>
  <c r="G12" i="14" l="1"/>
  <c r="H12" i="14" l="1"/>
  <c r="H15" i="14"/>
  <c r="H17" i="14"/>
  <c r="H18" i="14"/>
  <c r="H19" i="14"/>
  <c r="H22" i="14"/>
  <c r="H25" i="14"/>
  <c r="H26" i="14"/>
  <c r="H41" i="14"/>
  <c r="H45" i="14"/>
  <c r="H46" i="14"/>
  <c r="H47" i="14"/>
  <c r="H63" i="14"/>
  <c r="H64" i="14"/>
  <c r="H65" i="14"/>
  <c r="H81" i="14"/>
  <c r="H84" i="14"/>
  <c r="H87" i="14"/>
  <c r="H88" i="14"/>
  <c r="H89" i="14"/>
  <c r="H92" i="14"/>
  <c r="H93" i="14"/>
  <c r="H94" i="14"/>
  <c r="H95" i="14"/>
  <c r="H97" i="14"/>
  <c r="H100" i="14"/>
  <c r="H102" i="14"/>
  <c r="H103" i="14"/>
  <c r="H104" i="14"/>
  <c r="H105" i="14"/>
  <c r="H106" i="14"/>
  <c r="H107" i="14"/>
  <c r="H108" i="14"/>
  <c r="H110" i="14"/>
  <c r="H111" i="14"/>
  <c r="H112" i="14"/>
  <c r="H113" i="14"/>
  <c r="H114" i="14"/>
  <c r="H115" i="14"/>
  <c r="H116" i="14"/>
  <c r="H117" i="14"/>
  <c r="H119" i="14"/>
  <c r="H120" i="14"/>
  <c r="H121" i="14"/>
  <c r="H122" i="14"/>
  <c r="H123" i="14"/>
  <c r="H124" i="14"/>
  <c r="H125" i="14"/>
  <c r="H126" i="14"/>
  <c r="H128" i="14"/>
  <c r="H129" i="14"/>
  <c r="H130" i="14"/>
  <c r="H132" i="14"/>
  <c r="H133" i="14"/>
  <c r="H134" i="14"/>
  <c r="H135" i="14"/>
  <c r="H136" i="14"/>
  <c r="H142" i="14"/>
  <c r="H143" i="14"/>
  <c r="H145" i="14"/>
  <c r="H155" i="14"/>
  <c r="H156" i="14"/>
  <c r="H157" i="14"/>
  <c r="H31" i="14" l="1"/>
  <c r="G11" i="14" l="1"/>
  <c r="H11" i="14" s="1"/>
  <c r="G13" i="14" l="1"/>
  <c r="H13" i="14" s="1"/>
  <c r="G35" i="14" l="1"/>
  <c r="H35" i="14" s="1"/>
  <c r="G43" i="14" l="1"/>
  <c r="H43" i="14" l="1"/>
  <c r="G24" i="14" l="1"/>
  <c r="H24" i="14" s="1"/>
  <c r="G51" i="14" l="1"/>
  <c r="H51" i="14" s="1"/>
  <c r="G56" i="14"/>
  <c r="H56" i="14" s="1"/>
  <c r="G54" i="14"/>
  <c r="H54" i="14" s="1"/>
  <c r="G27" i="14"/>
  <c r="H27" i="14" s="1"/>
  <c r="G28" i="14"/>
  <c r="H28" i="14" s="1"/>
  <c r="G50" i="14"/>
  <c r="H50" i="14" s="1"/>
  <c r="H33" i="14" l="1"/>
  <c r="G52" i="14"/>
  <c r="H52" i="14" s="1"/>
  <c r="G34" i="14"/>
  <c r="H34" i="14" s="1"/>
  <c r="G42" i="14"/>
  <c r="H42" i="14" s="1"/>
  <c r="G39" i="14"/>
  <c r="H39" i="14" s="1"/>
  <c r="G38" i="14"/>
  <c r="H38" i="14" s="1"/>
  <c r="G61" i="14" l="1"/>
  <c r="H61" i="14" s="1"/>
  <c r="G60" i="14" l="1"/>
  <c r="H60" i="14" s="1"/>
  <c r="G83" i="14"/>
  <c r="H83" i="14" s="1"/>
  <c r="G79" i="14"/>
  <c r="H79" i="14" s="1"/>
  <c r="G77" i="14"/>
  <c r="H77" i="14" s="1"/>
  <c r="G76" i="14"/>
  <c r="H76" i="14" s="1"/>
  <c r="G75" i="14"/>
  <c r="H75" i="14" s="1"/>
  <c r="G137" i="14"/>
  <c r="H137" i="14" s="1"/>
  <c r="G80" i="14" l="1"/>
  <c r="H80" i="14" s="1"/>
  <c r="G59" i="14" l="1"/>
  <c r="H59" i="14" s="1"/>
  <c r="G70" i="14"/>
  <c r="H70" i="14" s="1"/>
  <c r="G73" i="14"/>
  <c r="H73" i="14" s="1"/>
  <c r="G69" i="14"/>
  <c r="H69" i="14" s="1"/>
  <c r="G72" i="14"/>
  <c r="H72" i="14" s="1"/>
  <c r="G71" i="14" l="1"/>
  <c r="H71" i="14" s="1"/>
  <c r="G144" i="14" l="1"/>
  <c r="H144" i="14" s="1"/>
  <c r="G62" i="14" l="1"/>
  <c r="H62" i="14" s="1"/>
  <c r="G138" i="14" l="1"/>
  <c r="H138" i="14" s="1"/>
  <c r="H168" i="14" s="1"/>
  <c r="H170" i="14" s="1"/>
  <c r="G139" i="14"/>
  <c r="H139" i="14" s="1"/>
  <c r="K170" i="14" l="1"/>
  <c r="I118" i="14" l="1"/>
  <c r="J118" i="14" l="1"/>
  <c r="K118" i="14"/>
  <c r="I101" i="14"/>
  <c r="K101" i="14" s="1"/>
  <c r="I109" i="14"/>
  <c r="I99" i="14"/>
  <c r="I98" i="14"/>
  <c r="J11" i="14"/>
  <c r="I96" i="14"/>
  <c r="I148" i="14"/>
  <c r="I150" i="14"/>
  <c r="I152" i="14"/>
  <c r="I154" i="14"/>
  <c r="I20" i="14"/>
  <c r="K20" i="14" s="1"/>
  <c r="I43" i="14"/>
  <c r="I13" i="14"/>
  <c r="I18" i="14"/>
  <c r="I25" i="14"/>
  <c r="I27" i="14"/>
  <c r="I34" i="14"/>
  <c r="I38" i="14"/>
  <c r="I41" i="14"/>
  <c r="I46" i="14"/>
  <c r="I51" i="14"/>
  <c r="I59" i="14"/>
  <c r="I61" i="14"/>
  <c r="I63" i="14"/>
  <c r="I65" i="14"/>
  <c r="I70" i="14"/>
  <c r="K70" i="14" s="1"/>
  <c r="I72" i="14"/>
  <c r="I76" i="14"/>
  <c r="I80" i="14"/>
  <c r="I84" i="14"/>
  <c r="I87" i="14"/>
  <c r="I89" i="14"/>
  <c r="I93" i="14"/>
  <c r="I95" i="14"/>
  <c r="I100" i="14"/>
  <c r="I104" i="14"/>
  <c r="I106" i="14"/>
  <c r="I108" i="14"/>
  <c r="I111" i="14"/>
  <c r="I113" i="14"/>
  <c r="I115" i="14"/>
  <c r="I117" i="14"/>
  <c r="I120" i="14"/>
  <c r="I122" i="14"/>
  <c r="I124" i="14"/>
  <c r="I125" i="14"/>
  <c r="I126" i="14"/>
  <c r="I128" i="14"/>
  <c r="I130" i="14"/>
  <c r="I133" i="14"/>
  <c r="I135" i="14"/>
  <c r="I137" i="14"/>
  <c r="I139" i="14"/>
  <c r="I143" i="14"/>
  <c r="I144" i="14"/>
  <c r="I155" i="14"/>
  <c r="I157" i="14"/>
  <c r="I12" i="14"/>
  <c r="I15" i="14"/>
  <c r="I17" i="14"/>
  <c r="I19" i="14"/>
  <c r="I22" i="14"/>
  <c r="I24" i="14"/>
  <c r="I26" i="14"/>
  <c r="I28" i="14"/>
  <c r="I35" i="14"/>
  <c r="I39" i="14"/>
  <c r="I42" i="14"/>
  <c r="I45" i="14"/>
  <c r="I47" i="14"/>
  <c r="I50" i="14"/>
  <c r="I52" i="14"/>
  <c r="I54" i="14"/>
  <c r="I56" i="14"/>
  <c r="I60" i="14"/>
  <c r="I62" i="14"/>
  <c r="I64" i="14"/>
  <c r="I69" i="14"/>
  <c r="I71" i="14"/>
  <c r="I73" i="14"/>
  <c r="I75" i="14"/>
  <c r="I77" i="14"/>
  <c r="I79" i="14"/>
  <c r="I81" i="14"/>
  <c r="I83" i="14"/>
  <c r="I88" i="14"/>
  <c r="I92" i="14"/>
  <c r="I94" i="14"/>
  <c r="I97" i="14"/>
  <c r="I102" i="14"/>
  <c r="I103" i="14"/>
  <c r="I105" i="14"/>
  <c r="I107" i="14"/>
  <c r="I110" i="14"/>
  <c r="I112" i="14"/>
  <c r="I114" i="14"/>
  <c r="I116" i="14"/>
  <c r="I119" i="14"/>
  <c r="I121" i="14"/>
  <c r="I123" i="14"/>
  <c r="I129" i="14"/>
  <c r="I132" i="14"/>
  <c r="I134" i="14"/>
  <c r="I136" i="14"/>
  <c r="I138" i="14"/>
  <c r="I142" i="14"/>
  <c r="I145" i="14"/>
  <c r="I156" i="14"/>
  <c r="J101" i="14" l="1"/>
  <c r="J20" i="14"/>
  <c r="K11" i="14"/>
  <c r="J109" i="14"/>
  <c r="K109" i="14"/>
  <c r="K99" i="14"/>
  <c r="J99" i="14"/>
  <c r="J98" i="14"/>
  <c r="K98" i="14"/>
  <c r="J96" i="14"/>
  <c r="K96" i="14"/>
  <c r="J154" i="14"/>
  <c r="K154" i="14"/>
  <c r="J150" i="14"/>
  <c r="K150" i="14"/>
  <c r="J152" i="14"/>
  <c r="K152" i="14"/>
  <c r="J148" i="14"/>
  <c r="K148" i="14"/>
  <c r="J43" i="14"/>
  <c r="K43" i="14"/>
  <c r="K145" i="14"/>
  <c r="J145" i="14"/>
  <c r="K136" i="14"/>
  <c r="J136" i="14"/>
  <c r="K132" i="14"/>
  <c r="J132" i="14"/>
  <c r="K121" i="14"/>
  <c r="J121" i="14"/>
  <c r="K116" i="14"/>
  <c r="J116" i="14"/>
  <c r="K112" i="14"/>
  <c r="J112" i="14"/>
  <c r="K107" i="14"/>
  <c r="J107" i="14"/>
  <c r="K103" i="14"/>
  <c r="J103" i="14"/>
  <c r="K97" i="14"/>
  <c r="J97" i="14"/>
  <c r="K92" i="14"/>
  <c r="J92" i="14"/>
  <c r="K88" i="14"/>
  <c r="J88" i="14"/>
  <c r="K81" i="14"/>
  <c r="J81" i="14"/>
  <c r="K77" i="14"/>
  <c r="J77" i="14"/>
  <c r="K73" i="14"/>
  <c r="J73" i="14"/>
  <c r="K69" i="14"/>
  <c r="J69" i="14"/>
  <c r="K62" i="14"/>
  <c r="J62" i="14"/>
  <c r="K54" i="14"/>
  <c r="J54" i="14"/>
  <c r="K50" i="14"/>
  <c r="J50" i="14"/>
  <c r="K47" i="14"/>
  <c r="J47" i="14"/>
  <c r="K42" i="14"/>
  <c r="J42" i="14"/>
  <c r="K39" i="14"/>
  <c r="J39" i="14"/>
  <c r="K35" i="14"/>
  <c r="J35" i="14"/>
  <c r="K26" i="14"/>
  <c r="J26" i="14"/>
  <c r="K22" i="14"/>
  <c r="J22" i="14"/>
  <c r="K17" i="14"/>
  <c r="J17" i="14"/>
  <c r="K12" i="14"/>
  <c r="J12" i="14"/>
  <c r="K155" i="14"/>
  <c r="J155" i="14"/>
  <c r="K137" i="14"/>
  <c r="J137" i="14"/>
  <c r="K133" i="14"/>
  <c r="J133" i="14"/>
  <c r="K128" i="14"/>
  <c r="J128" i="14"/>
  <c r="K125" i="14"/>
  <c r="J125" i="14"/>
  <c r="K122" i="14"/>
  <c r="J122" i="14"/>
  <c r="K117" i="14"/>
  <c r="J117" i="14"/>
  <c r="K113" i="14"/>
  <c r="J113" i="14"/>
  <c r="K108" i="14"/>
  <c r="J108" i="14"/>
  <c r="K104" i="14"/>
  <c r="J104" i="14"/>
  <c r="K100" i="14"/>
  <c r="J100" i="14"/>
  <c r="K93" i="14"/>
  <c r="J93" i="14"/>
  <c r="K89" i="14"/>
  <c r="J89" i="14"/>
  <c r="J70" i="14"/>
  <c r="K63" i="14"/>
  <c r="J63" i="14"/>
  <c r="K59" i="14"/>
  <c r="J59" i="14"/>
  <c r="K51" i="14"/>
  <c r="J51" i="14"/>
  <c r="K31" i="14"/>
  <c r="J31" i="14"/>
  <c r="K27" i="14"/>
  <c r="J27" i="14"/>
  <c r="K18" i="14"/>
  <c r="J18" i="14"/>
  <c r="K13" i="14"/>
  <c r="J13" i="14"/>
  <c r="K156" i="14"/>
  <c r="J156" i="14"/>
  <c r="K142" i="14"/>
  <c r="J142" i="14"/>
  <c r="K138" i="14"/>
  <c r="J138" i="14"/>
  <c r="K134" i="14"/>
  <c r="J134" i="14"/>
  <c r="K129" i="14"/>
  <c r="J129" i="14"/>
  <c r="K123" i="14"/>
  <c r="J123" i="14"/>
  <c r="K119" i="14"/>
  <c r="J119" i="14"/>
  <c r="K114" i="14"/>
  <c r="J114" i="14"/>
  <c r="K110" i="14"/>
  <c r="J110" i="14"/>
  <c r="K105" i="14"/>
  <c r="J105" i="14"/>
  <c r="K102" i="14"/>
  <c r="J102" i="14"/>
  <c r="K94" i="14"/>
  <c r="J94" i="14"/>
  <c r="K83" i="14"/>
  <c r="J83" i="14"/>
  <c r="K79" i="14"/>
  <c r="J79" i="14"/>
  <c r="K75" i="14"/>
  <c r="J75" i="14"/>
  <c r="K71" i="14"/>
  <c r="J71" i="14"/>
  <c r="K64" i="14"/>
  <c r="J64" i="14"/>
  <c r="K60" i="14"/>
  <c r="J60" i="14"/>
  <c r="K56" i="14"/>
  <c r="J56" i="14"/>
  <c r="K52" i="14"/>
  <c r="J52" i="14"/>
  <c r="K45" i="14"/>
  <c r="J45" i="14"/>
  <c r="K33" i="14"/>
  <c r="J33" i="14"/>
  <c r="K28" i="14"/>
  <c r="J28" i="14"/>
  <c r="K24" i="14"/>
  <c r="J24" i="14"/>
  <c r="K19" i="14"/>
  <c r="J19" i="14"/>
  <c r="K15" i="14"/>
  <c r="J15" i="14"/>
  <c r="K157" i="14"/>
  <c r="J157" i="14"/>
  <c r="K144" i="14"/>
  <c r="J144" i="14"/>
  <c r="K143" i="14"/>
  <c r="J143" i="14"/>
  <c r="K139" i="14"/>
  <c r="J139" i="14"/>
  <c r="K135" i="14"/>
  <c r="J135" i="14"/>
  <c r="K130" i="14"/>
  <c r="J130" i="14"/>
  <c r="K126" i="14"/>
  <c r="J126" i="14"/>
  <c r="K124" i="14"/>
  <c r="J124" i="14"/>
  <c r="K120" i="14"/>
  <c r="J120" i="14"/>
  <c r="K115" i="14"/>
  <c r="J115" i="14"/>
  <c r="K111" i="14"/>
  <c r="J111" i="14"/>
  <c r="K106" i="14"/>
  <c r="J106" i="14"/>
  <c r="K95" i="14"/>
  <c r="J95" i="14"/>
  <c r="K87" i="14"/>
  <c r="J87" i="14"/>
  <c r="K84" i="14"/>
  <c r="J84" i="14"/>
  <c r="K80" i="14"/>
  <c r="J80" i="14"/>
  <c r="K76" i="14"/>
  <c r="J76" i="14"/>
  <c r="K72" i="14"/>
  <c r="J72" i="14"/>
  <c r="K65" i="14"/>
  <c r="J65" i="14"/>
  <c r="K61" i="14"/>
  <c r="J61" i="14"/>
  <c r="K46" i="14"/>
  <c r="J46" i="14"/>
  <c r="K41" i="14"/>
  <c r="J41" i="14"/>
  <c r="K38" i="14"/>
  <c r="J38" i="14"/>
  <c r="K34" i="14"/>
  <c r="J34" i="14"/>
  <c r="K25" i="14"/>
  <c r="J25" i="14"/>
</calcChain>
</file>

<file path=xl/comments1.xml><?xml version="1.0" encoding="utf-8"?>
<comments xmlns="http://schemas.openxmlformats.org/spreadsheetml/2006/main">
  <authors>
    <author>Admin</author>
  </authors>
  <commentList>
    <comment ref="L4" authorId="0">
      <text>
        <r>
          <rPr>
            <b/>
            <sz val="9"/>
            <color indexed="81"/>
            <rFont val="Tahoma"/>
            <family val="2"/>
          </rPr>
          <t>เปลียนระยะทางตรงนี้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ราคาสืบรวมตักขนบรรทุกคันละ1000หาร6
=ราคาต้นทุนงานทาง!H132
แก่ไข่ให้ตรงกับไหล่ทาง</t>
        </r>
      </text>
    </comment>
  </commentList>
</comments>
</file>

<file path=xl/sharedStrings.xml><?xml version="1.0" encoding="utf-8"?>
<sst xmlns="http://schemas.openxmlformats.org/spreadsheetml/2006/main" count="396" uniqueCount="243">
  <si>
    <t>รายการ</t>
  </si>
  <si>
    <t>หน่วย</t>
  </si>
  <si>
    <t>ลบ.ม.</t>
  </si>
  <si>
    <t>ตร.ม.</t>
  </si>
  <si>
    <t>-</t>
  </si>
  <si>
    <t>ชื่อโครงการ</t>
  </si>
  <si>
    <t>ระยะทาง</t>
  </si>
  <si>
    <t>กว้าง</t>
  </si>
  <si>
    <t>เมตร</t>
  </si>
  <si>
    <t>กว้างข้างละ</t>
  </si>
  <si>
    <t xml:space="preserve">ลำดับที่ </t>
  </si>
  <si>
    <t>ปริมาณ</t>
  </si>
  <si>
    <t>ค่างานต้นทุน (บาท)</t>
  </si>
  <si>
    <t>Factor F</t>
  </si>
  <si>
    <t>ราคากลาง (บาท)</t>
  </si>
  <si>
    <t>ราคาต่อหน่วย</t>
  </si>
  <si>
    <t>รวม</t>
  </si>
  <si>
    <t>เป็นเงินค่างานประเมิน</t>
  </si>
  <si>
    <t>ไหล่ทาง</t>
  </si>
  <si>
    <t>2.2.1</t>
  </si>
  <si>
    <t>2.3.2</t>
  </si>
  <si>
    <t>งานดิน</t>
  </si>
  <si>
    <t>งานตัดขึ้นรูปคันทาง</t>
  </si>
  <si>
    <t>งานดินตัด</t>
  </si>
  <si>
    <t>งานถมคันทาง</t>
  </si>
  <si>
    <t>งานดินถม</t>
  </si>
  <si>
    <t>งานทรายถม</t>
  </si>
  <si>
    <t>งานรองพื้นทาง</t>
  </si>
  <si>
    <t>3.1.1</t>
  </si>
  <si>
    <t>งานผิวทางและไหล่ทาง</t>
  </si>
  <si>
    <t>งานเบ็ดเตล็ด</t>
  </si>
  <si>
    <t>5.1.3</t>
  </si>
  <si>
    <t>5.1.3(1)</t>
  </si>
  <si>
    <t>งานปลูกหญ้า</t>
  </si>
  <si>
    <t>งานพื้นทางและรองพื้นทาง</t>
  </si>
  <si>
    <t>5.2.1</t>
  </si>
  <si>
    <t>งาน Concrete Slope Protection</t>
  </si>
  <si>
    <t>ชุด</t>
  </si>
  <si>
    <t>ประเภทงานทาง</t>
  </si>
  <si>
    <t xml:space="preserve">ผิวทาง </t>
  </si>
  <si>
    <t>งานเครื่องหมายจราจร</t>
  </si>
  <si>
    <t>5.3.1</t>
  </si>
  <si>
    <t>งานป้ายจราจร  ใช้แผ่นสะท้อนแสงตาม มาตรฐาน.........................</t>
  </si>
  <si>
    <t>5.3.2</t>
  </si>
  <si>
    <t>5.3.2(1)</t>
  </si>
  <si>
    <t>งานเครื่องหมายจราจรบนผิวทาง</t>
  </si>
  <si>
    <t>สีเหลือง</t>
  </si>
  <si>
    <t>สีขาว</t>
  </si>
  <si>
    <t xml:space="preserve">รวมค่างานต้นทุนงานทาง </t>
  </si>
  <si>
    <t>งานระบบระบายน้ำ</t>
  </si>
  <si>
    <t>5.1.1</t>
  </si>
  <si>
    <t xml:space="preserve">งานท่อระบายน้ำ คสล. ชนิดกลม </t>
  </si>
  <si>
    <t>5.1.1(1)</t>
  </si>
  <si>
    <t xml:space="preserve">งานรองพื้นทาง </t>
  </si>
  <si>
    <t>หลัก</t>
  </si>
  <si>
    <t>5.3.3</t>
  </si>
  <si>
    <t>5.3.3(1)</t>
  </si>
  <si>
    <t>5.3.3(2)</t>
  </si>
  <si>
    <t>4.1.1</t>
  </si>
  <si>
    <t>งานผิวทางและไหล่ทางคอนกรีตเสริมเหล็ก</t>
  </si>
  <si>
    <t>Rumble  Strip</t>
  </si>
  <si>
    <t>Concrete  Barrier</t>
  </si>
  <si>
    <t>งานทรายรองใต้ผิวจราจรคอนกรีต</t>
  </si>
  <si>
    <r>
      <t xml:space="preserve">ท่อลอดกลม คสล. ขนาด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0.80 เมตร</t>
    </r>
  </si>
  <si>
    <t>Guard rail</t>
  </si>
  <si>
    <t>5.1.2</t>
  </si>
  <si>
    <t>งานกำแพง คสล. ปากท่อ</t>
  </si>
  <si>
    <t>5.1.2(1)</t>
  </si>
  <si>
    <r>
      <t xml:space="preserve">สำหรับท่อกลมขนาด  1 แถว  -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 0.60  เมตร</t>
    </r>
  </si>
  <si>
    <t>ด้าน</t>
  </si>
  <si>
    <t>5.1.2(2)</t>
  </si>
  <si>
    <t>งานรื้อผิวจราจร   คสล. เดิม (ความหนา  ซม.)</t>
  </si>
  <si>
    <t>งานรื้อผิวจราจรลาดยางเดิม (ความหนา ซม.)</t>
  </si>
  <si>
    <t>1.4.1</t>
  </si>
  <si>
    <t>ที่  กม. ..............  ขนาด .........................</t>
  </si>
  <si>
    <t>เหมาจ่าย</t>
  </si>
  <si>
    <t xml:space="preserve">งานรื้อ  ท่อ  คสล. เดิม </t>
  </si>
  <si>
    <t>งานรื้อ  โครงสร้างอื่น ๆ</t>
  </si>
  <si>
    <t>2.2.2</t>
  </si>
  <si>
    <t>งานขุดตัดหินผุ</t>
  </si>
  <si>
    <t>2.2.3</t>
  </si>
  <si>
    <t>งานขุดตัดหินแข็ง</t>
  </si>
  <si>
    <t>2.2.4</t>
  </si>
  <si>
    <t>งานขุดวัสดุไม่เหมาะสม</t>
  </si>
  <si>
    <t>2.2.5</t>
  </si>
  <si>
    <t>2.3.3</t>
  </si>
  <si>
    <t>งานวัสดุคัดเลือก</t>
  </si>
  <si>
    <t>3.1.2</t>
  </si>
  <si>
    <t>งานรองพื้นทางดินซีเมนต์ (ปริมาณปูนซีเมนต์ ร้อยละ..................)</t>
  </si>
  <si>
    <t>งานพื้นทาง</t>
  </si>
  <si>
    <t>3.2.1</t>
  </si>
  <si>
    <t>3.2.2</t>
  </si>
  <si>
    <t>งานพื้นทางดินซีเมนต์  (ปริมาณปูนซีเมนต์ ร้อยละ..................)</t>
  </si>
  <si>
    <t>งานปรับปรุงโครงสร้างถนนเดิม</t>
  </si>
  <si>
    <t xml:space="preserve"> Deep  Patch</t>
  </si>
  <si>
    <t>งาน Pavement In-Place Recycling</t>
  </si>
  <si>
    <t xml:space="preserve">งานอื่น ๆ เพิ่มเติม  </t>
  </si>
  <si>
    <t>4.1.2</t>
  </si>
  <si>
    <t>PRIME  COAT  &amp;  TACK  COAT   สำหรับผิวทางและไหล่ทาง</t>
  </si>
  <si>
    <t>งานผิวทางและไหล่ทาง  Cape  Seal</t>
  </si>
  <si>
    <t xml:space="preserve">งานผิวทางและไหล่ทาง  Asphaltic concrete  </t>
  </si>
  <si>
    <t>งานผิวทางและไหล่ทาง ชนิดอื่น ๆ ( ระบุชนิด )</t>
  </si>
  <si>
    <r>
      <t xml:space="preserve">ท่อลอดกลม คสล. ขนาด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0.40 เมตร</t>
    </r>
  </si>
  <si>
    <r>
      <t xml:space="preserve">ท่อลอดกลม คสล. ขนาด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1.00 เมตร</t>
    </r>
  </si>
  <si>
    <r>
      <t xml:space="preserve">ท่อลอดกลม คสล. ขนาด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1.20 เมตร</t>
    </r>
  </si>
  <si>
    <t>5.1.2(3)</t>
  </si>
  <si>
    <r>
      <t xml:space="preserve">สำหรับท่อกลมขนาด  2 แถว  -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 0.60  เมตร</t>
    </r>
  </si>
  <si>
    <t>รางระบายน้ำ คสล.</t>
  </si>
  <si>
    <t>5.1.3(2)</t>
  </si>
  <si>
    <t>5.1.3(3)</t>
  </si>
  <si>
    <t xml:space="preserve"> - แบบอื่น ๆ</t>
  </si>
  <si>
    <t>5.1.4</t>
  </si>
  <si>
    <t>งานบ่อรับน้ำ คสล.</t>
  </si>
  <si>
    <t>5.1.4(1)</t>
  </si>
  <si>
    <t>บ่อ</t>
  </si>
  <si>
    <t>5.1.4(2)</t>
  </si>
  <si>
    <t>5.1.5</t>
  </si>
  <si>
    <t>โครงสร้างระบายน้ำ  อื่น ๆ  ( ระบุชนิด )</t>
  </si>
  <si>
    <t>แบบ ปักแถว</t>
  </si>
  <si>
    <t>5.2.2</t>
  </si>
  <si>
    <t>แบบ ปูแผ่น</t>
  </si>
  <si>
    <t>5.2.3</t>
  </si>
  <si>
    <t>ชนิด....................</t>
  </si>
  <si>
    <t>แบบ บ.1</t>
  </si>
  <si>
    <t>แบบ บ.2</t>
  </si>
  <si>
    <t>แบบ บ.3 - บ.36</t>
  </si>
  <si>
    <t>แบบ ต.61</t>
  </si>
  <si>
    <t>แบบ ต.63 , ต.66  (1 แผ่นป้ายต่อชุด)</t>
  </si>
  <si>
    <t>แบบ ต.64 , ต.67</t>
  </si>
  <si>
    <t>แบบ ต.69</t>
  </si>
  <si>
    <t>แบบ ต.74</t>
  </si>
  <si>
    <t>แบบ ต.76</t>
  </si>
  <si>
    <t>แบบ ต.77</t>
  </si>
  <si>
    <t>แบบ ต.78</t>
  </si>
  <si>
    <t>แบบ บ + ต  (บ.3 - บ.55 + ต.1 - ต.60 , ต.75)</t>
  </si>
  <si>
    <t>แบบ ต + บ  (ต.1 - ต.60 , ต.75 + บ.3 - บ.55)</t>
  </si>
  <si>
    <t>แบบ ต + ต  (ต.1 + ต.60 , ต.62 , ต.75 + ต.1 + ต.60 , ต.62 , ต.75)</t>
  </si>
  <si>
    <t>ป้าย บอกจุดหมาย ปลายทาง (1-น-2)</t>
  </si>
  <si>
    <t>ป้าย บอกจุดหมาย ปลายทาง (2-น-2)</t>
  </si>
  <si>
    <t>ป้าย บอกจุดหมาย ปลายทาง (3-น-2)</t>
  </si>
  <si>
    <t>ป้าย บอกระยะทาง (1-น-3)</t>
  </si>
  <si>
    <t>ป้าย หมู่บ้าน/บอกคลองทางน้ำ (น-4)</t>
  </si>
  <si>
    <t>ป้าย สิ้นสุดสายทาง (น-5)</t>
  </si>
  <si>
    <t>ป้ายกำหนดน้ำหนักบรรทุก (ทช. 3-121/49)</t>
  </si>
  <si>
    <t>งานหลักนำโค้ง หลักกิโลเมตร หลักเขตทาง</t>
  </si>
  <si>
    <t>5.3.2(2)</t>
  </si>
  <si>
    <t>หลักกิโลเมตร</t>
  </si>
  <si>
    <t>5.3.2(3)</t>
  </si>
  <si>
    <t>หลักเขตทาง</t>
  </si>
  <si>
    <t>Timber  Barricade</t>
  </si>
  <si>
    <t>Approach Slab  ความหนา  25  ซม.</t>
  </si>
  <si>
    <t>งานไฟฟ้าแสงสว่าง</t>
  </si>
  <si>
    <t>งานเสาไฟฟ้าแสงสว่างและอุปกรณ์ประกอบ</t>
  </si>
  <si>
    <t>6.1.1</t>
  </si>
  <si>
    <t>6.1.2</t>
  </si>
  <si>
    <t>ตู้ควบคุมไฟถนนพร้อมอุปกรณ์ประกอบ</t>
  </si>
  <si>
    <t>สัญญานไฟกระพริบ + ป้าย บ1</t>
  </si>
  <si>
    <t>สัญญาณไฟกระพริบ</t>
  </si>
  <si>
    <t xml:space="preserve">              ความหนา 5 ซม. (ปูบน PRIME COAT)</t>
  </si>
  <si>
    <t>งานฐานเสาไฟฟ้าแสงสว่างและอุปกรณ์ประกอบ</t>
  </si>
  <si>
    <t>งานรื้อโครงสร้างถนนเดิม</t>
  </si>
  <si>
    <t xml:space="preserve">งานรื้อ  สะพาน คสล.เดิม </t>
  </si>
  <si>
    <t xml:space="preserve">งานรื้อ  ท่อลอดเหลี่ยมเดิม </t>
  </si>
  <si>
    <t>งานรื้อ  สะพานไม้เดิม</t>
  </si>
  <si>
    <t>งานถางป่าและขุดตอ</t>
  </si>
  <si>
    <t>งานขุดบริเวณดินอ่อน (เฉพาะงานขุด)</t>
  </si>
  <si>
    <t>3.4.1</t>
  </si>
  <si>
    <t>3.4.2</t>
  </si>
  <si>
    <t>3.4.3</t>
  </si>
  <si>
    <t>PRIME  COAT</t>
  </si>
  <si>
    <t>TACK  COAT</t>
  </si>
  <si>
    <t>4.3.1</t>
  </si>
  <si>
    <t xml:space="preserve">งานผิวทางและไหล่ทางแอสฟัลติกคอนกรีตชั้น  Wearing Course                                     </t>
  </si>
  <si>
    <t>4.3.2</t>
  </si>
  <si>
    <t xml:space="preserve">งานรองผิวทางและไหล่ทางแอสฟัลติกคอนกรีตชั้น  Binder Course                                     </t>
  </si>
  <si>
    <t>4.4.4</t>
  </si>
  <si>
    <t>4.4.5</t>
  </si>
  <si>
    <t>4.4.6</t>
  </si>
  <si>
    <t>Expansion  Joint</t>
  </si>
  <si>
    <t>Contraction  Joint</t>
  </si>
  <si>
    <t>Longitudinal  Joint</t>
  </si>
  <si>
    <t>Dummy  Joint</t>
  </si>
  <si>
    <t>Edge  Joint</t>
  </si>
  <si>
    <t>5.1.1(3)</t>
  </si>
  <si>
    <t>5.1.1(4)</t>
  </si>
  <si>
    <t>5.1.1(5)</t>
  </si>
  <si>
    <r>
      <t xml:space="preserve">สำหรับท่อกลมขนาด  1 แถว  -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 0.40  เมตร</t>
    </r>
  </si>
  <si>
    <r>
      <t xml:space="preserve">สำหรับท่อกลมขนาด  2 แถว  -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 0.40  เมตร</t>
    </r>
  </si>
  <si>
    <r>
      <t xml:space="preserve">สำหรับท่อกลมขนาด  3 แถว  -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 0.40  เมตร</t>
    </r>
  </si>
  <si>
    <t xml:space="preserve"> - แบบตัววี แบบ ทช - ท - 3013</t>
  </si>
  <si>
    <t>เสาไฟฟ้า สูง 9.00 เมตร กิ่งเดียวพร้อมอุปกรณ์</t>
  </si>
  <si>
    <t>เสาไฟฟ้า สูง 9.00 เมตร กิ่งคู่พร้อมอุปกรณ์</t>
  </si>
  <si>
    <t>ท่อร้อยสายไฟฟ้า ชนิด HDPE และอุปกรณ์ประกอบ</t>
  </si>
  <si>
    <t>ขนาดเส้นผ่านศูนย์กลาง...............มม.</t>
  </si>
  <si>
    <t>ท่อร้อยสายไฟฟ้า ชนิด RSC และอุปกรณ์ประกอบ</t>
  </si>
  <si>
    <t>ท่อร้อยสายไฟฟ้า ชนิด IMC และอุปกรณ์ประกอบ</t>
  </si>
  <si>
    <t>ท่อร้อยสายไฟฟ้า ชนิด PVC และอุปกรณ์ประกอบ</t>
  </si>
  <si>
    <t>ท่อร้อยสายไฟฟ้า</t>
  </si>
  <si>
    <t>6.4.1</t>
  </si>
  <si>
    <t>6.4.2</t>
  </si>
  <si>
    <t>6.4.3</t>
  </si>
  <si>
    <t>6.4.4</t>
  </si>
  <si>
    <t>6.4.1(1)</t>
  </si>
  <si>
    <t>6.4.2(1)</t>
  </si>
  <si>
    <t>6.4.3(1)</t>
  </si>
  <si>
    <t>6.4.4(1)</t>
  </si>
  <si>
    <t xml:space="preserve"> - แบบตัวยู  พร้อมฝาปิด ชนิด ก - 30 แบบ ทช - ท - 3012</t>
  </si>
  <si>
    <t>1.5.1</t>
  </si>
  <si>
    <t>งานปรับเกลี่ยแต่งและบดอัดคันทางเดิม</t>
  </si>
  <si>
    <t>แบบ บ.37 - บ.54</t>
  </si>
  <si>
    <t>แบบ บ.55</t>
  </si>
  <si>
    <t>แบบ ต.1 - ต.27</t>
  </si>
  <si>
    <t>แบบ ต.28 - ต.30</t>
  </si>
  <si>
    <t>แบบ ต.31 - ต.60</t>
  </si>
  <si>
    <t>แบบ ต.62</t>
  </si>
  <si>
    <t>แบบ ต.65 , ต.68 , ต.70</t>
  </si>
  <si>
    <t>แบบ ต.71</t>
  </si>
  <si>
    <t>แบบ ต.72 , ต.73</t>
  </si>
  <si>
    <t>แบบ ต.75</t>
  </si>
  <si>
    <t>ป้าย ชุดหมายเลขทางหลวงชนบท+บอกทิศทาง (น-1 + นส 1 -นส 14)</t>
  </si>
  <si>
    <t>ป้าย ชุดหมายเลขทางหลวงชนบท+บอกทิศทาง (น-1/1 + นส 1 -นส 14)</t>
  </si>
  <si>
    <t>ป้าย ชุดระบุทิศทาง (นส 1 - นส 14)</t>
  </si>
  <si>
    <t>สัญญานไฟกระพริบ + ป้าย ต</t>
  </si>
  <si>
    <t>FACTOR  F  ฝนตกชุก 1</t>
  </si>
  <si>
    <t>หลักนำโค้ง หลักท่อ</t>
  </si>
  <si>
    <t>งานผิวทางและไหล่ทางคอนกรีตเสริมเหล็ก  ความหนา  15  ซม.</t>
  </si>
  <si>
    <t>ป้าย ถนน อบต.ย่านซื่อ (น-1)</t>
  </si>
  <si>
    <t xml:space="preserve">แบบกำหนดราคากลางงานก่อสร้างทาง </t>
  </si>
  <si>
    <t>คอนกรีตเสริมเหล็ก (ค.ส.ล.)</t>
  </si>
  <si>
    <t>วันที่</t>
  </si>
  <si>
    <t>4.1.3</t>
  </si>
  <si>
    <t>2.2.1(1) งานดินถม ,วัสดุจากดินตัด</t>
  </si>
  <si>
    <t>ปรับเกลี่ยข้างละ 0.50 ม</t>
  </si>
  <si>
    <t>คิดทั้งหมด 5.00 ม.</t>
  </si>
  <si>
    <t>พื้นที่ ยาว*กว้าง =</t>
  </si>
  <si>
    <t>2.2.1(1) งานดินถม ลูกรัง/หินผุ</t>
  </si>
  <si>
    <t>2.2.1(2) งานดินลูกรัง/หินผุ ถมไหล่ทาง</t>
  </si>
  <si>
    <t>กม.                (จาก กม. 0+000.000  ถึง กม. 0+292.000)</t>
  </si>
  <si>
    <t>ไม่มี</t>
  </si>
  <si>
    <t>โครงการก่อสร้างถนนคอนกรีต สายนายมาณิตย์ วงศ์กรุต  หมู่ที่ 5</t>
  </si>
  <si>
    <t>21    เดือน  พฤษภาคม  2568</t>
  </si>
  <si>
    <r>
      <t xml:space="preserve">ท่อลอดกลม คสล. ขนาด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0.60 เมตร ชั้น 3 (มอก.128/2549)</t>
    </r>
  </si>
  <si>
    <t xml:space="preserve">ใส่ดินถม ไป 10 คัน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</si>
</sst>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89" formatCode="_-* #,##0.00_-;\-* #,##0.00_-;_-* &quot;-&quot;??_-;_-@_-"/>
    <numFmt numFmtId="190" formatCode="0.000"/>
    <numFmt numFmtId="191" formatCode="_-* #,##0.0000_-;\-* #,##0.0000_-;_-* &quot;-&quot;????_-;_-@_-"/>
    <numFmt numFmtId="192" formatCode="General_)"/>
    <numFmt numFmtId="193" formatCode="0.0000"/>
    <numFmt numFmtId="196" formatCode="#,##0.0_ ;\-#,##0.0\ "/>
    <numFmt numFmtId="198" formatCode="#,##0.0000"/>
    <numFmt numFmtId="199" formatCode="dd\-mmm\-yy_)"/>
    <numFmt numFmtId="201" formatCode="_(* #,##0.0000_);_(* \(#,##0.0000\);_(* &quot;-&quot;??_);_(@_)"/>
  </numFmts>
  <fonts count="23" x14ac:knownFonts="1"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6"/>
      <name val="Angsana New"/>
      <family val="1"/>
    </font>
    <font>
      <sz val="12"/>
      <name val="Helv"/>
    </font>
    <font>
      <b/>
      <u val="singleAccounting"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4"/>
      <name val="Calibri"/>
      <family val="2"/>
    </font>
    <font>
      <sz val="14"/>
      <color rgb="FFFF0000"/>
      <name val="Angsana New"/>
      <family val="1"/>
    </font>
    <font>
      <sz val="15"/>
      <name val="Angsana New"/>
      <family val="1"/>
    </font>
    <font>
      <u val="singleAccounting"/>
      <sz val="14"/>
      <name val="Angsana New"/>
      <family val="1"/>
    </font>
    <font>
      <sz val="16"/>
      <name val="Angsana New"/>
      <family val="1"/>
    </font>
    <font>
      <sz val="16"/>
      <color theme="1"/>
      <name val="Angsana New"/>
      <family val="1"/>
    </font>
    <font>
      <b/>
      <sz val="9"/>
      <color indexed="81"/>
      <name val="Tahoma"/>
      <family val="2"/>
    </font>
    <font>
      <sz val="14"/>
      <color theme="3" tint="-0.499984740745262"/>
      <name val="Angsana New"/>
      <family val="1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89" fontId="4" fillId="0" borderId="0" applyFont="0" applyFill="0" applyBorder="0" applyAlignment="0" applyProtection="0"/>
    <xf numFmtId="0" fontId="7" fillId="0" borderId="0"/>
    <xf numFmtId="193" fontId="9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1" fillId="0" borderId="0"/>
    <xf numFmtId="189" fontId="12" fillId="0" borderId="0" applyFont="0" applyFill="0" applyBorder="0" applyAlignment="0" applyProtection="0"/>
    <xf numFmtId="0" fontId="10" fillId="0" borderId="0"/>
    <xf numFmtId="189" fontId="10" fillId="0" borderId="0" applyFont="0" applyFill="0" applyBorder="0" applyAlignment="0" applyProtection="0"/>
    <xf numFmtId="0" fontId="10" fillId="0" borderId="0"/>
    <xf numFmtId="0" fontId="11" fillId="0" borderId="0"/>
    <xf numFmtId="0" fontId="13" fillId="0" borderId="0"/>
    <xf numFmtId="0" fontId="13" fillId="0" borderId="0"/>
  </cellStyleXfs>
  <cellXfs count="1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190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center"/>
    </xf>
    <xf numFmtId="192" fontId="5" fillId="0" borderId="0" xfId="2" applyNumberFormat="1" applyFont="1" applyFill="1"/>
    <xf numFmtId="189" fontId="8" fillId="0" borderId="4" xfId="0" applyNumberFormat="1" applyFont="1" applyFill="1" applyBorder="1" applyAlignment="1">
      <alignment vertical="center"/>
    </xf>
    <xf numFmtId="189" fontId="8" fillId="0" borderId="10" xfId="0" applyNumberFormat="1" applyFont="1" applyFill="1" applyBorder="1" applyAlignment="1">
      <alignment vertical="center"/>
    </xf>
    <xf numFmtId="189" fontId="3" fillId="0" borderId="2" xfId="0" applyNumberFormat="1" applyFont="1" applyFill="1" applyBorder="1" applyAlignment="1">
      <alignment horizontal="center" vertical="center"/>
    </xf>
    <xf numFmtId="0" fontId="5" fillId="0" borderId="12" xfId="0" applyFont="1" applyBorder="1"/>
    <xf numFmtId="0" fontId="5" fillId="0" borderId="11" xfId="0" applyFont="1" applyBorder="1" applyAlignment="1">
      <alignment horizontal="center"/>
    </xf>
    <xf numFmtId="3" fontId="5" fillId="0" borderId="11" xfId="0" applyNumberFormat="1" applyFont="1" applyBorder="1" applyAlignment="1">
      <alignment horizontal="center"/>
    </xf>
    <xf numFmtId="0" fontId="5" fillId="0" borderId="11" xfId="0" applyFont="1" applyBorder="1"/>
    <xf numFmtId="0" fontId="5" fillId="0" borderId="0" xfId="0" applyFont="1" applyBorder="1"/>
    <xf numFmtId="0" fontId="5" fillId="0" borderId="12" xfId="0" applyFont="1" applyFill="1" applyBorder="1"/>
    <xf numFmtId="4" fontId="5" fillId="0" borderId="11" xfId="0" applyNumberFormat="1" applyFont="1" applyBorder="1"/>
    <xf numFmtId="4" fontId="5" fillId="0" borderId="11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0" borderId="14" xfId="0" applyFont="1" applyBorder="1"/>
    <xf numFmtId="4" fontId="5" fillId="0" borderId="7" xfId="0" applyNumberFormat="1" applyFont="1" applyBorder="1"/>
    <xf numFmtId="0" fontId="5" fillId="0" borderId="7" xfId="0" applyFont="1" applyBorder="1"/>
    <xf numFmtId="0" fontId="5" fillId="0" borderId="0" xfId="0" applyFont="1" applyBorder="1" applyAlignment="1">
      <alignment horizontal="center"/>
    </xf>
    <xf numFmtId="4" fontId="5" fillId="0" borderId="0" xfId="0" applyNumberFormat="1" applyFont="1" applyBorder="1"/>
    <xf numFmtId="0" fontId="5" fillId="0" borderId="0" xfId="0" applyFont="1" applyBorder="1" applyAlignment="1">
      <alignment horizontal="left"/>
    </xf>
    <xf numFmtId="0" fontId="5" fillId="0" borderId="0" xfId="0" applyNumberFormat="1" applyFont="1"/>
    <xf numFmtId="0" fontId="5" fillId="0" borderId="0" xfId="0" applyNumberFormat="1" applyFont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4" fontId="5" fillId="0" borderId="0" xfId="0" applyNumberFormat="1" applyFont="1" applyFill="1" applyAlignment="1">
      <alignment horizontal="center"/>
    </xf>
    <xf numFmtId="0" fontId="5" fillId="0" borderId="0" xfId="0" applyFont="1" applyFill="1" applyBorder="1"/>
    <xf numFmtId="4" fontId="5" fillId="0" borderId="0" xfId="0" applyNumberFormat="1" applyFont="1"/>
    <xf numFmtId="0" fontId="5" fillId="0" borderId="0" xfId="0" applyFont="1" applyFill="1" applyBorder="1" applyAlignment="1">
      <alignment horizontal="left"/>
    </xf>
    <xf numFmtId="4" fontId="5" fillId="0" borderId="0" xfId="0" applyNumberFormat="1" applyFont="1" applyFill="1" applyBorder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5" fillId="0" borderId="0" xfId="0" applyFont="1" applyBorder="1" applyProtection="1">
      <protection locked="0"/>
    </xf>
    <xf numFmtId="0" fontId="3" fillId="0" borderId="0" xfId="0" applyFont="1" applyAlignment="1">
      <alignment horizontal="center"/>
    </xf>
    <xf numFmtId="192" fontId="5" fillId="0" borderId="0" xfId="2" applyNumberFormat="1" applyFont="1" applyFill="1" applyAlignment="1">
      <alignment horizontal="center"/>
    </xf>
    <xf numFmtId="4" fontId="3" fillId="0" borderId="1" xfId="1" applyNumberFormat="1" applyFont="1" applyFill="1" applyBorder="1" applyAlignment="1">
      <alignment horizontal="center" vertical="center"/>
    </xf>
    <xf numFmtId="189" fontId="3" fillId="0" borderId="1" xfId="1" applyNumberFormat="1" applyFont="1" applyFill="1" applyBorder="1" applyAlignment="1">
      <alignment horizontal="center" vertical="center"/>
    </xf>
    <xf numFmtId="189" fontId="3" fillId="0" borderId="3" xfId="0" applyNumberFormat="1" applyFont="1" applyFill="1" applyBorder="1" applyAlignment="1">
      <alignment vertical="center"/>
    </xf>
    <xf numFmtId="3" fontId="3" fillId="0" borderId="10" xfId="0" applyNumberFormat="1" applyFont="1" applyFill="1" applyBorder="1" applyAlignment="1">
      <alignment horizontal="center" vertical="center"/>
    </xf>
    <xf numFmtId="4" fontId="3" fillId="0" borderId="2" xfId="1" applyNumberFormat="1" applyFont="1" applyFill="1" applyBorder="1" applyAlignment="1">
      <alignment horizontal="center"/>
    </xf>
    <xf numFmtId="192" fontId="5" fillId="0" borderId="2" xfId="2" applyNumberFormat="1" applyFont="1" applyFill="1" applyBorder="1"/>
    <xf numFmtId="0" fontId="5" fillId="0" borderId="13" xfId="0" applyFont="1" applyBorder="1"/>
    <xf numFmtId="0" fontId="5" fillId="0" borderId="13" xfId="0" applyFont="1" applyBorder="1" applyAlignment="1">
      <alignment horizontal="center"/>
    </xf>
    <xf numFmtId="4" fontId="5" fillId="0" borderId="11" xfId="0" applyNumberFormat="1" applyFont="1" applyBorder="1" applyProtection="1">
      <protection locked="0"/>
    </xf>
    <xf numFmtId="0" fontId="5" fillId="0" borderId="11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3" xfId="0" applyFont="1" applyFill="1" applyBorder="1"/>
    <xf numFmtId="4" fontId="5" fillId="0" borderId="11" xfId="0" applyNumberFormat="1" applyFont="1" applyFill="1" applyBorder="1"/>
    <xf numFmtId="0" fontId="5" fillId="0" borderId="13" xfId="0" applyFont="1" applyFill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5" fillId="0" borderId="8" xfId="0" applyFont="1" applyBorder="1"/>
    <xf numFmtId="0" fontId="3" fillId="0" borderId="9" xfId="0" applyFont="1" applyFill="1" applyBorder="1" applyAlignment="1">
      <alignment horizontal="left"/>
    </xf>
    <xf numFmtId="3" fontId="5" fillId="0" borderId="7" xfId="0" applyNumberFormat="1" applyFont="1" applyBorder="1" applyAlignment="1">
      <alignment horizontal="center"/>
    </xf>
    <xf numFmtId="4" fontId="5" fillId="0" borderId="7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4" fontId="5" fillId="0" borderId="0" xfId="0" applyNumberFormat="1" applyFont="1" applyBorder="1" applyAlignment="1">
      <alignment horizontal="center"/>
    </xf>
    <xf numFmtId="198" fontId="5" fillId="0" borderId="2" xfId="2" applyNumberFormat="1" applyFont="1" applyFill="1" applyBorder="1"/>
    <xf numFmtId="198" fontId="5" fillId="0" borderId="11" xfId="0" applyNumberFormat="1" applyFont="1" applyBorder="1"/>
    <xf numFmtId="198" fontId="5" fillId="0" borderId="7" xfId="0" applyNumberFormat="1" applyFont="1" applyBorder="1"/>
    <xf numFmtId="198" fontId="5" fillId="0" borderId="0" xfId="0" applyNumberFormat="1" applyFont="1" applyBorder="1"/>
    <xf numFmtId="4" fontId="3" fillId="0" borderId="2" xfId="1" applyNumberFormat="1" applyFont="1" applyFill="1" applyBorder="1" applyAlignment="1">
      <alignment horizontal="centerContinuous"/>
    </xf>
    <xf numFmtId="4" fontId="1" fillId="0" borderId="0" xfId="0" applyNumberFormat="1" applyFont="1"/>
    <xf numFmtId="198" fontId="1" fillId="0" borderId="0" xfId="0" applyNumberFormat="1" applyFont="1"/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201" fontId="5" fillId="0" borderId="12" xfId="1" applyNumberFormat="1" applyFont="1" applyBorder="1" applyAlignment="1">
      <alignment horizontal="right"/>
    </xf>
    <xf numFmtId="0" fontId="5" fillId="0" borderId="0" xfId="0" applyNumberFormat="1" applyFont="1" applyAlignment="1"/>
    <xf numFmtId="0" fontId="1" fillId="0" borderId="0" xfId="0" applyFon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" fontId="5" fillId="0" borderId="0" xfId="11" applyNumberFormat="1" applyFont="1" applyFill="1" applyAlignment="1">
      <alignment horizontal="right"/>
    </xf>
    <xf numFmtId="2" fontId="5" fillId="3" borderId="0" xfId="0" applyNumberFormat="1" applyFont="1" applyFill="1" applyAlignment="1">
      <alignment horizontal="center"/>
    </xf>
    <xf numFmtId="0" fontId="1" fillId="0" borderId="0" xfId="0" applyFont="1"/>
    <xf numFmtId="196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189" fontId="8" fillId="0" borderId="12" xfId="0" applyNumberFormat="1" applyFont="1" applyFill="1" applyBorder="1" applyAlignment="1">
      <alignment vertical="center"/>
    </xf>
    <xf numFmtId="189" fontId="5" fillId="0" borderId="11" xfId="0" applyNumberFormat="1" applyFont="1" applyFill="1" applyBorder="1" applyAlignment="1">
      <alignment horizontal="center" vertical="center"/>
    </xf>
    <xf numFmtId="189" fontId="17" fillId="0" borderId="12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/>
    <xf numFmtId="19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15" fillId="0" borderId="0" xfId="0" applyFont="1" applyFill="1"/>
    <xf numFmtId="4" fontId="15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89" fontId="5" fillId="0" borderId="12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/>
    <xf numFmtId="0" fontId="5" fillId="0" borderId="0" xfId="0" applyFont="1" applyBorder="1" applyAlignment="1">
      <alignment horizontal="center" vertical="center"/>
    </xf>
    <xf numFmtId="189" fontId="5" fillId="0" borderId="11" xfId="0" applyNumberFormat="1" applyFont="1" applyBorder="1" applyAlignment="1">
      <alignment horizontal="center"/>
    </xf>
    <xf numFmtId="189" fontId="5" fillId="0" borderId="11" xfId="0" applyNumberFormat="1" applyFont="1" applyBorder="1"/>
    <xf numFmtId="189" fontId="5" fillId="0" borderId="11" xfId="0" applyNumberFormat="1" applyFont="1" applyFill="1" applyBorder="1"/>
    <xf numFmtId="189" fontId="5" fillId="0" borderId="11" xfId="0" applyNumberFormat="1" applyFont="1" applyFill="1" applyBorder="1" applyAlignment="1">
      <alignment horizontal="center"/>
    </xf>
    <xf numFmtId="189" fontId="5" fillId="0" borderId="11" xfId="0" applyNumberFormat="1" applyFont="1" applyBorder="1" applyProtection="1">
      <protection locked="0"/>
    </xf>
    <xf numFmtId="191" fontId="5" fillId="0" borderId="12" xfId="1" applyNumberFormat="1" applyFont="1" applyBorder="1" applyAlignment="1">
      <alignment horizontal="right"/>
    </xf>
    <xf numFmtId="191" fontId="5" fillId="0" borderId="11" xfId="0" applyNumberFormat="1" applyFont="1" applyFill="1" applyBorder="1" applyAlignment="1">
      <alignment horizontal="center"/>
    </xf>
    <xf numFmtId="189" fontId="5" fillId="0" borderId="7" xfId="0" applyNumberFormat="1" applyFont="1" applyBorder="1"/>
    <xf numFmtId="0" fontId="19" fillId="0" borderId="0" xfId="0" applyFont="1"/>
    <xf numFmtId="0" fontId="19" fillId="0" borderId="0" xfId="0" applyFont="1" applyAlignment="1">
      <alignment horizontal="center"/>
    </xf>
    <xf numFmtId="190" fontId="5" fillId="3" borderId="0" xfId="0" applyNumberFormat="1" applyFont="1" applyFill="1" applyAlignment="1">
      <alignment horizontal="center"/>
    </xf>
    <xf numFmtId="0" fontId="16" fillId="0" borderId="0" xfId="0" applyFont="1" applyProtection="1">
      <protection locked="0"/>
    </xf>
    <xf numFmtId="0" fontId="18" fillId="0" borderId="0" xfId="0" quotePrefix="1" applyFont="1" applyAlignment="1" applyProtection="1">
      <alignment horizontal="left"/>
      <protection locked="0"/>
    </xf>
    <xf numFmtId="0" fontId="5" fillId="0" borderId="7" xfId="0" applyFont="1" applyFill="1" applyBorder="1" applyAlignment="1">
      <alignment horizontal="center"/>
    </xf>
    <xf numFmtId="189" fontId="5" fillId="0" borderId="7" xfId="0" applyNumberFormat="1" applyFont="1" applyFill="1" applyBorder="1" applyAlignment="1">
      <alignment horizontal="center"/>
    </xf>
    <xf numFmtId="189" fontId="5" fillId="0" borderId="7" xfId="0" applyNumberFormat="1" applyFont="1" applyFill="1" applyBorder="1"/>
    <xf numFmtId="191" fontId="5" fillId="0" borderId="14" xfId="1" applyNumberFormat="1" applyFont="1" applyBorder="1" applyAlignment="1">
      <alignment horizontal="right"/>
    </xf>
    <xf numFmtId="189" fontId="5" fillId="0" borderId="7" xfId="0" applyNumberFormat="1" applyFont="1" applyBorder="1" applyProtection="1">
      <protection locked="0"/>
    </xf>
    <xf numFmtId="0" fontId="21" fillId="0" borderId="0" xfId="0" applyFont="1"/>
    <xf numFmtId="2" fontId="1" fillId="0" borderId="0" xfId="0" applyNumberFormat="1" applyFont="1"/>
    <xf numFmtId="4" fontId="5" fillId="0" borderId="1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5" fillId="2" borderId="0" xfId="0" applyFont="1" applyFill="1" applyAlignment="1">
      <alignment horizontal="left"/>
    </xf>
    <xf numFmtId="0" fontId="5" fillId="0" borderId="2" xfId="0" applyFont="1" applyBorder="1" applyAlignment="1">
      <alignment horizontal="center"/>
    </xf>
    <xf numFmtId="4" fontId="5" fillId="0" borderId="2" xfId="0" applyNumberFormat="1" applyFont="1" applyBorder="1"/>
    <xf numFmtId="0" fontId="5" fillId="0" borderId="3" xfId="0" applyFont="1" applyFill="1" applyBorder="1" applyAlignment="1">
      <alignment horizontal="center"/>
    </xf>
    <xf numFmtId="0" fontId="1" fillId="0" borderId="4" xfId="0" applyFont="1" applyBorder="1"/>
    <xf numFmtId="0" fontId="5" fillId="0" borderId="4" xfId="0" applyFont="1" applyBorder="1" applyProtection="1">
      <protection locked="0"/>
    </xf>
    <xf numFmtId="4" fontId="5" fillId="0" borderId="2" xfId="0" applyNumberFormat="1" applyFont="1" applyBorder="1" applyAlignment="1">
      <alignment horizontal="center"/>
    </xf>
    <xf numFmtId="4" fontId="5" fillId="0" borderId="2" xfId="0" applyNumberFormat="1" applyFont="1" applyFill="1" applyBorder="1"/>
    <xf numFmtId="201" fontId="5" fillId="0" borderId="10" xfId="1" applyNumberFormat="1" applyFont="1" applyBorder="1" applyAlignment="1">
      <alignment horizontal="right"/>
    </xf>
    <xf numFmtId="4" fontId="5" fillId="0" borderId="2" xfId="0" applyNumberFormat="1" applyFont="1" applyBorder="1" applyProtection="1">
      <protection locked="0"/>
    </xf>
    <xf numFmtId="0" fontId="1" fillId="0" borderId="0" xfId="0" applyFont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right"/>
    </xf>
    <xf numFmtId="0" fontId="18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191" fontId="5" fillId="0" borderId="11" xfId="1" applyNumberFormat="1" applyFont="1" applyBorder="1" applyAlignment="1">
      <alignment horizontal="right"/>
    </xf>
    <xf numFmtId="0" fontId="5" fillId="0" borderId="0" xfId="0" applyFont="1" applyAlignment="1" applyProtection="1">
      <alignment horizontal="left"/>
      <protection locked="0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89" fontId="3" fillId="0" borderId="3" xfId="0" applyNumberFormat="1" applyFont="1" applyFill="1" applyBorder="1" applyAlignment="1">
      <alignment horizontal="center" vertical="center"/>
    </xf>
    <xf numFmtId="189" fontId="3" fillId="0" borderId="4" xfId="0" applyNumberFormat="1" applyFont="1" applyFill="1" applyBorder="1" applyAlignment="1">
      <alignment horizontal="center" vertical="center"/>
    </xf>
    <xf numFmtId="189" fontId="3" fillId="0" borderId="8" xfId="0" applyNumberFormat="1" applyFont="1" applyFill="1" applyBorder="1" applyAlignment="1">
      <alignment horizontal="center" vertical="center"/>
    </xf>
    <xf numFmtId="189" fontId="3" fillId="0" borderId="9" xfId="0" applyNumberFormat="1" applyFont="1" applyFill="1" applyBorder="1" applyAlignment="1">
      <alignment horizontal="center" vertical="center"/>
    </xf>
    <xf numFmtId="189" fontId="3" fillId="0" borderId="1" xfId="0" applyNumberFormat="1" applyFont="1" applyFill="1" applyBorder="1" applyAlignment="1">
      <alignment horizontal="center" vertical="center"/>
    </xf>
    <xf numFmtId="189" fontId="3" fillId="0" borderId="5" xfId="1" applyNumberFormat="1" applyFont="1" applyFill="1" applyBorder="1" applyAlignment="1">
      <alignment horizontal="center" vertical="center"/>
    </xf>
    <xf numFmtId="189" fontId="3" fillId="0" borderId="5" xfId="0" applyNumberFormat="1" applyFont="1" applyFill="1" applyBorder="1" applyAlignment="1">
      <alignment horizontal="center" vertical="center"/>
    </xf>
    <xf numFmtId="189" fontId="3" fillId="0" borderId="6" xfId="1" applyNumberFormat="1" applyFont="1" applyFill="1" applyBorder="1" applyAlignment="1">
      <alignment horizontal="center" vertical="center"/>
    </xf>
    <xf numFmtId="198" fontId="3" fillId="0" borderId="1" xfId="1" applyNumberFormat="1" applyFont="1" applyFill="1" applyBorder="1" applyAlignment="1">
      <alignment horizontal="center" vertical="center"/>
    </xf>
    <xf numFmtId="198" fontId="3" fillId="0" borderId="1" xfId="0" applyNumberFormat="1" applyFont="1" applyFill="1" applyBorder="1" applyAlignment="1">
      <alignment horizontal="center" vertical="center"/>
    </xf>
    <xf numFmtId="189" fontId="3" fillId="0" borderId="1" xfId="1" applyNumberFormat="1" applyFont="1" applyFill="1" applyBorder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</cellXfs>
  <cellStyles count="13">
    <cellStyle name="Comma" xfId="1" builtinId="3"/>
    <cellStyle name="Normal" xfId="0" builtinId="0"/>
    <cellStyle name="Normal 2" xfId="12"/>
    <cellStyle name="Normal_P1-3" xfId="2"/>
    <cellStyle name="Normal_select" xfId="11"/>
    <cellStyle name="เครื่องหมายจุลภาค 2" xfId="6"/>
    <cellStyle name="เครื่องหมายจุลภาค 2 2" xfId="3"/>
    <cellStyle name="เครื่องหมายจุลภาค 3" xfId="8"/>
    <cellStyle name="เครื่องหมายจุลภาค_tableofoil" xfId="4"/>
    <cellStyle name="ปกติ 2" xfId="7"/>
    <cellStyle name="ปกติ 2 3" xfId="5"/>
    <cellStyle name="ปกติ 3" xfId="10"/>
    <cellStyle name="ปกติ_factorF 2" xfId="9"/>
  </cellStyles>
  <dxfs count="0"/>
  <tableStyles count="0" defaultTableStyle="TableStyleMedium9" defaultPivotStyle="PivotStyleLight16"/>
  <colors>
    <mruColors>
      <color rgb="FFF753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wit/AppData/Roaming/Microsoft/Excel/&#3591;&#3634;&#3609;&#3648;&#3626;&#3619;&#3655;&#3592;&#3649;&#3621;&#3657;&#3623;/&#3626;&#3632;&#3614;&#3634;&#3609;&#3586;&#3657;&#3634;&#3617;&#3649;&#3617;&#3656;&#3609;&#3657;&#3635;&#3592;&#3633;&#3585;&#3619;&#3619;&#3634;&#3594;%20&#3650;&#3588;&#3619;&#3634;&#359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2 สรุปผลประมาณราคาค่าก่อสร้าง2"/>
      <sheetName val="p4-11แบบประเมิณงาน ก"/>
      <sheetName val="p12-23 แบบประเมิน งาน ข."/>
      <sheetName val="p4-24 แบบประเมิณงาน ค."/>
      <sheetName val="p.33 pile post; 0.40 x0.40,L"/>
      <sheetName val="p.33 pile post;0.60,L"/>
      <sheetName val="p.34 pileBnt;10"/>
      <sheetName val="p.39 pileBnt ฐานแผ่;10+10"/>
      <sheetName val="p.41 pier'mid แผ่;10+20"/>
      <sheetName val="p.41 pier'mid แผ่;20+20"/>
      <sheetName val="p 43 slab'type;5-10"/>
      <sheetName val="p.42 skirt;2m'dth"/>
      <sheetName val="p.47-49 box;20"/>
      <sheetName val="p.59 Barrier'Rc;for side walk"/>
      <sheetName val="p26-30 ข้อมูลแหล่งราคาวัสดุ"/>
      <sheetName val="ราคาต้นทุนคอนกรีต - เหล็ก - ไม้"/>
      <sheetName val="ราคาต้นทุนงานทาง"/>
      <sheetName val="รายละเอียดงวดงาน 1"/>
      <sheetName val="รายละเอียดงวดงาน2"/>
      <sheetName val="รายละเอียดงวดงาน3"/>
      <sheetName val="ราคาวัสดุก่อสร้าง"/>
      <sheetName val="ค่าดำเนินการ"/>
      <sheetName val="FACTOR Fสะพาน"/>
      <sheetName val="FACTOR Fท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1">
          <cell r="B11">
            <v>5</v>
          </cell>
          <cell r="I11">
            <v>1.3322464783333334</v>
          </cell>
          <cell r="T11">
            <v>1.3053950066666666</v>
          </cell>
        </row>
        <row r="12">
          <cell r="B12">
            <v>10</v>
          </cell>
          <cell r="I12">
            <v>1.2859539983333335</v>
          </cell>
          <cell r="T12">
            <v>1.2677558841666667</v>
          </cell>
        </row>
        <row r="13">
          <cell r="B13">
            <v>20</v>
          </cell>
          <cell r="I13">
            <v>1.2390195183333335</v>
          </cell>
          <cell r="T13">
            <v>1.2303173866666668</v>
          </cell>
        </row>
        <row r="14">
          <cell r="B14">
            <v>30</v>
          </cell>
          <cell r="I14">
            <v>1.2082291983333335</v>
          </cell>
          <cell r="T14">
            <v>1.2046673466666666</v>
          </cell>
        </row>
        <row r="15">
          <cell r="B15">
            <v>40</v>
          </cell>
          <cell r="I15">
            <v>1.2018805316666668</v>
          </cell>
          <cell r="T15">
            <v>1.1973482791666668</v>
          </cell>
        </row>
        <row r="16">
          <cell r="B16">
            <v>50</v>
          </cell>
          <cell r="I16">
            <v>1.1952231343333335</v>
          </cell>
          <cell r="T16">
            <v>1.1968623386666668</v>
          </cell>
        </row>
        <row r="17">
          <cell r="B17">
            <v>60</v>
          </cell>
          <cell r="I17">
            <v>1.1859860383333334</v>
          </cell>
          <cell r="T17">
            <v>1.1972182741666668</v>
          </cell>
        </row>
        <row r="18">
          <cell r="B18">
            <v>70</v>
          </cell>
          <cell r="I18">
            <v>1.1781659688095238</v>
          </cell>
          <cell r="T18">
            <v>1.1875819433333334</v>
          </cell>
        </row>
        <row r="19">
          <cell r="B19">
            <v>80</v>
          </cell>
          <cell r="I19">
            <v>1.1749803750000001</v>
          </cell>
          <cell r="T19">
            <v>1.1822910608333335</v>
          </cell>
        </row>
        <row r="20">
          <cell r="B20">
            <v>90</v>
          </cell>
          <cell r="I20">
            <v>1.1708971361111111</v>
          </cell>
          <cell r="T20">
            <v>1.1781759300000001</v>
          </cell>
        </row>
        <row r="21">
          <cell r="B21">
            <v>100</v>
          </cell>
          <cell r="I21">
            <v>1.1676305450000002</v>
          </cell>
          <cell r="T21">
            <v>1.1748838253333334</v>
          </cell>
        </row>
        <row r="22">
          <cell r="B22">
            <v>110</v>
          </cell>
          <cell r="I22">
            <v>1.1609085456060608</v>
          </cell>
          <cell r="T22">
            <v>1.1668402851515152</v>
          </cell>
        </row>
        <row r="23">
          <cell r="B23">
            <v>120</v>
          </cell>
          <cell r="I23">
            <v>1.1597592683333335</v>
          </cell>
          <cell r="T23">
            <v>1.1645956683333334</v>
          </cell>
        </row>
        <row r="24">
          <cell r="B24">
            <v>130</v>
          </cell>
          <cell r="I24">
            <v>1.1576862393589744</v>
          </cell>
          <cell r="T24">
            <v>1.1626963771794872</v>
          </cell>
        </row>
        <row r="25">
          <cell r="B25">
            <v>140</v>
          </cell>
          <cell r="I25">
            <v>1.1559093573809525</v>
          </cell>
          <cell r="T25">
            <v>1.1610684133333333</v>
          </cell>
        </row>
        <row r="26">
          <cell r="B26">
            <v>150</v>
          </cell>
          <cell r="I26">
            <v>1.1543693930000001</v>
          </cell>
          <cell r="T26">
            <v>1.1596575113333334</v>
          </cell>
        </row>
        <row r="27">
          <cell r="B27">
            <v>160</v>
          </cell>
          <cell r="I27">
            <v>1.1541694991666667</v>
          </cell>
          <cell r="T27">
            <v>1.16374524125</v>
          </cell>
        </row>
        <row r="28">
          <cell r="B28">
            <v>170</v>
          </cell>
          <cell r="I28">
            <v>1.153231534019608</v>
          </cell>
          <cell r="T28">
            <v>1.1622914652941176</v>
          </cell>
        </row>
        <row r="29">
          <cell r="B29">
            <v>180</v>
          </cell>
          <cell r="I29">
            <v>1.1521362316666668</v>
          </cell>
          <cell r="T29">
            <v>1.1609992200000001</v>
          </cell>
        </row>
        <row r="30">
          <cell r="B30">
            <v>190</v>
          </cell>
          <cell r="I30">
            <v>1.1466044818421053</v>
          </cell>
          <cell r="T30">
            <v>1.1544930005263159</v>
          </cell>
        </row>
        <row r="31">
          <cell r="B31">
            <v>200</v>
          </cell>
          <cell r="I31">
            <v>1.1456823840000001</v>
          </cell>
          <cell r="T31">
            <v>1.1573201319999999</v>
          </cell>
        </row>
        <row r="32">
          <cell r="B32">
            <v>210</v>
          </cell>
          <cell r="I32">
            <v>1.1448481050000001</v>
          </cell>
          <cell r="T32">
            <v>1.1562441400000001</v>
          </cell>
        </row>
        <row r="33">
          <cell r="B33">
            <v>220</v>
          </cell>
          <cell r="I33">
            <v>1.1440896695454545</v>
          </cell>
          <cell r="T33">
            <v>1.1552659654545454</v>
          </cell>
        </row>
        <row r="34">
          <cell r="B34">
            <v>230</v>
          </cell>
          <cell r="I34">
            <v>1.1433971850000002</v>
          </cell>
          <cell r="T34">
            <v>1.1543728495652175</v>
          </cell>
        </row>
        <row r="35">
          <cell r="B35">
            <v>240</v>
          </cell>
          <cell r="I35">
            <v>1.1427624075</v>
          </cell>
          <cell r="T35">
            <v>1.1535541600000001</v>
          </cell>
        </row>
        <row r="36">
          <cell r="B36">
            <v>250</v>
          </cell>
          <cell r="I36">
            <v>1.1421784122</v>
          </cell>
          <cell r="T36">
            <v>1.1528009656000002</v>
          </cell>
        </row>
        <row r="37">
          <cell r="B37">
            <v>260</v>
          </cell>
          <cell r="I37">
            <v>1.1416393396153846</v>
          </cell>
          <cell r="T37">
            <v>1.1521057092307694</v>
          </cell>
        </row>
        <row r="38">
          <cell r="B38">
            <v>270</v>
          </cell>
          <cell r="I38">
            <v>1.1411401983333336</v>
          </cell>
          <cell r="T38">
            <v>1.1514619533333335</v>
          </cell>
        </row>
        <row r="39">
          <cell r="B39">
            <v>280</v>
          </cell>
          <cell r="I39">
            <v>1.1406767099999999</v>
          </cell>
          <cell r="T39">
            <v>1.1508641800000001</v>
          </cell>
        </row>
        <row r="40">
          <cell r="B40">
            <v>290</v>
          </cell>
          <cell r="I40">
            <v>1.1402451863793106</v>
          </cell>
          <cell r="T40">
            <v>1.1503076324137933</v>
          </cell>
        </row>
        <row r="41">
          <cell r="B41">
            <v>300</v>
          </cell>
          <cell r="I41">
            <v>1.1398424310000002</v>
          </cell>
          <cell r="T41">
            <v>1.149788188</v>
          </cell>
        </row>
        <row r="42">
          <cell r="B42">
            <v>350</v>
          </cell>
          <cell r="I42">
            <v>1.1382123114761904</v>
          </cell>
          <cell r="T42">
            <v>1.1486940569523809</v>
          </cell>
        </row>
        <row r="43">
          <cell r="B43">
            <v>400</v>
          </cell>
          <cell r="I43">
            <v>1.1358963423333333</v>
          </cell>
          <cell r="T43">
            <v>1.1467399006666668</v>
          </cell>
        </row>
        <row r="44">
          <cell r="B44">
            <v>450</v>
          </cell>
          <cell r="I44">
            <v>1.1340950330000001</v>
          </cell>
          <cell r="T44">
            <v>1.1452200013333336</v>
          </cell>
        </row>
        <row r="45">
          <cell r="B45">
            <v>500</v>
          </cell>
          <cell r="I45">
            <v>1.1326539855333333</v>
          </cell>
          <cell r="T45">
            <v>1.1440040818666668</v>
          </cell>
        </row>
        <row r="46">
          <cell r="B46">
            <v>500</v>
          </cell>
          <cell r="I46">
            <v>1.1326539855333333</v>
          </cell>
          <cell r="T46">
            <v>1.1440040818666668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AB186"/>
  <sheetViews>
    <sheetView tabSelected="1" view="pageBreakPreview" topLeftCell="A11" zoomScale="130" zoomScaleNormal="115" zoomScaleSheetLayoutView="130" workbookViewId="0">
      <selection activeCell="A172" sqref="A172:XFD181"/>
    </sheetView>
  </sheetViews>
  <sheetFormatPr defaultRowHeight="21" x14ac:dyDescent="0.45"/>
  <cols>
    <col min="1" max="1" width="5.875" style="1" customWidth="1"/>
    <col min="2" max="2" width="3.625" style="1" customWidth="1"/>
    <col min="3" max="3" width="5.25" style="1" customWidth="1"/>
    <col min="4" max="4" width="45.625" style="1" customWidth="1"/>
    <col min="5" max="5" width="7.625" style="1" customWidth="1"/>
    <col min="6" max="6" width="7.75" style="2" customWidth="1"/>
    <col min="7" max="8" width="10.625" style="68" customWidth="1"/>
    <col min="9" max="9" width="8.125" style="69" customWidth="1"/>
    <col min="10" max="10" width="10.625" style="1" customWidth="1"/>
    <col min="11" max="11" width="11.625" style="1" customWidth="1"/>
    <col min="12" max="12" width="14.375" style="1" customWidth="1"/>
    <col min="13" max="13" width="5.125" style="1" customWidth="1"/>
    <col min="14" max="14" width="12.875" style="1" customWidth="1"/>
    <col min="15" max="15" width="9" style="1"/>
    <col min="16" max="16" width="4.625" style="1" customWidth="1"/>
    <col min="17" max="17" width="4.875" style="1" customWidth="1"/>
    <col min="18" max="18" width="4.375" style="1" customWidth="1"/>
    <col min="19" max="16384" width="9" style="1"/>
  </cols>
  <sheetData>
    <row r="1" spans="1:28" x14ac:dyDescent="0.45">
      <c r="A1" s="144" t="s">
        <v>227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3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8" x14ac:dyDescent="0.45">
      <c r="A2" s="4" t="s">
        <v>5</v>
      </c>
      <c r="C2" s="4" t="s">
        <v>239</v>
      </c>
    </row>
    <row r="3" spans="1:28" x14ac:dyDescent="0.45">
      <c r="A3" s="4" t="s">
        <v>6</v>
      </c>
      <c r="C3" s="5">
        <v>0.29199999999999998</v>
      </c>
      <c r="D3" s="6" t="s">
        <v>237</v>
      </c>
      <c r="L3" s="1" t="s">
        <v>234</v>
      </c>
      <c r="M3" s="120">
        <f>+L4*F4</f>
        <v>1168</v>
      </c>
      <c r="N3" s="122" t="s">
        <v>11</v>
      </c>
      <c r="O3" s="1">
        <f>+M3*0.15</f>
        <v>175.2</v>
      </c>
    </row>
    <row r="4" spans="1:28" x14ac:dyDescent="0.45">
      <c r="A4" s="74" t="s">
        <v>39</v>
      </c>
      <c r="C4" s="89" t="s">
        <v>228</v>
      </c>
      <c r="D4" s="90"/>
      <c r="E4" s="4" t="s">
        <v>7</v>
      </c>
      <c r="F4" s="80">
        <v>4</v>
      </c>
      <c r="G4" s="34" t="s">
        <v>8</v>
      </c>
      <c r="L4" s="119">
        <v>292</v>
      </c>
    </row>
    <row r="5" spans="1:28" x14ac:dyDescent="0.45">
      <c r="A5" s="29" t="s">
        <v>18</v>
      </c>
      <c r="C5" s="111" t="s">
        <v>238</v>
      </c>
      <c r="D5" s="124"/>
      <c r="E5" s="4" t="s">
        <v>9</v>
      </c>
      <c r="F5" s="80">
        <v>0</v>
      </c>
      <c r="G5" s="34" t="s">
        <v>8</v>
      </c>
    </row>
    <row r="6" spans="1:28" x14ac:dyDescent="0.45">
      <c r="A6" s="28" t="s">
        <v>229</v>
      </c>
      <c r="C6" s="5"/>
      <c r="D6" s="90" t="s">
        <v>240</v>
      </c>
      <c r="F6" s="7"/>
    </row>
    <row r="7" spans="1:28" x14ac:dyDescent="0.45">
      <c r="A7" s="145" t="s">
        <v>10</v>
      </c>
      <c r="B7" s="147" t="s">
        <v>0</v>
      </c>
      <c r="C7" s="148"/>
      <c r="D7" s="148"/>
      <c r="E7" s="151" t="s">
        <v>1</v>
      </c>
      <c r="F7" s="152" t="s">
        <v>11</v>
      </c>
      <c r="G7" s="154" t="s">
        <v>12</v>
      </c>
      <c r="H7" s="152"/>
      <c r="I7" s="155" t="s">
        <v>13</v>
      </c>
      <c r="J7" s="157" t="s">
        <v>14</v>
      </c>
      <c r="K7" s="157"/>
      <c r="L7" s="8"/>
      <c r="M7" s="41"/>
      <c r="N7" s="71"/>
      <c r="O7" s="76"/>
      <c r="P7" s="75"/>
      <c r="Q7" s="75"/>
      <c r="R7" s="75"/>
      <c r="S7" s="77"/>
      <c r="T7" s="77"/>
      <c r="U7" s="77"/>
      <c r="V7" s="77"/>
      <c r="W7" s="77"/>
      <c r="X7" s="77"/>
      <c r="Y7" s="77"/>
      <c r="Z7" s="77"/>
      <c r="AA7" s="76"/>
      <c r="AB7" s="75"/>
    </row>
    <row r="8" spans="1:28" x14ac:dyDescent="0.45">
      <c r="A8" s="146"/>
      <c r="B8" s="149"/>
      <c r="C8" s="150"/>
      <c r="D8" s="150"/>
      <c r="E8" s="151"/>
      <c r="F8" s="153"/>
      <c r="G8" s="42" t="s">
        <v>15</v>
      </c>
      <c r="H8" s="42" t="s">
        <v>16</v>
      </c>
      <c r="I8" s="156"/>
      <c r="J8" s="43" t="s">
        <v>15</v>
      </c>
      <c r="K8" s="43" t="s">
        <v>16</v>
      </c>
      <c r="L8" s="8"/>
      <c r="M8" s="41"/>
      <c r="N8" s="71"/>
      <c r="O8" s="76"/>
      <c r="P8" s="75"/>
      <c r="Q8" s="76"/>
      <c r="R8" s="75"/>
      <c r="S8" s="77"/>
      <c r="T8" s="77"/>
      <c r="U8" s="77"/>
      <c r="V8" s="77"/>
      <c r="W8" s="77"/>
      <c r="X8" s="77"/>
      <c r="Y8" s="77"/>
      <c r="Z8" s="77"/>
      <c r="AA8" s="76"/>
      <c r="AB8" s="75"/>
    </row>
    <row r="9" spans="1:28" ht="23.25" x14ac:dyDescent="0.45">
      <c r="A9" s="70"/>
      <c r="B9" s="44" t="s">
        <v>38</v>
      </c>
      <c r="C9" s="9"/>
      <c r="D9" s="10"/>
      <c r="E9" s="11"/>
      <c r="F9" s="45"/>
      <c r="G9" s="67"/>
      <c r="H9" s="46"/>
      <c r="I9" s="63"/>
      <c r="J9" s="47"/>
      <c r="K9" s="47"/>
      <c r="L9" s="8"/>
      <c r="M9" s="41"/>
      <c r="N9" s="75"/>
      <c r="O9" s="76"/>
      <c r="P9" s="75"/>
      <c r="Q9" s="75"/>
      <c r="R9" s="75"/>
      <c r="S9" s="77"/>
      <c r="T9" s="77"/>
      <c r="U9" s="77"/>
      <c r="V9" s="77"/>
      <c r="W9" s="77"/>
      <c r="X9" s="77"/>
      <c r="Y9" s="77"/>
      <c r="Z9" s="77"/>
      <c r="AA9" s="76"/>
      <c r="AB9" s="75"/>
    </row>
    <row r="10" spans="1:28" x14ac:dyDescent="0.45">
      <c r="A10" s="13">
        <v>1</v>
      </c>
      <c r="B10" s="48" t="s">
        <v>160</v>
      </c>
      <c r="C10" s="16"/>
      <c r="D10" s="12"/>
      <c r="E10" s="13"/>
      <c r="F10" s="19"/>
      <c r="G10" s="18"/>
      <c r="H10" s="18"/>
      <c r="I10" s="64"/>
      <c r="J10" s="15"/>
      <c r="K10" s="15"/>
      <c r="N10" s="75"/>
      <c r="O10" s="76"/>
      <c r="P10" s="75"/>
      <c r="Q10" s="75"/>
      <c r="R10" s="75"/>
      <c r="S10" s="77"/>
      <c r="T10" s="77"/>
      <c r="U10" s="77"/>
      <c r="V10" s="77"/>
      <c r="W10" s="77"/>
      <c r="X10" s="77"/>
      <c r="Y10" s="77"/>
      <c r="Z10" s="77"/>
      <c r="AA10" s="76"/>
      <c r="AB10" s="75"/>
    </row>
    <row r="11" spans="1:28" s="99" customFormat="1" x14ac:dyDescent="0.45">
      <c r="A11" s="13"/>
      <c r="B11" s="100">
        <v>1.1000000000000001</v>
      </c>
      <c r="C11" s="16" t="s">
        <v>164</v>
      </c>
      <c r="D11" s="12"/>
      <c r="E11" s="85" t="s">
        <v>3</v>
      </c>
      <c r="F11" s="101">
        <f>+L4*1*2</f>
        <v>584</v>
      </c>
      <c r="G11" s="102" t="e">
        <f>#REF!</f>
        <v>#REF!</v>
      </c>
      <c r="H11" s="102" t="e">
        <f>F11*G11</f>
        <v>#REF!</v>
      </c>
      <c r="I11" s="106" t="e">
        <f>$H$169</f>
        <v>#REF!</v>
      </c>
      <c r="J11" s="105" t="e">
        <f>ROUND(G11*I11,2)</f>
        <v>#REF!</v>
      </c>
      <c r="K11" s="102" t="e">
        <f>H11*I11</f>
        <v>#REF!</v>
      </c>
      <c r="L11" s="99" t="s">
        <v>232</v>
      </c>
      <c r="N11" s="75"/>
      <c r="O11" s="76"/>
      <c r="P11" s="75"/>
      <c r="Q11" s="75"/>
      <c r="R11" s="75"/>
      <c r="S11" s="77"/>
      <c r="T11" s="77"/>
      <c r="U11" s="77"/>
      <c r="V11" s="77"/>
      <c r="W11" s="77"/>
      <c r="X11" s="77"/>
      <c r="Y11" s="77"/>
      <c r="Z11" s="77"/>
      <c r="AA11" s="76"/>
      <c r="AB11" s="75"/>
    </row>
    <row r="12" spans="1:28" s="87" customFormat="1" ht="23.25" hidden="1" x14ac:dyDescent="0.45">
      <c r="A12" s="13"/>
      <c r="B12" s="82">
        <v>1.2</v>
      </c>
      <c r="C12" s="83" t="s">
        <v>72</v>
      </c>
      <c r="D12" s="84"/>
      <c r="E12" s="85" t="s">
        <v>3</v>
      </c>
      <c r="F12" s="101"/>
      <c r="G12" s="102" t="e">
        <f>#REF!</f>
        <v>#REF!</v>
      </c>
      <c r="H12" s="102" t="e">
        <f t="shared" ref="H12:H75" si="0">F12*G12</f>
        <v>#REF!</v>
      </c>
      <c r="I12" s="106" t="e">
        <f>$H$169</f>
        <v>#REF!</v>
      </c>
      <c r="J12" s="105" t="e">
        <f t="shared" ref="J12:J75" si="1">ROUND(G12*I12,2)</f>
        <v>#REF!</v>
      </c>
      <c r="K12" s="102" t="e">
        <f t="shared" ref="K12:K75" si="2">H12*I12</f>
        <v>#REF!</v>
      </c>
      <c r="N12" s="75"/>
      <c r="O12" s="76"/>
      <c r="P12" s="76"/>
      <c r="Q12" s="76"/>
      <c r="R12" s="75"/>
      <c r="S12" s="77"/>
      <c r="T12" s="77"/>
      <c r="U12" s="77"/>
      <c r="V12" s="77"/>
      <c r="W12" s="77"/>
      <c r="X12" s="77"/>
      <c r="Y12" s="77"/>
      <c r="Z12" s="77"/>
      <c r="AA12" s="76"/>
      <c r="AB12" s="75"/>
    </row>
    <row r="13" spans="1:28" hidden="1" x14ac:dyDescent="0.45">
      <c r="A13" s="13"/>
      <c r="B13" s="82">
        <v>1.3</v>
      </c>
      <c r="C13" s="83" t="s">
        <v>71</v>
      </c>
      <c r="D13" s="94"/>
      <c r="E13" s="85" t="s">
        <v>3</v>
      </c>
      <c r="F13" s="101"/>
      <c r="G13" s="103" t="e">
        <f>#REF!</f>
        <v>#REF!</v>
      </c>
      <c r="H13" s="102" t="e">
        <f t="shared" si="0"/>
        <v>#REF!</v>
      </c>
      <c r="I13" s="106" t="e">
        <f>$H$169</f>
        <v>#REF!</v>
      </c>
      <c r="J13" s="105" t="e">
        <f t="shared" si="1"/>
        <v>#REF!</v>
      </c>
      <c r="K13" s="102" t="e">
        <f t="shared" si="2"/>
        <v>#REF!</v>
      </c>
      <c r="N13" s="75"/>
      <c r="O13" s="76"/>
      <c r="P13" s="75"/>
      <c r="Q13" s="75"/>
      <c r="R13" s="75"/>
      <c r="S13" s="77"/>
      <c r="T13" s="77"/>
      <c r="U13" s="77"/>
      <c r="V13" s="77"/>
      <c r="W13" s="77"/>
      <c r="X13" s="77"/>
      <c r="Y13" s="77"/>
      <c r="Z13" s="77"/>
      <c r="AA13" s="76"/>
      <c r="AB13" s="75"/>
    </row>
    <row r="14" spans="1:28" s="87" customFormat="1" ht="23.25" hidden="1" x14ac:dyDescent="0.45">
      <c r="A14" s="13"/>
      <c r="B14" s="82">
        <v>1.4</v>
      </c>
      <c r="C14" s="83" t="s">
        <v>161</v>
      </c>
      <c r="D14" s="86"/>
      <c r="E14" s="85"/>
      <c r="F14" s="101"/>
      <c r="G14" s="103"/>
      <c r="H14" s="102"/>
      <c r="I14" s="106"/>
      <c r="J14" s="105"/>
      <c r="K14" s="102"/>
      <c r="N14" s="75"/>
      <c r="O14" s="76"/>
      <c r="P14" s="75"/>
      <c r="Q14" s="75"/>
      <c r="R14" s="75"/>
      <c r="S14" s="77"/>
      <c r="T14" s="77"/>
      <c r="U14" s="77"/>
      <c r="V14" s="77"/>
      <c r="W14" s="77"/>
      <c r="X14" s="77"/>
      <c r="Y14" s="77"/>
      <c r="Z14" s="77"/>
      <c r="AA14" s="76"/>
      <c r="AB14" s="75"/>
    </row>
    <row r="15" spans="1:28" s="87" customFormat="1" hidden="1" x14ac:dyDescent="0.45">
      <c r="A15" s="13"/>
      <c r="B15" s="82"/>
      <c r="C15" s="83" t="s">
        <v>73</v>
      </c>
      <c r="D15" s="94" t="s">
        <v>74</v>
      </c>
      <c r="E15" s="85" t="s">
        <v>75</v>
      </c>
      <c r="F15" s="101"/>
      <c r="G15" s="103" t="e">
        <f>#REF!</f>
        <v>#REF!</v>
      </c>
      <c r="H15" s="102" t="e">
        <f t="shared" si="0"/>
        <v>#REF!</v>
      </c>
      <c r="I15" s="106" t="e">
        <f>$H$169</f>
        <v>#REF!</v>
      </c>
      <c r="J15" s="105" t="e">
        <f t="shared" si="1"/>
        <v>#REF!</v>
      </c>
      <c r="K15" s="102" t="e">
        <f t="shared" si="2"/>
        <v>#REF!</v>
      </c>
      <c r="N15" s="75"/>
      <c r="O15" s="76"/>
      <c r="P15" s="75"/>
      <c r="Q15" s="75"/>
      <c r="R15" s="75"/>
      <c r="S15" s="77"/>
      <c r="T15" s="77"/>
      <c r="U15" s="77"/>
      <c r="V15" s="77"/>
      <c r="W15" s="77"/>
      <c r="X15" s="77"/>
      <c r="Y15" s="77"/>
      <c r="Z15" s="77"/>
      <c r="AA15" s="76"/>
      <c r="AB15" s="75"/>
    </row>
    <row r="16" spans="1:28" s="87" customFormat="1" ht="23.25" hidden="1" x14ac:dyDescent="0.45">
      <c r="A16" s="13"/>
      <c r="B16" s="82">
        <v>1.5</v>
      </c>
      <c r="C16" s="83" t="s">
        <v>162</v>
      </c>
      <c r="D16" s="86"/>
      <c r="E16" s="85"/>
      <c r="F16" s="101"/>
      <c r="G16" s="103"/>
      <c r="H16" s="102"/>
      <c r="I16" s="106"/>
      <c r="J16" s="105"/>
      <c r="K16" s="102"/>
      <c r="N16" s="75"/>
      <c r="O16" s="76"/>
      <c r="P16" s="75"/>
      <c r="Q16" s="75"/>
      <c r="R16" s="75"/>
      <c r="S16" s="77"/>
      <c r="T16" s="77"/>
      <c r="U16" s="77"/>
      <c r="V16" s="77"/>
      <c r="W16" s="77"/>
      <c r="X16" s="77"/>
      <c r="Y16" s="77"/>
      <c r="Z16" s="77"/>
      <c r="AA16" s="76"/>
      <c r="AB16" s="75"/>
    </row>
    <row r="17" spans="1:28" s="87" customFormat="1" hidden="1" x14ac:dyDescent="0.45">
      <c r="A17" s="13"/>
      <c r="B17" s="82"/>
      <c r="C17" s="83" t="s">
        <v>207</v>
      </c>
      <c r="D17" s="94" t="s">
        <v>74</v>
      </c>
      <c r="E17" s="85" t="s">
        <v>75</v>
      </c>
      <c r="F17" s="101"/>
      <c r="G17" s="103" t="e">
        <f>#REF!</f>
        <v>#REF!</v>
      </c>
      <c r="H17" s="102" t="e">
        <f t="shared" si="0"/>
        <v>#REF!</v>
      </c>
      <c r="I17" s="106" t="e">
        <f>$H$169</f>
        <v>#REF!</v>
      </c>
      <c r="J17" s="105" t="e">
        <f t="shared" si="1"/>
        <v>#REF!</v>
      </c>
      <c r="K17" s="102" t="e">
        <f t="shared" si="2"/>
        <v>#REF!</v>
      </c>
      <c r="N17" s="75"/>
      <c r="O17" s="76"/>
      <c r="P17" s="75"/>
      <c r="Q17" s="75"/>
      <c r="R17" s="75"/>
      <c r="S17" s="77"/>
      <c r="T17" s="77"/>
      <c r="U17" s="77"/>
      <c r="V17" s="77"/>
      <c r="W17" s="77"/>
      <c r="X17" s="77"/>
      <c r="Y17" s="77"/>
      <c r="Z17" s="77"/>
      <c r="AA17" s="76"/>
      <c r="AB17" s="75"/>
    </row>
    <row r="18" spans="1:28" s="87" customFormat="1" ht="23.25" hidden="1" x14ac:dyDescent="0.45">
      <c r="A18" s="13"/>
      <c r="B18" s="82">
        <v>1.6</v>
      </c>
      <c r="C18" s="83" t="s">
        <v>76</v>
      </c>
      <c r="D18" s="86"/>
      <c r="E18" s="85" t="s">
        <v>8</v>
      </c>
      <c r="F18" s="101"/>
      <c r="G18" s="103" t="e">
        <f>#REF!</f>
        <v>#REF!</v>
      </c>
      <c r="H18" s="102" t="e">
        <f t="shared" si="0"/>
        <v>#REF!</v>
      </c>
      <c r="I18" s="106" t="e">
        <f>$H$169</f>
        <v>#REF!</v>
      </c>
      <c r="J18" s="105" t="e">
        <f t="shared" si="1"/>
        <v>#REF!</v>
      </c>
      <c r="K18" s="102" t="e">
        <f t="shared" si="2"/>
        <v>#REF!</v>
      </c>
      <c r="N18" s="75"/>
      <c r="O18" s="76"/>
      <c r="P18" s="75"/>
      <c r="Q18" s="75"/>
      <c r="R18" s="75"/>
      <c r="S18" s="77"/>
      <c r="T18" s="77"/>
      <c r="U18" s="77"/>
      <c r="V18" s="77"/>
      <c r="W18" s="77"/>
      <c r="X18" s="77"/>
      <c r="Y18" s="77"/>
      <c r="Z18" s="77"/>
      <c r="AA18" s="76"/>
      <c r="AB18" s="75"/>
    </row>
    <row r="19" spans="1:28" s="87" customFormat="1" ht="23.25" hidden="1" x14ac:dyDescent="0.45">
      <c r="A19" s="13"/>
      <c r="B19" s="82">
        <v>1.7</v>
      </c>
      <c r="C19" s="83" t="s">
        <v>163</v>
      </c>
      <c r="D19" s="86"/>
      <c r="E19" s="85" t="s">
        <v>75</v>
      </c>
      <c r="F19" s="101"/>
      <c r="G19" s="103" t="e">
        <f>#REF!</f>
        <v>#REF!</v>
      </c>
      <c r="H19" s="102" t="e">
        <f t="shared" si="0"/>
        <v>#REF!</v>
      </c>
      <c r="I19" s="106" t="e">
        <f>$H$169</f>
        <v>#REF!</v>
      </c>
      <c r="J19" s="105" t="e">
        <f t="shared" si="1"/>
        <v>#REF!</v>
      </c>
      <c r="K19" s="102" t="e">
        <f t="shared" si="2"/>
        <v>#REF!</v>
      </c>
      <c r="N19" s="75"/>
      <c r="O19" s="76"/>
      <c r="P19" s="75"/>
      <c r="Q19" s="75"/>
      <c r="R19" s="75"/>
      <c r="S19" s="77"/>
      <c r="T19" s="77"/>
      <c r="U19" s="77"/>
      <c r="V19" s="77"/>
      <c r="W19" s="77"/>
      <c r="X19" s="77"/>
      <c r="Y19" s="77"/>
      <c r="Z19" s="77"/>
      <c r="AA19" s="76"/>
      <c r="AB19" s="75"/>
    </row>
    <row r="20" spans="1:28" s="96" customFormat="1" ht="23.25" hidden="1" x14ac:dyDescent="0.45">
      <c r="A20" s="13"/>
      <c r="B20" s="82">
        <v>1.8</v>
      </c>
      <c r="C20" s="83" t="s">
        <v>77</v>
      </c>
      <c r="D20" s="86"/>
      <c r="E20" s="85" t="s">
        <v>1</v>
      </c>
      <c r="F20" s="101"/>
      <c r="G20" s="103"/>
      <c r="H20" s="102">
        <f t="shared" si="0"/>
        <v>0</v>
      </c>
      <c r="I20" s="106" t="e">
        <f>$H$169</f>
        <v>#REF!</v>
      </c>
      <c r="J20" s="105" t="e">
        <f t="shared" si="1"/>
        <v>#REF!</v>
      </c>
      <c r="K20" s="102" t="e">
        <f t="shared" si="2"/>
        <v>#REF!</v>
      </c>
      <c r="N20" s="75"/>
      <c r="O20" s="76"/>
      <c r="P20" s="75"/>
      <c r="Q20" s="75"/>
      <c r="R20" s="75"/>
      <c r="S20" s="77"/>
      <c r="T20" s="77"/>
      <c r="U20" s="77"/>
      <c r="V20" s="77"/>
      <c r="W20" s="77"/>
      <c r="X20" s="77"/>
      <c r="Y20" s="77"/>
      <c r="Z20" s="77"/>
      <c r="AA20" s="76"/>
      <c r="AB20" s="75"/>
    </row>
    <row r="21" spans="1:28" x14ac:dyDescent="0.45">
      <c r="A21" s="13">
        <v>2</v>
      </c>
      <c r="B21" s="16" t="s">
        <v>21</v>
      </c>
      <c r="C21" s="16"/>
      <c r="D21" s="12"/>
      <c r="E21" s="13"/>
      <c r="F21" s="101"/>
      <c r="G21" s="102"/>
      <c r="H21" s="102"/>
      <c r="I21" s="106"/>
      <c r="J21" s="105"/>
      <c r="K21" s="102"/>
      <c r="N21" s="75"/>
      <c r="O21" s="76"/>
      <c r="P21" s="75"/>
      <c r="Q21" s="76"/>
      <c r="R21" s="75"/>
      <c r="S21" s="77"/>
      <c r="T21" s="77"/>
      <c r="U21" s="77"/>
      <c r="V21" s="77"/>
      <c r="W21" s="77"/>
      <c r="X21" s="77"/>
      <c r="Y21" s="77"/>
      <c r="Z21" s="77"/>
      <c r="AA21" s="77"/>
      <c r="AB21" s="75"/>
    </row>
    <row r="22" spans="1:28" x14ac:dyDescent="0.45">
      <c r="A22" s="13"/>
      <c r="B22" s="25">
        <v>2.1</v>
      </c>
      <c r="C22" s="16" t="s">
        <v>208</v>
      </c>
      <c r="D22" s="12"/>
      <c r="E22" s="13" t="s">
        <v>3</v>
      </c>
      <c r="F22" s="101">
        <f>+L4*+F4</f>
        <v>1168</v>
      </c>
      <c r="G22" s="102" t="e">
        <f>#REF!</f>
        <v>#REF!</v>
      </c>
      <c r="H22" s="102" t="e">
        <f t="shared" si="0"/>
        <v>#REF!</v>
      </c>
      <c r="I22" s="106" t="e">
        <f>$H$169</f>
        <v>#REF!</v>
      </c>
      <c r="J22" s="105" t="e">
        <f t="shared" si="1"/>
        <v>#REF!</v>
      </c>
      <c r="K22" s="102" t="e">
        <f t="shared" si="2"/>
        <v>#REF!</v>
      </c>
      <c r="L22" s="1" t="s">
        <v>233</v>
      </c>
      <c r="N22" s="75"/>
      <c r="O22" s="76"/>
      <c r="P22" s="76"/>
      <c r="Q22" s="76"/>
      <c r="R22" s="91"/>
      <c r="S22" s="77"/>
      <c r="T22" s="77"/>
      <c r="U22" s="77"/>
      <c r="V22" s="77"/>
      <c r="W22" s="77"/>
      <c r="X22" s="77"/>
      <c r="Y22" s="77"/>
      <c r="Z22" s="77"/>
      <c r="AA22" s="76"/>
      <c r="AB22" s="75"/>
    </row>
    <row r="23" spans="1:28" hidden="1" x14ac:dyDescent="0.45">
      <c r="A23" s="13"/>
      <c r="B23" s="25">
        <v>2.2000000000000002</v>
      </c>
      <c r="C23" s="12" t="s">
        <v>22</v>
      </c>
      <c r="D23" s="12"/>
      <c r="E23" s="13"/>
      <c r="F23" s="101"/>
      <c r="G23" s="102"/>
      <c r="H23" s="102"/>
      <c r="I23" s="106"/>
      <c r="J23" s="105"/>
      <c r="K23" s="102"/>
      <c r="N23" s="75"/>
      <c r="O23" s="76"/>
      <c r="P23" s="75"/>
      <c r="Q23" s="76"/>
      <c r="R23" s="91"/>
      <c r="S23" s="77"/>
      <c r="T23" s="77"/>
      <c r="U23" s="77"/>
      <c r="V23" s="77"/>
      <c r="W23" s="77"/>
      <c r="X23" s="77"/>
      <c r="Y23" s="77"/>
      <c r="Z23" s="77"/>
      <c r="AA23" s="76"/>
      <c r="AB23" s="75"/>
    </row>
    <row r="24" spans="1:28" hidden="1" x14ac:dyDescent="0.45">
      <c r="A24" s="13"/>
      <c r="B24" s="49"/>
      <c r="C24" s="16" t="s">
        <v>19</v>
      </c>
      <c r="D24" s="17" t="s">
        <v>23</v>
      </c>
      <c r="E24" s="13" t="s">
        <v>2</v>
      </c>
      <c r="F24" s="104"/>
      <c r="G24" s="102" t="e">
        <f>#REF!</f>
        <v>#REF!</v>
      </c>
      <c r="H24" s="102" t="e">
        <f t="shared" si="0"/>
        <v>#REF!</v>
      </c>
      <c r="I24" s="106" t="e">
        <f>$H$169</f>
        <v>#REF!</v>
      </c>
      <c r="J24" s="105" t="e">
        <f t="shared" si="1"/>
        <v>#REF!</v>
      </c>
      <c r="K24" s="102" t="e">
        <f t="shared" si="2"/>
        <v>#REF!</v>
      </c>
      <c r="N24" s="75"/>
      <c r="O24" s="76"/>
      <c r="P24" s="75"/>
      <c r="Q24" s="75"/>
      <c r="R24" s="91"/>
      <c r="S24" s="77"/>
      <c r="T24" s="77"/>
      <c r="U24" s="77"/>
      <c r="V24" s="77"/>
      <c r="W24" s="77"/>
      <c r="X24" s="77"/>
      <c r="Y24" s="77"/>
      <c r="Z24" s="77"/>
      <c r="AA24" s="76"/>
      <c r="AB24" s="75"/>
    </row>
    <row r="25" spans="1:28" s="87" customFormat="1" hidden="1" x14ac:dyDescent="0.45">
      <c r="A25" s="13"/>
      <c r="B25" s="49"/>
      <c r="C25" s="16" t="s">
        <v>78</v>
      </c>
      <c r="D25" s="17" t="s">
        <v>79</v>
      </c>
      <c r="E25" s="13" t="s">
        <v>2</v>
      </c>
      <c r="F25" s="104"/>
      <c r="G25" s="102" t="e">
        <f>#REF!</f>
        <v>#REF!</v>
      </c>
      <c r="H25" s="102" t="e">
        <f t="shared" si="0"/>
        <v>#REF!</v>
      </c>
      <c r="I25" s="106" t="e">
        <f>$H$169</f>
        <v>#REF!</v>
      </c>
      <c r="J25" s="105" t="e">
        <f t="shared" si="1"/>
        <v>#REF!</v>
      </c>
      <c r="K25" s="102" t="e">
        <f t="shared" si="2"/>
        <v>#REF!</v>
      </c>
      <c r="N25" s="75"/>
      <c r="O25" s="76"/>
      <c r="P25" s="75"/>
      <c r="Q25" s="75"/>
      <c r="R25" s="91"/>
      <c r="S25" s="77"/>
      <c r="T25" s="77"/>
      <c r="U25" s="77"/>
      <c r="V25" s="77"/>
      <c r="W25" s="77"/>
      <c r="X25" s="77"/>
      <c r="Y25" s="77"/>
      <c r="Z25" s="77"/>
      <c r="AA25" s="76"/>
      <c r="AB25" s="75"/>
    </row>
    <row r="26" spans="1:28" s="87" customFormat="1" hidden="1" x14ac:dyDescent="0.45">
      <c r="A26" s="13"/>
      <c r="B26" s="49"/>
      <c r="C26" s="16" t="s">
        <v>80</v>
      </c>
      <c r="D26" s="17" t="s">
        <v>81</v>
      </c>
      <c r="E26" s="13" t="s">
        <v>2</v>
      </c>
      <c r="F26" s="104"/>
      <c r="G26" s="102" t="e">
        <f>#REF!</f>
        <v>#REF!</v>
      </c>
      <c r="H26" s="102" t="e">
        <f t="shared" si="0"/>
        <v>#REF!</v>
      </c>
      <c r="I26" s="106" t="e">
        <f>$H$169</f>
        <v>#REF!</v>
      </c>
      <c r="J26" s="105" t="e">
        <f t="shared" si="1"/>
        <v>#REF!</v>
      </c>
      <c r="K26" s="102" t="e">
        <f t="shared" si="2"/>
        <v>#REF!</v>
      </c>
      <c r="N26" s="75"/>
      <c r="O26" s="76"/>
      <c r="P26" s="75"/>
      <c r="Q26" s="75"/>
      <c r="R26" s="91"/>
      <c r="S26" s="77"/>
      <c r="T26" s="77"/>
      <c r="U26" s="77"/>
      <c r="V26" s="77"/>
      <c r="W26" s="77"/>
      <c r="X26" s="77"/>
      <c r="Y26" s="77"/>
      <c r="Z26" s="77"/>
      <c r="AA26" s="76"/>
      <c r="AB26" s="75"/>
    </row>
    <row r="27" spans="1:28" s="87" customFormat="1" hidden="1" x14ac:dyDescent="0.45">
      <c r="A27" s="13"/>
      <c r="B27" s="49"/>
      <c r="C27" s="16" t="s">
        <v>82</v>
      </c>
      <c r="D27" s="17" t="s">
        <v>83</v>
      </c>
      <c r="E27" s="13" t="s">
        <v>2</v>
      </c>
      <c r="F27" s="104"/>
      <c r="G27" s="102" t="e">
        <f>#REF!</f>
        <v>#REF!</v>
      </c>
      <c r="H27" s="102" t="e">
        <f t="shared" si="0"/>
        <v>#REF!</v>
      </c>
      <c r="I27" s="106" t="e">
        <f>$H$169</f>
        <v>#REF!</v>
      </c>
      <c r="J27" s="105" t="e">
        <f t="shared" si="1"/>
        <v>#REF!</v>
      </c>
      <c r="K27" s="102" t="e">
        <f t="shared" si="2"/>
        <v>#REF!</v>
      </c>
      <c r="N27" s="75"/>
      <c r="O27" s="76"/>
      <c r="P27" s="75"/>
      <c r="Q27" s="75"/>
      <c r="R27" s="91"/>
      <c r="S27" s="77"/>
      <c r="T27" s="77"/>
      <c r="U27" s="77"/>
      <c r="V27" s="77"/>
      <c r="W27" s="77"/>
      <c r="X27" s="77"/>
      <c r="Y27" s="77"/>
      <c r="Z27" s="77"/>
      <c r="AA27" s="76"/>
      <c r="AB27" s="75"/>
    </row>
    <row r="28" spans="1:28" s="87" customFormat="1" hidden="1" x14ac:dyDescent="0.45">
      <c r="A28" s="13"/>
      <c r="B28" s="49"/>
      <c r="C28" s="16" t="s">
        <v>84</v>
      </c>
      <c r="D28" s="17" t="s">
        <v>165</v>
      </c>
      <c r="E28" s="13" t="s">
        <v>2</v>
      </c>
      <c r="F28" s="104"/>
      <c r="G28" s="102" t="e">
        <f>#REF!</f>
        <v>#REF!</v>
      </c>
      <c r="H28" s="102" t="e">
        <f t="shared" si="0"/>
        <v>#REF!</v>
      </c>
      <c r="I28" s="106" t="e">
        <f>$H$169</f>
        <v>#REF!</v>
      </c>
      <c r="J28" s="105" t="e">
        <f t="shared" si="1"/>
        <v>#REF!</v>
      </c>
      <c r="K28" s="102" t="e">
        <f t="shared" si="2"/>
        <v>#REF!</v>
      </c>
      <c r="N28" s="75"/>
      <c r="O28" s="76"/>
      <c r="P28" s="75"/>
      <c r="Q28" s="75"/>
      <c r="R28" s="91"/>
      <c r="S28" s="77"/>
      <c r="T28" s="77"/>
      <c r="U28" s="77"/>
      <c r="V28" s="77"/>
      <c r="W28" s="77"/>
      <c r="X28" s="77"/>
      <c r="Y28" s="77"/>
      <c r="Z28" s="77"/>
      <c r="AA28" s="76"/>
      <c r="AB28" s="75"/>
    </row>
    <row r="29" spans="1:28" x14ac:dyDescent="0.45">
      <c r="A29" s="13"/>
      <c r="B29" s="49">
        <v>2.2000000000000002</v>
      </c>
      <c r="C29" s="16" t="s">
        <v>24</v>
      </c>
      <c r="D29" s="12"/>
      <c r="E29" s="13"/>
      <c r="F29" s="104"/>
      <c r="G29" s="102"/>
      <c r="H29" s="102"/>
      <c r="I29" s="106"/>
      <c r="J29" s="105"/>
      <c r="K29" s="102"/>
      <c r="N29" s="75"/>
      <c r="O29" s="76"/>
      <c r="P29" s="75"/>
      <c r="Q29" s="76"/>
      <c r="R29" s="91"/>
      <c r="S29" s="77"/>
      <c r="T29" s="77"/>
      <c r="U29" s="77"/>
      <c r="V29" s="77"/>
      <c r="W29" s="77"/>
      <c r="X29" s="77"/>
      <c r="Y29" s="77"/>
      <c r="Z29" s="77"/>
      <c r="AA29" s="76"/>
      <c r="AB29" s="75"/>
    </row>
    <row r="30" spans="1:28" x14ac:dyDescent="0.45">
      <c r="A30" s="13"/>
      <c r="B30" s="49"/>
      <c r="C30" s="16" t="s">
        <v>19</v>
      </c>
      <c r="D30" s="12" t="s">
        <v>25</v>
      </c>
      <c r="E30" s="51"/>
      <c r="F30" s="104"/>
      <c r="G30" s="102"/>
      <c r="H30" s="102"/>
      <c r="I30" s="106"/>
      <c r="J30" s="105"/>
      <c r="K30" s="102"/>
      <c r="N30" s="75"/>
      <c r="O30" s="79"/>
      <c r="P30" s="75"/>
      <c r="Q30" s="75"/>
      <c r="R30" s="91"/>
      <c r="S30" s="77"/>
      <c r="T30" s="77"/>
      <c r="U30" s="77"/>
      <c r="V30" s="77"/>
      <c r="W30" s="77"/>
      <c r="X30" s="77"/>
      <c r="Y30" s="77"/>
      <c r="Z30" s="77"/>
      <c r="AA30" s="76"/>
      <c r="AB30" s="75"/>
    </row>
    <row r="31" spans="1:28" x14ac:dyDescent="0.45">
      <c r="A31" s="13"/>
      <c r="B31" s="49"/>
      <c r="C31" s="16"/>
      <c r="D31" s="17" t="s">
        <v>231</v>
      </c>
      <c r="E31" s="51" t="s">
        <v>2</v>
      </c>
      <c r="F31" s="104">
        <f>60*4*0.25</f>
        <v>60</v>
      </c>
      <c r="G31" s="102" t="e">
        <f>+#REF!</f>
        <v>#REF!</v>
      </c>
      <c r="H31" s="102" t="e">
        <f t="shared" si="0"/>
        <v>#REF!</v>
      </c>
      <c r="I31" s="106" t="e">
        <f>$H$169</f>
        <v>#REF!</v>
      </c>
      <c r="J31" s="105" t="e">
        <f t="shared" si="1"/>
        <v>#REF!</v>
      </c>
      <c r="K31" s="102" t="e">
        <f t="shared" si="2"/>
        <v>#REF!</v>
      </c>
      <c r="L31" s="1" t="s">
        <v>242</v>
      </c>
      <c r="M31" s="1">
        <f>10*6</f>
        <v>60</v>
      </c>
      <c r="N31" s="75"/>
      <c r="O31" s="79"/>
      <c r="P31" s="75"/>
      <c r="Q31" s="75"/>
      <c r="R31" s="75"/>
      <c r="S31" s="92"/>
      <c r="T31" s="92"/>
      <c r="U31" s="92"/>
      <c r="V31" s="92"/>
      <c r="W31" s="92"/>
      <c r="X31" s="92"/>
      <c r="Y31" s="92"/>
      <c r="Z31" s="92"/>
      <c r="AA31" s="92"/>
      <c r="AB31" s="75"/>
    </row>
    <row r="32" spans="1:28" s="123" customFormat="1" hidden="1" x14ac:dyDescent="0.45">
      <c r="A32" s="13"/>
      <c r="B32" s="49"/>
      <c r="C32" s="16"/>
      <c r="D32" s="17" t="s">
        <v>235</v>
      </c>
      <c r="E32" s="51" t="s">
        <v>2</v>
      </c>
      <c r="F32" s="104">
        <v>0</v>
      </c>
      <c r="G32" s="103">
        <v>0</v>
      </c>
      <c r="H32" s="102">
        <f t="shared" ref="H32" si="3">F32*G32</f>
        <v>0</v>
      </c>
      <c r="I32" s="106">
        <v>0</v>
      </c>
      <c r="J32" s="105">
        <f t="shared" ref="J32" si="4">ROUND(G32*I32,2)</f>
        <v>0</v>
      </c>
      <c r="K32" s="102">
        <f t="shared" ref="K32" si="5">H32*I32</f>
        <v>0</v>
      </c>
      <c r="N32" s="75"/>
      <c r="O32" s="79"/>
      <c r="P32" s="75"/>
      <c r="Q32" s="75"/>
      <c r="R32" s="75"/>
      <c r="S32" s="92"/>
      <c r="T32" s="92"/>
      <c r="U32" s="92"/>
      <c r="V32" s="92"/>
      <c r="W32" s="92"/>
      <c r="X32" s="92"/>
      <c r="Y32" s="92"/>
      <c r="Z32" s="92"/>
      <c r="AA32" s="92"/>
      <c r="AB32" s="75"/>
    </row>
    <row r="33" spans="1:28" hidden="1" x14ac:dyDescent="0.45">
      <c r="A33" s="51"/>
      <c r="B33" s="52"/>
      <c r="C33" s="33"/>
      <c r="D33" s="17" t="s">
        <v>236</v>
      </c>
      <c r="E33" s="51" t="s">
        <v>2</v>
      </c>
      <c r="F33" s="104">
        <v>0</v>
      </c>
      <c r="G33" s="103">
        <v>0</v>
      </c>
      <c r="H33" s="102">
        <f t="shared" si="0"/>
        <v>0</v>
      </c>
      <c r="I33" s="106">
        <v>0</v>
      </c>
      <c r="J33" s="105">
        <f t="shared" si="1"/>
        <v>0</v>
      </c>
      <c r="K33" s="102">
        <f t="shared" si="2"/>
        <v>0</v>
      </c>
      <c r="N33" s="75"/>
      <c r="O33" s="76">
        <f>90-64</f>
        <v>26</v>
      </c>
      <c r="P33" s="75"/>
      <c r="Q33" s="75"/>
      <c r="R33" s="75"/>
      <c r="S33" s="92"/>
      <c r="T33" s="92"/>
      <c r="U33" s="92"/>
      <c r="V33" s="92"/>
      <c r="W33" s="92"/>
      <c r="X33" s="92"/>
      <c r="Y33" s="92"/>
      <c r="Z33" s="92"/>
      <c r="AA33" s="92"/>
      <c r="AB33" s="75"/>
    </row>
    <row r="34" spans="1:28" s="87" customFormat="1" hidden="1" x14ac:dyDescent="0.45">
      <c r="A34" s="51"/>
      <c r="B34" s="52"/>
      <c r="C34" s="33" t="s">
        <v>20</v>
      </c>
      <c r="D34" s="17" t="s">
        <v>26</v>
      </c>
      <c r="E34" s="51" t="s">
        <v>2</v>
      </c>
      <c r="F34" s="104"/>
      <c r="G34" s="103" t="e">
        <f>#REF!</f>
        <v>#REF!</v>
      </c>
      <c r="H34" s="102" t="e">
        <f t="shared" si="0"/>
        <v>#REF!</v>
      </c>
      <c r="I34" s="106" t="e">
        <f>$H$169</f>
        <v>#REF!</v>
      </c>
      <c r="J34" s="105" t="e">
        <f t="shared" si="1"/>
        <v>#REF!</v>
      </c>
      <c r="K34" s="102" t="e">
        <f t="shared" si="2"/>
        <v>#REF!</v>
      </c>
      <c r="N34" s="75"/>
      <c r="O34" s="76"/>
      <c r="P34" s="75"/>
      <c r="Q34" s="75"/>
      <c r="R34" s="75"/>
      <c r="S34" s="92"/>
      <c r="T34" s="92"/>
      <c r="U34" s="92"/>
      <c r="V34" s="92"/>
      <c r="W34" s="92"/>
      <c r="X34" s="92"/>
      <c r="Y34" s="92"/>
      <c r="Z34" s="92"/>
      <c r="AA34" s="92"/>
      <c r="AB34" s="75"/>
    </row>
    <row r="35" spans="1:28" s="87" customFormat="1" hidden="1" x14ac:dyDescent="0.45">
      <c r="A35" s="51"/>
      <c r="B35" s="52"/>
      <c r="C35" s="33" t="s">
        <v>85</v>
      </c>
      <c r="D35" s="17" t="s">
        <v>86</v>
      </c>
      <c r="E35" s="51" t="s">
        <v>2</v>
      </c>
      <c r="F35" s="104"/>
      <c r="G35" s="103" t="e">
        <f>#REF!</f>
        <v>#REF!</v>
      </c>
      <c r="H35" s="102" t="e">
        <f t="shared" si="0"/>
        <v>#REF!</v>
      </c>
      <c r="I35" s="106" t="e">
        <f>$H$169</f>
        <v>#REF!</v>
      </c>
      <c r="J35" s="105" t="e">
        <f t="shared" si="1"/>
        <v>#REF!</v>
      </c>
      <c r="K35" s="102" t="e">
        <f t="shared" si="2"/>
        <v>#REF!</v>
      </c>
      <c r="N35" s="75"/>
      <c r="O35" s="76"/>
      <c r="P35" s="75"/>
      <c r="Q35" s="75"/>
      <c r="R35" s="75"/>
      <c r="S35" s="92"/>
      <c r="T35" s="92"/>
      <c r="U35" s="92"/>
      <c r="V35" s="92"/>
      <c r="W35" s="92"/>
      <c r="X35" s="92"/>
      <c r="Y35" s="92"/>
      <c r="Z35" s="92"/>
      <c r="AA35" s="92"/>
      <c r="AB35" s="75"/>
    </row>
    <row r="36" spans="1:28" x14ac:dyDescent="0.45">
      <c r="A36" s="13">
        <v>3</v>
      </c>
      <c r="B36" s="48" t="s">
        <v>34</v>
      </c>
      <c r="C36" s="16"/>
      <c r="D36" s="12"/>
      <c r="E36" s="13"/>
      <c r="F36" s="101"/>
      <c r="G36" s="102"/>
      <c r="H36" s="102"/>
      <c r="I36" s="106"/>
      <c r="J36" s="105"/>
      <c r="K36" s="102"/>
      <c r="N36" s="75"/>
      <c r="O36" s="76"/>
      <c r="P36" s="75"/>
      <c r="Q36" s="75"/>
      <c r="R36" s="75"/>
      <c r="S36" s="92"/>
      <c r="T36" s="92"/>
      <c r="U36" s="92"/>
      <c r="V36" s="92"/>
      <c r="W36" s="92"/>
      <c r="X36" s="92"/>
      <c r="Y36" s="92"/>
      <c r="Z36" s="92"/>
      <c r="AA36" s="92"/>
      <c r="AB36" s="75"/>
    </row>
    <row r="37" spans="1:28" hidden="1" x14ac:dyDescent="0.45">
      <c r="A37" s="13"/>
      <c r="B37" s="49">
        <v>3.1</v>
      </c>
      <c r="C37" s="16" t="s">
        <v>27</v>
      </c>
      <c r="D37" s="12"/>
      <c r="E37" s="13"/>
      <c r="F37" s="101"/>
      <c r="G37" s="102"/>
      <c r="H37" s="102"/>
      <c r="I37" s="106"/>
      <c r="J37" s="105"/>
      <c r="K37" s="102"/>
      <c r="L37" s="71"/>
      <c r="M37" s="72"/>
      <c r="N37" s="75"/>
      <c r="O37" s="76"/>
      <c r="P37" s="75"/>
      <c r="Q37" s="75"/>
      <c r="R37" s="75"/>
      <c r="S37" s="92"/>
      <c r="T37" s="92"/>
      <c r="U37" s="92"/>
      <c r="V37" s="92"/>
      <c r="W37" s="92"/>
      <c r="X37" s="92"/>
      <c r="Y37" s="92"/>
      <c r="Z37" s="92"/>
      <c r="AA37" s="92"/>
      <c r="AB37" s="75"/>
    </row>
    <row r="38" spans="1:28" hidden="1" x14ac:dyDescent="0.45">
      <c r="A38" s="13"/>
      <c r="B38" s="49"/>
      <c r="C38" s="16" t="s">
        <v>28</v>
      </c>
      <c r="D38" s="12" t="s">
        <v>53</v>
      </c>
      <c r="E38" s="13" t="s">
        <v>2</v>
      </c>
      <c r="F38" s="101"/>
      <c r="G38" s="102" t="e">
        <f>#REF!</f>
        <v>#REF!</v>
      </c>
      <c r="H38" s="102" t="e">
        <f t="shared" si="0"/>
        <v>#REF!</v>
      </c>
      <c r="I38" s="106" t="e">
        <f>$H$169</f>
        <v>#REF!</v>
      </c>
      <c r="J38" s="105" t="e">
        <f t="shared" si="1"/>
        <v>#REF!</v>
      </c>
      <c r="K38" s="102" t="e">
        <f t="shared" si="2"/>
        <v>#REF!</v>
      </c>
      <c r="N38" s="75"/>
      <c r="O38" s="76"/>
      <c r="P38" s="75"/>
      <c r="Q38" s="75"/>
      <c r="R38" s="75"/>
      <c r="S38" s="77"/>
      <c r="T38" s="77"/>
      <c r="U38" s="32"/>
      <c r="V38" s="77"/>
      <c r="W38" s="32"/>
      <c r="X38" s="77"/>
      <c r="Y38" s="77"/>
      <c r="Z38" s="77"/>
      <c r="AA38" s="76"/>
      <c r="AB38" s="75"/>
    </row>
    <row r="39" spans="1:28" s="87" customFormat="1" hidden="1" x14ac:dyDescent="0.45">
      <c r="A39" s="13"/>
      <c r="B39" s="49"/>
      <c r="C39" s="16" t="s">
        <v>87</v>
      </c>
      <c r="D39" s="12" t="s">
        <v>88</v>
      </c>
      <c r="E39" s="13" t="s">
        <v>2</v>
      </c>
      <c r="F39" s="101"/>
      <c r="G39" s="102" t="e">
        <f>#REF!</f>
        <v>#REF!</v>
      </c>
      <c r="H39" s="102" t="e">
        <f t="shared" si="0"/>
        <v>#REF!</v>
      </c>
      <c r="I39" s="106" t="e">
        <f>$H$169</f>
        <v>#REF!</v>
      </c>
      <c r="J39" s="105" t="e">
        <f t="shared" si="1"/>
        <v>#REF!</v>
      </c>
      <c r="K39" s="102" t="e">
        <f t="shared" si="2"/>
        <v>#REF!</v>
      </c>
      <c r="N39" s="75"/>
      <c r="O39" s="76"/>
      <c r="P39" s="75"/>
      <c r="Q39" s="75"/>
      <c r="R39" s="75"/>
      <c r="S39" s="77"/>
      <c r="T39" s="77"/>
      <c r="U39" s="32"/>
      <c r="V39" s="77"/>
      <c r="W39" s="32"/>
      <c r="X39" s="77"/>
      <c r="Y39" s="77"/>
      <c r="Z39" s="77"/>
      <c r="AA39" s="76"/>
      <c r="AB39" s="75"/>
    </row>
    <row r="40" spans="1:28" s="88" customFormat="1" hidden="1" x14ac:dyDescent="0.45">
      <c r="A40" s="13"/>
      <c r="B40" s="49">
        <v>3.2</v>
      </c>
      <c r="C40" s="16" t="s">
        <v>89</v>
      </c>
      <c r="D40" s="12"/>
      <c r="E40" s="13"/>
      <c r="F40" s="101"/>
      <c r="G40" s="102"/>
      <c r="H40" s="102"/>
      <c r="I40" s="106"/>
      <c r="J40" s="105"/>
      <c r="K40" s="102"/>
      <c r="N40" s="75"/>
      <c r="O40" s="76"/>
      <c r="P40" s="75"/>
      <c r="Q40" s="75"/>
      <c r="R40" s="75"/>
      <c r="S40" s="77"/>
      <c r="T40" s="77"/>
      <c r="U40" s="93"/>
      <c r="V40" s="93"/>
      <c r="W40" s="93"/>
      <c r="X40" s="93"/>
      <c r="Y40" s="93"/>
      <c r="Z40" s="93"/>
      <c r="AA40" s="93"/>
      <c r="AB40" s="75"/>
    </row>
    <row r="41" spans="1:28" s="88" customFormat="1" hidden="1" x14ac:dyDescent="0.45">
      <c r="A41" s="13"/>
      <c r="B41" s="49"/>
      <c r="C41" s="16" t="s">
        <v>90</v>
      </c>
      <c r="D41" s="12" t="s">
        <v>89</v>
      </c>
      <c r="E41" s="13" t="s">
        <v>2</v>
      </c>
      <c r="F41" s="101"/>
      <c r="G41" s="102" t="e">
        <f>#REF!</f>
        <v>#REF!</v>
      </c>
      <c r="H41" s="102" t="e">
        <f t="shared" si="0"/>
        <v>#REF!</v>
      </c>
      <c r="I41" s="106" t="e">
        <f>$H$169</f>
        <v>#REF!</v>
      </c>
      <c r="J41" s="105" t="e">
        <f t="shared" si="1"/>
        <v>#REF!</v>
      </c>
      <c r="K41" s="102" t="e">
        <f t="shared" si="2"/>
        <v>#REF!</v>
      </c>
      <c r="N41" s="75"/>
      <c r="O41" s="76"/>
      <c r="P41" s="75"/>
      <c r="Q41" s="75"/>
      <c r="R41" s="75"/>
      <c r="S41" s="77"/>
      <c r="T41" s="77"/>
      <c r="U41" s="93"/>
      <c r="V41" s="93"/>
      <c r="W41" s="93"/>
      <c r="X41" s="93"/>
      <c r="Y41" s="93"/>
      <c r="Z41" s="93"/>
      <c r="AA41" s="93"/>
      <c r="AB41" s="75"/>
    </row>
    <row r="42" spans="1:28" s="88" customFormat="1" hidden="1" x14ac:dyDescent="0.45">
      <c r="A42" s="13"/>
      <c r="B42" s="49"/>
      <c r="C42" s="16" t="s">
        <v>91</v>
      </c>
      <c r="D42" s="12" t="s">
        <v>92</v>
      </c>
      <c r="E42" s="13" t="s">
        <v>2</v>
      </c>
      <c r="F42" s="101"/>
      <c r="G42" s="102" t="e">
        <f>#REF!</f>
        <v>#REF!</v>
      </c>
      <c r="H42" s="102" t="e">
        <f t="shared" si="0"/>
        <v>#REF!</v>
      </c>
      <c r="I42" s="106" t="e">
        <f>$H$169</f>
        <v>#REF!</v>
      </c>
      <c r="J42" s="105" t="e">
        <f t="shared" si="1"/>
        <v>#REF!</v>
      </c>
      <c r="K42" s="102" t="e">
        <f t="shared" si="2"/>
        <v>#REF!</v>
      </c>
      <c r="N42" s="75"/>
      <c r="O42" s="76"/>
      <c r="P42" s="75"/>
      <c r="Q42" s="75"/>
      <c r="R42" s="75"/>
      <c r="S42" s="77"/>
      <c r="T42" s="77"/>
      <c r="U42" s="93"/>
      <c r="V42" s="93"/>
      <c r="W42" s="93"/>
      <c r="X42" s="93"/>
      <c r="Y42" s="93"/>
      <c r="Z42" s="93"/>
      <c r="AA42" s="93"/>
      <c r="AB42" s="75"/>
    </row>
    <row r="43" spans="1:28" s="96" customFormat="1" x14ac:dyDescent="0.45">
      <c r="A43" s="13"/>
      <c r="B43" s="49">
        <v>3.1</v>
      </c>
      <c r="C43" s="12" t="s">
        <v>62</v>
      </c>
      <c r="D43" s="12"/>
      <c r="E43" s="13" t="s">
        <v>2</v>
      </c>
      <c r="F43" s="101">
        <f>+L4*+F4*0.05</f>
        <v>58.400000000000006</v>
      </c>
      <c r="G43" s="102" t="e">
        <f>#REF!</f>
        <v>#REF!</v>
      </c>
      <c r="H43" s="102" t="e">
        <f t="shared" ref="H43" si="6">F43*G43</f>
        <v>#REF!</v>
      </c>
      <c r="I43" s="106" t="e">
        <f>$H$169</f>
        <v>#REF!</v>
      </c>
      <c r="J43" s="105" t="e">
        <f t="shared" ref="J43" si="7">ROUND(G43*I43,2)</f>
        <v>#REF!</v>
      </c>
      <c r="K43" s="102" t="e">
        <f t="shared" ref="K43" si="8">H43*I43</f>
        <v>#REF!</v>
      </c>
      <c r="N43" s="75"/>
      <c r="O43" s="76"/>
      <c r="P43" s="75"/>
      <c r="Q43" s="75"/>
      <c r="R43" s="75"/>
      <c r="S43" s="77"/>
      <c r="T43" s="77"/>
      <c r="U43" s="93"/>
      <c r="V43" s="93"/>
      <c r="W43" s="93"/>
      <c r="X43" s="93"/>
      <c r="Y43" s="93"/>
      <c r="Z43" s="93"/>
      <c r="AA43" s="93"/>
      <c r="AB43" s="75"/>
    </row>
    <row r="44" spans="1:28" s="88" customFormat="1" hidden="1" x14ac:dyDescent="0.45">
      <c r="A44" s="13"/>
      <c r="B44" s="49">
        <v>3.4</v>
      </c>
      <c r="C44" s="16" t="s">
        <v>93</v>
      </c>
      <c r="D44" s="12"/>
      <c r="E44" s="13"/>
      <c r="F44" s="101"/>
      <c r="G44" s="102"/>
      <c r="H44" s="102"/>
      <c r="I44" s="106"/>
      <c r="J44" s="105"/>
      <c r="K44" s="102"/>
      <c r="N44" s="75"/>
      <c r="O44" s="76"/>
      <c r="P44" s="75"/>
      <c r="Q44" s="75"/>
      <c r="R44" s="75"/>
      <c r="S44" s="77"/>
      <c r="T44" s="77"/>
      <c r="U44" s="93"/>
      <c r="V44" s="93"/>
      <c r="W44" s="93"/>
      <c r="X44" s="93"/>
      <c r="Y44" s="93"/>
      <c r="Z44" s="93"/>
      <c r="AA44" s="93"/>
      <c r="AB44" s="75"/>
    </row>
    <row r="45" spans="1:28" s="88" customFormat="1" hidden="1" x14ac:dyDescent="0.45">
      <c r="A45" s="13"/>
      <c r="B45" s="49"/>
      <c r="C45" s="16" t="s">
        <v>166</v>
      </c>
      <c r="D45" s="12" t="s">
        <v>94</v>
      </c>
      <c r="E45" s="13" t="s">
        <v>3</v>
      </c>
      <c r="F45" s="101"/>
      <c r="G45" s="102" t="e">
        <f>#REF!</f>
        <v>#REF!</v>
      </c>
      <c r="H45" s="102" t="e">
        <f t="shared" si="0"/>
        <v>#REF!</v>
      </c>
      <c r="I45" s="106" t="e">
        <f>$H$169</f>
        <v>#REF!</v>
      </c>
      <c r="J45" s="105" t="e">
        <f t="shared" si="1"/>
        <v>#REF!</v>
      </c>
      <c r="K45" s="102" t="e">
        <f t="shared" si="2"/>
        <v>#REF!</v>
      </c>
      <c r="N45" s="75"/>
      <c r="O45" s="76"/>
      <c r="P45" s="75"/>
      <c r="Q45" s="75"/>
      <c r="R45" s="75"/>
      <c r="S45" s="77"/>
      <c r="T45" s="77"/>
      <c r="U45" s="93"/>
      <c r="V45" s="93"/>
      <c r="W45" s="93"/>
      <c r="X45" s="93"/>
      <c r="Y45" s="93"/>
      <c r="Z45" s="93"/>
      <c r="AA45" s="93"/>
      <c r="AB45" s="75"/>
    </row>
    <row r="46" spans="1:28" s="88" customFormat="1" hidden="1" x14ac:dyDescent="0.45">
      <c r="A46" s="13"/>
      <c r="B46" s="49"/>
      <c r="C46" s="16" t="s">
        <v>167</v>
      </c>
      <c r="D46" s="12" t="s">
        <v>95</v>
      </c>
      <c r="E46" s="13" t="s">
        <v>3</v>
      </c>
      <c r="F46" s="101"/>
      <c r="G46" s="102"/>
      <c r="H46" s="102">
        <f t="shared" si="0"/>
        <v>0</v>
      </c>
      <c r="I46" s="106" t="e">
        <f>$H$169</f>
        <v>#REF!</v>
      </c>
      <c r="J46" s="105" t="e">
        <f t="shared" si="1"/>
        <v>#REF!</v>
      </c>
      <c r="K46" s="102" t="e">
        <f t="shared" si="2"/>
        <v>#REF!</v>
      </c>
      <c r="N46" s="75"/>
      <c r="O46" s="76"/>
      <c r="P46" s="75"/>
      <c r="Q46" s="75"/>
      <c r="R46" s="75"/>
      <c r="S46" s="77"/>
      <c r="T46" s="77"/>
      <c r="U46" s="93"/>
      <c r="V46" s="93"/>
      <c r="W46" s="93"/>
      <c r="X46" s="93"/>
      <c r="Y46" s="93"/>
      <c r="Z46" s="93"/>
      <c r="AA46" s="93"/>
      <c r="AB46" s="75"/>
    </row>
    <row r="47" spans="1:28" s="88" customFormat="1" hidden="1" x14ac:dyDescent="0.45">
      <c r="A47" s="13"/>
      <c r="B47" s="49"/>
      <c r="C47" s="16" t="s">
        <v>168</v>
      </c>
      <c r="D47" s="12" t="s">
        <v>96</v>
      </c>
      <c r="E47" s="13" t="s">
        <v>1</v>
      </c>
      <c r="F47" s="101"/>
      <c r="G47" s="102"/>
      <c r="H47" s="102">
        <f t="shared" si="0"/>
        <v>0</v>
      </c>
      <c r="I47" s="106" t="e">
        <f>$H$169</f>
        <v>#REF!</v>
      </c>
      <c r="J47" s="105" t="e">
        <f t="shared" si="1"/>
        <v>#REF!</v>
      </c>
      <c r="K47" s="102" t="e">
        <f t="shared" si="2"/>
        <v>#REF!</v>
      </c>
      <c r="N47" s="75"/>
      <c r="O47" s="76"/>
      <c r="P47" s="75"/>
      <c r="Q47" s="75"/>
      <c r="R47" s="75"/>
      <c r="S47" s="77"/>
      <c r="T47" s="77"/>
      <c r="U47" s="93"/>
      <c r="V47" s="93"/>
      <c r="W47" s="93"/>
      <c r="X47" s="93"/>
      <c r="Y47" s="93"/>
      <c r="Z47" s="93"/>
      <c r="AA47" s="93"/>
      <c r="AB47" s="75"/>
    </row>
    <row r="48" spans="1:28" hidden="1" x14ac:dyDescent="0.45">
      <c r="A48" s="51">
        <v>4</v>
      </c>
      <c r="B48" s="53" t="s">
        <v>29</v>
      </c>
      <c r="C48" s="33"/>
      <c r="D48" s="17"/>
      <c r="E48" s="51"/>
      <c r="F48" s="104"/>
      <c r="G48" s="103"/>
      <c r="H48" s="102"/>
      <c r="I48" s="106"/>
      <c r="J48" s="105"/>
      <c r="K48" s="102"/>
      <c r="N48" s="75"/>
      <c r="O48" s="76"/>
      <c r="P48" s="75"/>
      <c r="Q48" s="75"/>
      <c r="R48" s="72"/>
      <c r="S48" s="72"/>
      <c r="T48" s="72"/>
      <c r="U48" s="72"/>
      <c r="V48" s="72"/>
      <c r="W48" s="72"/>
      <c r="X48" s="75"/>
      <c r="Y48" s="75"/>
      <c r="Z48" s="75"/>
      <c r="AA48" s="75"/>
      <c r="AB48" s="75"/>
    </row>
    <row r="49" spans="1:28" s="88" customFormat="1" hidden="1" x14ac:dyDescent="0.45">
      <c r="A49" s="51"/>
      <c r="B49" s="52">
        <v>4.0999999999999996</v>
      </c>
      <c r="C49" s="33" t="s">
        <v>98</v>
      </c>
      <c r="D49" s="33"/>
      <c r="E49" s="51"/>
      <c r="F49" s="104"/>
      <c r="G49" s="103"/>
      <c r="H49" s="102"/>
      <c r="I49" s="106"/>
      <c r="J49" s="105"/>
      <c r="K49" s="102"/>
      <c r="N49" s="75"/>
      <c r="O49" s="76"/>
      <c r="P49" s="75"/>
      <c r="Q49" s="75"/>
      <c r="R49" s="72"/>
      <c r="S49" s="72"/>
      <c r="T49" s="72"/>
      <c r="U49" s="72"/>
      <c r="V49" s="72"/>
      <c r="W49" s="72"/>
      <c r="X49" s="75"/>
      <c r="Y49" s="75"/>
      <c r="Z49" s="75"/>
      <c r="AA49" s="75"/>
      <c r="AB49" s="75"/>
    </row>
    <row r="50" spans="1:28" s="88" customFormat="1" hidden="1" x14ac:dyDescent="0.45">
      <c r="A50" s="51"/>
      <c r="B50" s="52"/>
      <c r="C50" s="33" t="s">
        <v>58</v>
      </c>
      <c r="D50" s="33" t="s">
        <v>169</v>
      </c>
      <c r="E50" s="51" t="s">
        <v>3</v>
      </c>
      <c r="F50" s="104"/>
      <c r="G50" s="103" t="e">
        <f>#REF!</f>
        <v>#REF!</v>
      </c>
      <c r="H50" s="102" t="e">
        <f t="shared" si="0"/>
        <v>#REF!</v>
      </c>
      <c r="I50" s="106" t="e">
        <f>$H$169</f>
        <v>#REF!</v>
      </c>
      <c r="J50" s="105" t="e">
        <f t="shared" si="1"/>
        <v>#REF!</v>
      </c>
      <c r="K50" s="102" t="e">
        <f t="shared" si="2"/>
        <v>#REF!</v>
      </c>
      <c r="N50" s="75"/>
      <c r="O50" s="76"/>
      <c r="P50" s="75"/>
      <c r="Q50" s="75"/>
      <c r="R50" s="72"/>
      <c r="S50" s="72"/>
      <c r="T50" s="72"/>
      <c r="U50" s="72"/>
      <c r="V50" s="72"/>
      <c r="W50" s="72"/>
      <c r="X50" s="75"/>
      <c r="Y50" s="75"/>
      <c r="Z50" s="75"/>
      <c r="AA50" s="75"/>
      <c r="AB50" s="75"/>
    </row>
    <row r="51" spans="1:28" s="88" customFormat="1" hidden="1" x14ac:dyDescent="0.45">
      <c r="A51" s="51"/>
      <c r="B51" s="52"/>
      <c r="C51" s="33" t="s">
        <v>97</v>
      </c>
      <c r="D51" s="33" t="s">
        <v>170</v>
      </c>
      <c r="E51" s="51" t="s">
        <v>3</v>
      </c>
      <c r="F51" s="104"/>
      <c r="G51" s="103" t="e">
        <f>#REF!</f>
        <v>#REF!</v>
      </c>
      <c r="H51" s="102" t="e">
        <f t="shared" si="0"/>
        <v>#REF!</v>
      </c>
      <c r="I51" s="106" t="e">
        <f>$H$169</f>
        <v>#REF!</v>
      </c>
      <c r="J51" s="105" t="e">
        <f t="shared" si="1"/>
        <v>#REF!</v>
      </c>
      <c r="K51" s="102" t="e">
        <f t="shared" si="2"/>
        <v>#REF!</v>
      </c>
      <c r="N51" s="75"/>
      <c r="O51" s="76"/>
      <c r="P51" s="75"/>
      <c r="Q51" s="75"/>
      <c r="R51" s="72"/>
      <c r="S51" s="72"/>
      <c r="T51" s="72"/>
      <c r="U51" s="72"/>
      <c r="V51" s="72"/>
      <c r="W51" s="72"/>
      <c r="X51" s="75"/>
      <c r="Y51" s="75"/>
      <c r="Z51" s="75"/>
      <c r="AA51" s="75"/>
      <c r="AB51" s="75"/>
    </row>
    <row r="52" spans="1:28" s="88" customFormat="1" hidden="1" x14ac:dyDescent="0.45">
      <c r="A52" s="51"/>
      <c r="B52" s="52">
        <v>4.2</v>
      </c>
      <c r="C52" s="33" t="s">
        <v>99</v>
      </c>
      <c r="D52" s="33"/>
      <c r="E52" s="51" t="s">
        <v>3</v>
      </c>
      <c r="F52" s="104"/>
      <c r="G52" s="103" t="e">
        <f>#REF!</f>
        <v>#REF!</v>
      </c>
      <c r="H52" s="102" t="e">
        <f t="shared" si="0"/>
        <v>#REF!</v>
      </c>
      <c r="I52" s="106" t="e">
        <f>$H$169</f>
        <v>#REF!</v>
      </c>
      <c r="J52" s="105" t="e">
        <f t="shared" si="1"/>
        <v>#REF!</v>
      </c>
      <c r="K52" s="102" t="e">
        <f t="shared" si="2"/>
        <v>#REF!</v>
      </c>
      <c r="N52" s="75"/>
      <c r="O52" s="76"/>
      <c r="P52" s="75"/>
      <c r="Q52" s="75"/>
      <c r="R52" s="72"/>
      <c r="S52" s="72"/>
      <c r="T52" s="72"/>
      <c r="U52" s="72"/>
      <c r="V52" s="72"/>
      <c r="W52" s="72"/>
      <c r="X52" s="75"/>
      <c r="Y52" s="75"/>
      <c r="Z52" s="75"/>
      <c r="AA52" s="75"/>
      <c r="AB52" s="75"/>
    </row>
    <row r="53" spans="1:28" s="88" customFormat="1" hidden="1" x14ac:dyDescent="0.45">
      <c r="A53" s="51"/>
      <c r="B53" s="52">
        <v>4.3</v>
      </c>
      <c r="C53" s="33" t="s">
        <v>100</v>
      </c>
      <c r="D53" s="33"/>
      <c r="E53" s="51"/>
      <c r="F53" s="104"/>
      <c r="G53" s="103"/>
      <c r="H53" s="102"/>
      <c r="I53" s="106"/>
      <c r="J53" s="105"/>
      <c r="K53" s="102"/>
      <c r="N53" s="75"/>
      <c r="O53" s="76"/>
      <c r="P53" s="75"/>
      <c r="Q53" s="75"/>
      <c r="R53" s="72"/>
      <c r="S53" s="72"/>
      <c r="T53" s="72"/>
      <c r="U53" s="72"/>
      <c r="V53" s="72"/>
      <c r="W53" s="72"/>
      <c r="X53" s="75"/>
      <c r="Y53" s="75"/>
      <c r="Z53" s="75"/>
      <c r="AA53" s="75"/>
      <c r="AB53" s="75"/>
    </row>
    <row r="54" spans="1:28" s="88" customFormat="1" hidden="1" x14ac:dyDescent="0.45">
      <c r="A54" s="51"/>
      <c r="B54" s="52"/>
      <c r="C54" s="33" t="s">
        <v>171</v>
      </c>
      <c r="D54" s="33" t="s">
        <v>174</v>
      </c>
      <c r="E54" s="51" t="s">
        <v>3</v>
      </c>
      <c r="F54" s="104"/>
      <c r="G54" s="103" t="e">
        <f>#REF!</f>
        <v>#REF!</v>
      </c>
      <c r="H54" s="102" t="e">
        <f t="shared" si="0"/>
        <v>#REF!</v>
      </c>
      <c r="I54" s="106" t="e">
        <f>$H$169</f>
        <v>#REF!</v>
      </c>
      <c r="J54" s="105" t="e">
        <f t="shared" si="1"/>
        <v>#REF!</v>
      </c>
      <c r="K54" s="102" t="e">
        <f t="shared" si="2"/>
        <v>#REF!</v>
      </c>
      <c r="N54" s="75"/>
      <c r="O54" s="76"/>
      <c r="P54" s="75"/>
      <c r="Q54" s="75"/>
      <c r="R54" s="72"/>
      <c r="S54" s="72"/>
      <c r="T54" s="72"/>
      <c r="U54" s="72"/>
      <c r="V54" s="72"/>
      <c r="W54" s="72"/>
      <c r="X54" s="75"/>
      <c r="Y54" s="75"/>
      <c r="Z54" s="75"/>
      <c r="AA54" s="75"/>
      <c r="AB54" s="75"/>
    </row>
    <row r="55" spans="1:28" s="88" customFormat="1" hidden="1" x14ac:dyDescent="0.45">
      <c r="A55" s="51"/>
      <c r="B55" s="52"/>
      <c r="C55" s="33"/>
      <c r="D55" s="33" t="s">
        <v>158</v>
      </c>
      <c r="E55" s="51"/>
      <c r="F55" s="104"/>
      <c r="G55" s="103"/>
      <c r="H55" s="102"/>
      <c r="I55" s="106"/>
      <c r="J55" s="105"/>
      <c r="K55" s="102"/>
      <c r="N55" s="75"/>
      <c r="O55" s="76"/>
      <c r="P55" s="75"/>
      <c r="Q55" s="75"/>
      <c r="R55" s="72"/>
      <c r="S55" s="72"/>
      <c r="T55" s="72"/>
      <c r="U55" s="72"/>
      <c r="V55" s="72"/>
      <c r="W55" s="72"/>
      <c r="X55" s="75"/>
      <c r="Y55" s="75"/>
      <c r="Z55" s="75"/>
      <c r="AA55" s="75"/>
      <c r="AB55" s="75"/>
    </row>
    <row r="56" spans="1:28" s="88" customFormat="1" hidden="1" x14ac:dyDescent="0.45">
      <c r="A56" s="51"/>
      <c r="B56" s="52"/>
      <c r="C56" s="33" t="s">
        <v>173</v>
      </c>
      <c r="D56" s="33" t="s">
        <v>172</v>
      </c>
      <c r="E56" s="51" t="s">
        <v>3</v>
      </c>
      <c r="F56" s="104"/>
      <c r="G56" s="103" t="e">
        <f>#REF!</f>
        <v>#REF!</v>
      </c>
      <c r="H56" s="102" t="e">
        <f t="shared" si="0"/>
        <v>#REF!</v>
      </c>
      <c r="I56" s="106" t="e">
        <f>$H$169</f>
        <v>#REF!</v>
      </c>
      <c r="J56" s="105" t="e">
        <f t="shared" si="1"/>
        <v>#REF!</v>
      </c>
      <c r="K56" s="102" t="e">
        <f t="shared" si="2"/>
        <v>#REF!</v>
      </c>
      <c r="N56" s="75"/>
      <c r="O56" s="76"/>
      <c r="P56" s="75"/>
      <c r="Q56" s="75"/>
      <c r="R56" s="72"/>
      <c r="S56" s="72"/>
      <c r="T56" s="72"/>
      <c r="U56" s="72"/>
      <c r="V56" s="72"/>
      <c r="W56" s="72"/>
      <c r="X56" s="75"/>
      <c r="Y56" s="75"/>
      <c r="Z56" s="75"/>
      <c r="AA56" s="75"/>
      <c r="AB56" s="75"/>
    </row>
    <row r="57" spans="1:28" s="88" customFormat="1" hidden="1" x14ac:dyDescent="0.45">
      <c r="A57" s="51"/>
      <c r="B57" s="52"/>
      <c r="C57" s="33"/>
      <c r="D57" s="33" t="s">
        <v>158</v>
      </c>
      <c r="E57" s="51"/>
      <c r="F57" s="104"/>
      <c r="G57" s="103"/>
      <c r="H57" s="102"/>
      <c r="I57" s="106"/>
      <c r="J57" s="105"/>
      <c r="K57" s="102"/>
      <c r="N57" s="75"/>
      <c r="O57" s="76"/>
      <c r="P57" s="75"/>
      <c r="Q57" s="75"/>
      <c r="R57" s="72"/>
      <c r="S57" s="72"/>
      <c r="T57" s="72"/>
      <c r="U57" s="72"/>
      <c r="V57" s="72"/>
      <c r="W57" s="72"/>
      <c r="X57" s="75"/>
      <c r="Y57" s="75"/>
      <c r="Z57" s="75"/>
      <c r="AA57" s="75"/>
      <c r="AB57" s="75"/>
    </row>
    <row r="58" spans="1:28" x14ac:dyDescent="0.45">
      <c r="A58" s="51">
        <v>4</v>
      </c>
      <c r="B58" s="52">
        <v>4.0999999999999996</v>
      </c>
      <c r="C58" s="33" t="s">
        <v>59</v>
      </c>
      <c r="D58" s="33"/>
      <c r="E58" s="51"/>
      <c r="F58" s="104"/>
      <c r="G58" s="103"/>
      <c r="H58" s="102"/>
      <c r="I58" s="106"/>
      <c r="J58" s="105"/>
      <c r="K58" s="102"/>
      <c r="L58" s="72"/>
      <c r="M58" s="72"/>
      <c r="N58" s="72"/>
      <c r="O58" s="72"/>
      <c r="P58" s="72"/>
      <c r="Q58" s="72"/>
      <c r="R58" s="32"/>
      <c r="S58" s="32"/>
      <c r="T58" s="32"/>
      <c r="U58" s="72"/>
      <c r="V58" s="78"/>
      <c r="W58" s="78"/>
      <c r="X58" s="75"/>
      <c r="Y58" s="75"/>
      <c r="Z58" s="75"/>
    </row>
    <row r="59" spans="1:28" x14ac:dyDescent="0.45">
      <c r="A59" s="51"/>
      <c r="B59" s="52"/>
      <c r="C59" s="33" t="s">
        <v>58</v>
      </c>
      <c r="D59" s="33" t="s">
        <v>225</v>
      </c>
      <c r="E59" s="51" t="s">
        <v>3</v>
      </c>
      <c r="F59" s="121">
        <f>+L4*+F4</f>
        <v>1168</v>
      </c>
      <c r="G59" s="103" t="e">
        <f>#REF!</f>
        <v>#REF!</v>
      </c>
      <c r="H59" s="102" t="e">
        <f t="shared" si="0"/>
        <v>#REF!</v>
      </c>
      <c r="I59" s="106" t="e">
        <f t="shared" ref="I59:I65" si="9">$H$169</f>
        <v>#REF!</v>
      </c>
      <c r="J59" s="105" t="e">
        <f t="shared" si="1"/>
        <v>#REF!</v>
      </c>
      <c r="K59" s="102" t="e">
        <f t="shared" si="2"/>
        <v>#REF!</v>
      </c>
      <c r="L59" s="72"/>
      <c r="M59" s="72"/>
      <c r="N59" s="72"/>
      <c r="O59" s="72"/>
      <c r="P59" s="72"/>
      <c r="Q59" s="72"/>
      <c r="R59" s="32"/>
      <c r="S59" s="32"/>
      <c r="T59" s="32"/>
      <c r="U59" s="72"/>
      <c r="V59" s="78"/>
      <c r="W59" s="78"/>
      <c r="X59" s="75"/>
      <c r="Y59" s="75"/>
      <c r="Z59" s="75"/>
    </row>
    <row r="60" spans="1:28" s="81" customFormat="1" x14ac:dyDescent="0.45">
      <c r="A60" s="51"/>
      <c r="B60" s="30"/>
      <c r="C60" s="33" t="s">
        <v>97</v>
      </c>
      <c r="D60" s="33" t="s">
        <v>178</v>
      </c>
      <c r="E60" s="51" t="s">
        <v>8</v>
      </c>
      <c r="F60" s="104">
        <f>(+L4/100)*F4</f>
        <v>11.68</v>
      </c>
      <c r="G60" s="103" t="e">
        <f>#REF!</f>
        <v>#REF!</v>
      </c>
      <c r="H60" s="102" t="e">
        <f t="shared" si="0"/>
        <v>#REF!</v>
      </c>
      <c r="I60" s="106" t="e">
        <f t="shared" si="9"/>
        <v>#REF!</v>
      </c>
      <c r="J60" s="105" t="e">
        <f t="shared" si="1"/>
        <v>#REF!</v>
      </c>
      <c r="K60" s="102" t="e">
        <f t="shared" si="2"/>
        <v>#REF!</v>
      </c>
      <c r="L60" s="72"/>
      <c r="M60" s="72"/>
      <c r="N60" s="72"/>
      <c r="O60" s="72"/>
      <c r="P60" s="72"/>
      <c r="Q60" s="72"/>
      <c r="R60" s="32"/>
      <c r="S60" s="32"/>
      <c r="T60" s="32"/>
      <c r="U60" s="72"/>
      <c r="V60" s="78"/>
      <c r="W60" s="78"/>
      <c r="X60" s="75"/>
      <c r="Y60" s="75"/>
      <c r="Z60" s="75"/>
    </row>
    <row r="61" spans="1:28" s="134" customFormat="1" x14ac:dyDescent="0.45">
      <c r="A61" s="51"/>
      <c r="B61" s="30"/>
      <c r="C61" s="33" t="s">
        <v>230</v>
      </c>
      <c r="D61" s="33" t="s">
        <v>179</v>
      </c>
      <c r="E61" s="51" t="s">
        <v>8</v>
      </c>
      <c r="F61" s="104">
        <f>(+L4/10)*F4</f>
        <v>116.8</v>
      </c>
      <c r="G61" s="103" t="e">
        <f>#REF!</f>
        <v>#REF!</v>
      </c>
      <c r="H61" s="102" t="e">
        <f t="shared" si="0"/>
        <v>#REF!</v>
      </c>
      <c r="I61" s="106" t="e">
        <f t="shared" si="9"/>
        <v>#REF!</v>
      </c>
      <c r="J61" s="105" t="e">
        <f t="shared" si="1"/>
        <v>#REF!</v>
      </c>
      <c r="K61" s="102" t="e">
        <f t="shared" si="2"/>
        <v>#REF!</v>
      </c>
      <c r="L61" s="30"/>
      <c r="M61" s="30"/>
      <c r="N61" s="30"/>
      <c r="O61" s="30"/>
      <c r="P61" s="30"/>
      <c r="Q61" s="30"/>
      <c r="R61" s="36"/>
      <c r="S61" s="36"/>
      <c r="T61" s="36"/>
      <c r="U61" s="30"/>
      <c r="V61" s="135"/>
      <c r="W61" s="135"/>
      <c r="X61" s="136"/>
      <c r="Y61" s="136"/>
      <c r="Z61" s="136"/>
    </row>
    <row r="62" spans="1:28" hidden="1" x14ac:dyDescent="0.45">
      <c r="A62" s="51"/>
      <c r="B62" s="30"/>
      <c r="C62" s="33" t="s">
        <v>175</v>
      </c>
      <c r="D62" s="33" t="s">
        <v>180</v>
      </c>
      <c r="E62" s="13" t="s">
        <v>8</v>
      </c>
      <c r="F62" s="104"/>
      <c r="G62" s="103" t="e">
        <f>#REF!</f>
        <v>#REF!</v>
      </c>
      <c r="H62" s="102" t="e">
        <f t="shared" si="0"/>
        <v>#REF!</v>
      </c>
      <c r="I62" s="106" t="e">
        <f t="shared" si="9"/>
        <v>#REF!</v>
      </c>
      <c r="J62" s="105" t="e">
        <f t="shared" si="1"/>
        <v>#REF!</v>
      </c>
      <c r="K62" s="102" t="e">
        <f t="shared" si="2"/>
        <v>#REF!</v>
      </c>
      <c r="L62" s="71"/>
      <c r="M62" s="72"/>
      <c r="N62" s="72"/>
      <c r="O62" s="72"/>
      <c r="P62" s="72"/>
      <c r="Q62" s="72"/>
      <c r="R62" s="72"/>
      <c r="S62" s="72"/>
      <c r="T62" s="32"/>
      <c r="U62" s="32"/>
      <c r="V62" s="32"/>
      <c r="W62" s="72"/>
      <c r="X62" s="78"/>
      <c r="Y62" s="78"/>
      <c r="Z62" s="75"/>
      <c r="AA62" s="75"/>
      <c r="AB62" s="75"/>
    </row>
    <row r="63" spans="1:28" s="95" customFormat="1" hidden="1" x14ac:dyDescent="0.45">
      <c r="A63" s="51"/>
      <c r="B63" s="30"/>
      <c r="C63" s="33" t="s">
        <v>176</v>
      </c>
      <c r="D63" s="33" t="s">
        <v>181</v>
      </c>
      <c r="E63" s="13" t="s">
        <v>8</v>
      </c>
      <c r="F63" s="104"/>
      <c r="G63" s="103" t="e">
        <f>#REF!</f>
        <v>#REF!</v>
      </c>
      <c r="H63" s="102" t="e">
        <f t="shared" si="0"/>
        <v>#REF!</v>
      </c>
      <c r="I63" s="106" t="e">
        <f t="shared" si="9"/>
        <v>#REF!</v>
      </c>
      <c r="J63" s="105" t="e">
        <f t="shared" si="1"/>
        <v>#REF!</v>
      </c>
      <c r="K63" s="102" t="e">
        <f t="shared" si="2"/>
        <v>#REF!</v>
      </c>
      <c r="L63" s="71"/>
      <c r="M63" s="72"/>
      <c r="N63" s="72"/>
      <c r="O63" s="72"/>
      <c r="P63" s="72"/>
      <c r="Q63" s="72"/>
      <c r="R63" s="72"/>
      <c r="S63" s="72"/>
      <c r="T63" s="32"/>
      <c r="U63" s="32"/>
      <c r="V63" s="32"/>
      <c r="W63" s="72"/>
      <c r="X63" s="78"/>
      <c r="Y63" s="78"/>
      <c r="Z63" s="75"/>
      <c r="AA63" s="75"/>
      <c r="AB63" s="75"/>
    </row>
    <row r="64" spans="1:28" s="95" customFormat="1" hidden="1" x14ac:dyDescent="0.45">
      <c r="A64" s="51"/>
      <c r="B64" s="30"/>
      <c r="C64" s="33" t="s">
        <v>177</v>
      </c>
      <c r="D64" s="33" t="s">
        <v>182</v>
      </c>
      <c r="E64" s="13" t="s">
        <v>8</v>
      </c>
      <c r="F64" s="104"/>
      <c r="G64" s="103" t="e">
        <f>#REF!</f>
        <v>#REF!</v>
      </c>
      <c r="H64" s="102" t="e">
        <f t="shared" si="0"/>
        <v>#REF!</v>
      </c>
      <c r="I64" s="106" t="e">
        <f t="shared" si="9"/>
        <v>#REF!</v>
      </c>
      <c r="J64" s="105" t="e">
        <f t="shared" si="1"/>
        <v>#REF!</v>
      </c>
      <c r="K64" s="102" t="e">
        <f t="shared" si="2"/>
        <v>#REF!</v>
      </c>
      <c r="L64" s="71"/>
      <c r="M64" s="72"/>
      <c r="N64" s="72"/>
      <c r="O64" s="72"/>
      <c r="P64" s="72"/>
      <c r="Q64" s="72"/>
      <c r="R64" s="72"/>
      <c r="S64" s="72"/>
      <c r="T64" s="32"/>
      <c r="U64" s="32"/>
      <c r="V64" s="32"/>
      <c r="W64" s="72"/>
      <c r="X64" s="78"/>
      <c r="Y64" s="78"/>
      <c r="Z64" s="75"/>
      <c r="AA64" s="75"/>
      <c r="AB64" s="75"/>
    </row>
    <row r="65" spans="1:28" s="95" customFormat="1" hidden="1" x14ac:dyDescent="0.45">
      <c r="A65" s="51"/>
      <c r="B65" s="30">
        <v>4.5</v>
      </c>
      <c r="C65" s="33" t="s">
        <v>101</v>
      </c>
      <c r="D65" s="33"/>
      <c r="E65" s="13" t="s">
        <v>3</v>
      </c>
      <c r="F65" s="104"/>
      <c r="G65" s="103"/>
      <c r="H65" s="102">
        <f t="shared" si="0"/>
        <v>0</v>
      </c>
      <c r="I65" s="106" t="e">
        <f t="shared" si="9"/>
        <v>#REF!</v>
      </c>
      <c r="J65" s="105" t="e">
        <f t="shared" si="1"/>
        <v>#REF!</v>
      </c>
      <c r="K65" s="102" t="e">
        <f t="shared" si="2"/>
        <v>#REF!</v>
      </c>
      <c r="L65" s="71"/>
      <c r="M65" s="72"/>
      <c r="N65" s="72"/>
      <c r="O65" s="72"/>
      <c r="P65" s="72"/>
      <c r="Q65" s="72"/>
      <c r="R65" s="72"/>
      <c r="S65" s="72"/>
      <c r="T65" s="32"/>
      <c r="U65" s="32"/>
      <c r="V65" s="32"/>
      <c r="W65" s="72"/>
      <c r="X65" s="78"/>
      <c r="Y65" s="78"/>
      <c r="Z65" s="75"/>
      <c r="AA65" s="75"/>
      <c r="AB65" s="75"/>
    </row>
    <row r="66" spans="1:28" x14ac:dyDescent="0.45">
      <c r="A66" s="51">
        <v>5</v>
      </c>
      <c r="B66" s="55" t="s">
        <v>30</v>
      </c>
      <c r="C66" s="33"/>
      <c r="D66" s="33"/>
      <c r="E66" s="51"/>
      <c r="F66" s="104"/>
      <c r="G66" s="103"/>
      <c r="H66" s="102"/>
      <c r="I66" s="106"/>
      <c r="J66" s="105"/>
      <c r="K66" s="102"/>
      <c r="L66" s="71"/>
      <c r="M66" s="72"/>
      <c r="N66" s="72"/>
      <c r="O66" s="72"/>
      <c r="P66" s="72"/>
      <c r="Q66" s="72"/>
      <c r="R66" s="72"/>
      <c r="S66" s="72"/>
      <c r="T66" s="32"/>
      <c r="U66" s="32"/>
      <c r="V66" s="32"/>
      <c r="W66" s="72"/>
      <c r="X66" s="78"/>
      <c r="Y66" s="78"/>
      <c r="Z66" s="75"/>
      <c r="AA66" s="75"/>
      <c r="AB66" s="75"/>
    </row>
    <row r="67" spans="1:28" x14ac:dyDescent="0.45">
      <c r="A67" s="51"/>
      <c r="B67" s="52">
        <v>5.0999999999999996</v>
      </c>
      <c r="C67" s="33" t="s">
        <v>49</v>
      </c>
      <c r="D67" s="33"/>
      <c r="E67" s="51"/>
      <c r="F67" s="104"/>
      <c r="G67" s="103"/>
      <c r="H67" s="102"/>
      <c r="I67" s="106"/>
      <c r="J67" s="105"/>
      <c r="K67" s="102"/>
      <c r="L67" s="71"/>
      <c r="M67" s="72"/>
      <c r="N67" s="72"/>
      <c r="O67" s="72"/>
      <c r="P67" s="72"/>
      <c r="Q67" s="72"/>
      <c r="R67" s="72"/>
      <c r="S67" s="72"/>
      <c r="T67" s="32"/>
      <c r="U67" s="32"/>
      <c r="V67" s="32"/>
      <c r="W67" s="72"/>
      <c r="X67" s="78"/>
      <c r="Y67" s="78"/>
      <c r="Z67" s="75"/>
      <c r="AA67" s="75"/>
      <c r="AB67" s="75"/>
    </row>
    <row r="68" spans="1:28" x14ac:dyDescent="0.45">
      <c r="A68" s="51"/>
      <c r="B68" s="52"/>
      <c r="C68" s="33" t="s">
        <v>50</v>
      </c>
      <c r="D68" s="33" t="s">
        <v>51</v>
      </c>
      <c r="E68" s="51"/>
      <c r="F68" s="104"/>
      <c r="G68" s="103"/>
      <c r="H68" s="102"/>
      <c r="I68" s="106"/>
      <c r="J68" s="105"/>
      <c r="K68" s="102"/>
      <c r="L68" s="71"/>
      <c r="M68" s="71"/>
      <c r="N68" s="71"/>
      <c r="O68" s="71"/>
      <c r="P68" s="71"/>
      <c r="Q68" s="71"/>
      <c r="R68" s="72"/>
      <c r="S68" s="72"/>
      <c r="T68" s="32"/>
      <c r="U68" s="32"/>
      <c r="V68" s="32"/>
      <c r="W68" s="72"/>
      <c r="X68" s="78"/>
      <c r="Y68" s="78"/>
      <c r="Z68" s="75"/>
      <c r="AA68" s="75"/>
      <c r="AB68" s="75"/>
    </row>
    <row r="69" spans="1:28" s="134" customFormat="1" hidden="1" x14ac:dyDescent="0.45">
      <c r="A69" s="51"/>
      <c r="B69" s="52"/>
      <c r="C69" s="31" t="s">
        <v>52</v>
      </c>
      <c r="D69" s="12" t="s">
        <v>102</v>
      </c>
      <c r="E69" s="13" t="s">
        <v>8</v>
      </c>
      <c r="F69" s="104">
        <v>0</v>
      </c>
      <c r="G69" s="103" t="e">
        <f>#REF!</f>
        <v>#REF!</v>
      </c>
      <c r="H69" s="102" t="e">
        <f t="shared" si="0"/>
        <v>#REF!</v>
      </c>
      <c r="I69" s="141" t="e">
        <f>$H$169</f>
        <v>#REF!</v>
      </c>
      <c r="J69" s="105" t="e">
        <f t="shared" si="1"/>
        <v>#REF!</v>
      </c>
      <c r="K69" s="102" t="e">
        <f t="shared" si="2"/>
        <v>#REF!</v>
      </c>
      <c r="L69" s="33"/>
      <c r="M69" s="33"/>
      <c r="N69" s="33"/>
      <c r="O69" s="33"/>
      <c r="P69" s="33"/>
      <c r="Q69" s="33"/>
      <c r="R69" s="30"/>
      <c r="S69" s="30"/>
      <c r="T69" s="36"/>
      <c r="U69" s="36"/>
      <c r="V69" s="36"/>
      <c r="W69" s="30"/>
      <c r="X69" s="135"/>
      <c r="Y69" s="135"/>
      <c r="Z69" s="136"/>
      <c r="AA69" s="136"/>
      <c r="AB69" s="136"/>
    </row>
    <row r="70" spans="1:28" s="95" customFormat="1" x14ac:dyDescent="0.45">
      <c r="A70" s="114"/>
      <c r="B70" s="137"/>
      <c r="C70" s="138" t="s">
        <v>52</v>
      </c>
      <c r="D70" s="22" t="s">
        <v>241</v>
      </c>
      <c r="E70" s="21" t="s">
        <v>8</v>
      </c>
      <c r="F70" s="115">
        <v>6</v>
      </c>
      <c r="G70" s="116" t="e">
        <f>#REF!</f>
        <v>#REF!</v>
      </c>
      <c r="H70" s="108" t="e">
        <f>F70*G70</f>
        <v>#REF!</v>
      </c>
      <c r="I70" s="117" t="e">
        <f>$H$169</f>
        <v>#REF!</v>
      </c>
      <c r="J70" s="118" t="e">
        <f t="shared" si="1"/>
        <v>#REF!</v>
      </c>
      <c r="K70" s="108" t="e">
        <f>H70*I70</f>
        <v>#REF!</v>
      </c>
      <c r="L70" s="71"/>
      <c r="M70" s="71"/>
      <c r="N70" s="71"/>
      <c r="O70" s="71"/>
      <c r="P70" s="71"/>
      <c r="Q70" s="71"/>
      <c r="R70" s="72"/>
      <c r="S70" s="72"/>
      <c r="T70" s="32"/>
      <c r="U70" s="32"/>
      <c r="V70" s="32"/>
      <c r="W70" s="72"/>
      <c r="X70" s="78"/>
      <c r="Y70" s="78"/>
      <c r="Z70" s="75"/>
      <c r="AA70" s="75"/>
      <c r="AB70" s="75"/>
    </row>
    <row r="71" spans="1:28" s="95" customFormat="1" hidden="1" x14ac:dyDescent="0.45">
      <c r="A71" s="51"/>
      <c r="B71" s="52"/>
      <c r="C71" s="31" t="s">
        <v>183</v>
      </c>
      <c r="D71" s="12" t="s">
        <v>63</v>
      </c>
      <c r="E71" s="13" t="s">
        <v>8</v>
      </c>
      <c r="F71" s="104">
        <v>0</v>
      </c>
      <c r="G71" s="103" t="e">
        <f>#REF!</f>
        <v>#REF!</v>
      </c>
      <c r="H71" s="102" t="e">
        <f t="shared" si="0"/>
        <v>#REF!</v>
      </c>
      <c r="I71" s="106" t="e">
        <f>$H$169</f>
        <v>#REF!</v>
      </c>
      <c r="J71" s="105" t="e">
        <f t="shared" si="1"/>
        <v>#REF!</v>
      </c>
      <c r="K71" s="102" t="e">
        <f t="shared" si="2"/>
        <v>#REF!</v>
      </c>
      <c r="L71" s="71"/>
      <c r="M71" s="71"/>
      <c r="N71" s="71"/>
      <c r="O71" s="71"/>
      <c r="P71" s="71"/>
      <c r="Q71" s="71"/>
      <c r="R71" s="72"/>
      <c r="S71" s="72"/>
      <c r="T71" s="32"/>
      <c r="U71" s="32"/>
      <c r="V71" s="32"/>
      <c r="W71" s="72"/>
      <c r="X71" s="78"/>
      <c r="Y71" s="78"/>
      <c r="Z71" s="75"/>
      <c r="AA71" s="75"/>
      <c r="AB71" s="75"/>
    </row>
    <row r="72" spans="1:28" s="95" customFormat="1" hidden="1" x14ac:dyDescent="0.45">
      <c r="A72" s="51"/>
      <c r="B72" s="52"/>
      <c r="C72" s="31" t="s">
        <v>184</v>
      </c>
      <c r="D72" s="12" t="s">
        <v>103</v>
      </c>
      <c r="E72" s="13" t="s">
        <v>8</v>
      </c>
      <c r="F72" s="104"/>
      <c r="G72" s="103" t="e">
        <f>#REF!</f>
        <v>#REF!</v>
      </c>
      <c r="H72" s="102" t="e">
        <f t="shared" si="0"/>
        <v>#REF!</v>
      </c>
      <c r="I72" s="106" t="e">
        <f>$H$169</f>
        <v>#REF!</v>
      </c>
      <c r="J72" s="105" t="e">
        <f t="shared" si="1"/>
        <v>#REF!</v>
      </c>
      <c r="K72" s="102" t="e">
        <f t="shared" si="2"/>
        <v>#REF!</v>
      </c>
      <c r="L72" s="71"/>
      <c r="M72" s="71"/>
      <c r="N72" s="71"/>
      <c r="O72" s="71"/>
      <c r="P72" s="71"/>
      <c r="Q72" s="71"/>
      <c r="R72" s="72"/>
      <c r="S72" s="72"/>
      <c r="T72" s="32"/>
      <c r="U72" s="32"/>
      <c r="V72" s="32"/>
      <c r="W72" s="72"/>
      <c r="X72" s="78"/>
      <c r="Y72" s="78"/>
      <c r="Z72" s="75"/>
      <c r="AA72" s="75"/>
      <c r="AB72" s="75"/>
    </row>
    <row r="73" spans="1:28" s="95" customFormat="1" hidden="1" x14ac:dyDescent="0.45">
      <c r="A73" s="51"/>
      <c r="B73" s="52"/>
      <c r="C73" s="31" t="s">
        <v>185</v>
      </c>
      <c r="D73" s="12" t="s">
        <v>104</v>
      </c>
      <c r="E73" s="13" t="s">
        <v>8</v>
      </c>
      <c r="F73" s="104"/>
      <c r="G73" s="103" t="e">
        <f>#REF!</f>
        <v>#REF!</v>
      </c>
      <c r="H73" s="102" t="e">
        <f t="shared" si="0"/>
        <v>#REF!</v>
      </c>
      <c r="I73" s="106" t="e">
        <f>$H$169</f>
        <v>#REF!</v>
      </c>
      <c r="J73" s="105" t="e">
        <f t="shared" si="1"/>
        <v>#REF!</v>
      </c>
      <c r="K73" s="102" t="e">
        <f t="shared" si="2"/>
        <v>#REF!</v>
      </c>
      <c r="L73" s="71"/>
      <c r="M73" s="71"/>
      <c r="N73" s="71"/>
      <c r="O73" s="71"/>
      <c r="P73" s="71"/>
      <c r="Q73" s="71"/>
      <c r="R73" s="72"/>
      <c r="S73" s="72"/>
      <c r="T73" s="32"/>
      <c r="U73" s="32"/>
      <c r="V73" s="32"/>
      <c r="W73" s="72"/>
      <c r="X73" s="78"/>
      <c r="Y73" s="78"/>
      <c r="Z73" s="75"/>
      <c r="AA73" s="75"/>
      <c r="AB73" s="75"/>
    </row>
    <row r="74" spans="1:28" hidden="1" x14ac:dyDescent="0.45">
      <c r="A74" s="51"/>
      <c r="B74" s="52"/>
      <c r="C74" s="35" t="s">
        <v>65</v>
      </c>
      <c r="D74" s="16" t="s">
        <v>66</v>
      </c>
      <c r="E74" s="51"/>
      <c r="F74" s="104"/>
      <c r="G74" s="103"/>
      <c r="H74" s="102"/>
      <c r="I74" s="106"/>
      <c r="J74" s="105"/>
      <c r="K74" s="102"/>
      <c r="L74" s="71"/>
      <c r="M74" s="71"/>
      <c r="N74" s="71"/>
      <c r="O74" s="71"/>
      <c r="P74" s="71"/>
      <c r="Q74" s="71"/>
      <c r="R74" s="71"/>
      <c r="S74" s="71"/>
      <c r="T74" s="32"/>
      <c r="U74" s="32"/>
      <c r="V74" s="32"/>
      <c r="W74" s="71"/>
      <c r="X74" s="75"/>
      <c r="Y74" s="75"/>
      <c r="Z74" s="75"/>
      <c r="AA74" s="75"/>
      <c r="AB74" s="75"/>
    </row>
    <row r="75" spans="1:28" hidden="1" x14ac:dyDescent="0.45">
      <c r="A75" s="51"/>
      <c r="B75" s="52"/>
      <c r="C75" s="31" t="s">
        <v>67</v>
      </c>
      <c r="D75" s="16" t="s">
        <v>186</v>
      </c>
      <c r="E75" s="51" t="s">
        <v>69</v>
      </c>
      <c r="F75" s="104"/>
      <c r="G75" s="103" t="e">
        <f>#REF!</f>
        <v>#REF!</v>
      </c>
      <c r="H75" s="102" t="e">
        <f t="shared" si="0"/>
        <v>#REF!</v>
      </c>
      <c r="I75" s="106" t="e">
        <f>$H$169</f>
        <v>#REF!</v>
      </c>
      <c r="J75" s="105" t="e">
        <f t="shared" si="1"/>
        <v>#REF!</v>
      </c>
      <c r="K75" s="102" t="e">
        <f t="shared" si="2"/>
        <v>#REF!</v>
      </c>
      <c r="L75" s="71"/>
      <c r="M75" s="71"/>
      <c r="N75" s="71"/>
      <c r="O75" s="71"/>
      <c r="P75" s="71"/>
      <c r="Q75" s="71"/>
      <c r="R75" s="72"/>
      <c r="S75" s="72"/>
      <c r="T75" s="32"/>
      <c r="U75" s="32"/>
      <c r="V75" s="32"/>
      <c r="W75" s="72"/>
      <c r="X75" s="75"/>
      <c r="Y75" s="75"/>
      <c r="Z75" s="75"/>
      <c r="AA75" s="75"/>
      <c r="AB75" s="75"/>
    </row>
    <row r="76" spans="1:28" hidden="1" x14ac:dyDescent="0.45">
      <c r="A76" s="51"/>
      <c r="B76" s="52"/>
      <c r="C76" s="31" t="s">
        <v>70</v>
      </c>
      <c r="D76" s="16" t="s">
        <v>187</v>
      </c>
      <c r="E76" s="51" t="s">
        <v>69</v>
      </c>
      <c r="F76" s="104"/>
      <c r="G76" s="103" t="e">
        <f>#REF!</f>
        <v>#REF!</v>
      </c>
      <c r="H76" s="102" t="e">
        <f t="shared" ref="H76:H134" si="10">F76*G76</f>
        <v>#REF!</v>
      </c>
      <c r="I76" s="106" t="e">
        <f>$H$169</f>
        <v>#REF!</v>
      </c>
      <c r="J76" s="105" t="e">
        <f t="shared" ref="J76:J134" si="11">ROUND(G76*I76,2)</f>
        <v>#REF!</v>
      </c>
      <c r="K76" s="102" t="e">
        <f t="shared" ref="K76:K134" si="12">H76*I76</f>
        <v>#REF!</v>
      </c>
      <c r="L76" s="71"/>
      <c r="M76" s="71"/>
      <c r="N76" s="71"/>
      <c r="O76" s="71"/>
      <c r="P76" s="71"/>
      <c r="Q76" s="71"/>
      <c r="R76" s="72"/>
      <c r="S76" s="72"/>
      <c r="T76" s="32"/>
      <c r="U76" s="32"/>
      <c r="V76" s="32"/>
      <c r="W76" s="72"/>
      <c r="X76" s="75"/>
      <c r="Y76" s="75"/>
      <c r="Z76" s="75"/>
      <c r="AA76" s="75"/>
      <c r="AB76" s="75"/>
    </row>
    <row r="77" spans="1:28" s="95" customFormat="1" hidden="1" x14ac:dyDescent="0.45">
      <c r="A77" s="51"/>
      <c r="B77" s="52"/>
      <c r="C77" s="31" t="s">
        <v>105</v>
      </c>
      <c r="D77" s="16" t="s">
        <v>188</v>
      </c>
      <c r="E77" s="51" t="s">
        <v>69</v>
      </c>
      <c r="F77" s="104"/>
      <c r="G77" s="103" t="e">
        <f>#REF!</f>
        <v>#REF!</v>
      </c>
      <c r="H77" s="102" t="e">
        <f t="shared" si="10"/>
        <v>#REF!</v>
      </c>
      <c r="I77" s="106" t="e">
        <f>$H$169</f>
        <v>#REF!</v>
      </c>
      <c r="J77" s="105" t="e">
        <f t="shared" si="11"/>
        <v>#REF!</v>
      </c>
      <c r="K77" s="102" t="e">
        <f t="shared" si="12"/>
        <v>#REF!</v>
      </c>
      <c r="L77" s="71"/>
      <c r="M77" s="71"/>
      <c r="N77" s="71"/>
      <c r="O77" s="71"/>
      <c r="P77" s="71"/>
      <c r="Q77" s="71"/>
      <c r="R77" s="72"/>
      <c r="S77" s="72"/>
      <c r="T77" s="32"/>
      <c r="U77" s="32"/>
      <c r="V77" s="32"/>
      <c r="W77" s="72"/>
      <c r="X77" s="75"/>
      <c r="Y77" s="75"/>
      <c r="Z77" s="75"/>
      <c r="AA77" s="75"/>
      <c r="AB77" s="75"/>
    </row>
    <row r="78" spans="1:28" s="95" customFormat="1" hidden="1" x14ac:dyDescent="0.45">
      <c r="A78" s="51"/>
      <c r="B78" s="52"/>
      <c r="C78" s="35" t="s">
        <v>31</v>
      </c>
      <c r="D78" s="16" t="s">
        <v>107</v>
      </c>
      <c r="E78" s="51"/>
      <c r="F78" s="104"/>
      <c r="G78" s="103"/>
      <c r="H78" s="102"/>
      <c r="I78" s="106"/>
      <c r="J78" s="105"/>
      <c r="K78" s="102"/>
      <c r="L78" s="71"/>
      <c r="M78" s="71"/>
      <c r="N78" s="71"/>
      <c r="O78" s="71"/>
      <c r="P78" s="71"/>
      <c r="Q78" s="71"/>
      <c r="R78" s="72"/>
      <c r="S78" s="72"/>
      <c r="T78" s="32"/>
      <c r="U78" s="32"/>
      <c r="V78" s="32"/>
      <c r="W78" s="72"/>
      <c r="X78" s="75"/>
      <c r="Y78" s="75"/>
      <c r="Z78" s="75"/>
      <c r="AA78" s="75"/>
      <c r="AB78" s="75"/>
    </row>
    <row r="79" spans="1:28" s="95" customFormat="1" hidden="1" x14ac:dyDescent="0.45">
      <c r="A79" s="51"/>
      <c r="B79" s="52"/>
      <c r="C79" s="31" t="s">
        <v>32</v>
      </c>
      <c r="D79" s="16" t="s">
        <v>189</v>
      </c>
      <c r="E79" s="13" t="s">
        <v>8</v>
      </c>
      <c r="F79" s="104"/>
      <c r="G79" s="103" t="e">
        <f>#REF!</f>
        <v>#REF!</v>
      </c>
      <c r="H79" s="102" t="e">
        <f t="shared" si="10"/>
        <v>#REF!</v>
      </c>
      <c r="I79" s="106" t="e">
        <f>$H$169</f>
        <v>#REF!</v>
      </c>
      <c r="J79" s="105" t="e">
        <f t="shared" si="11"/>
        <v>#REF!</v>
      </c>
      <c r="K79" s="102" t="e">
        <f t="shared" si="12"/>
        <v>#REF!</v>
      </c>
      <c r="L79" s="71"/>
      <c r="M79" s="71"/>
      <c r="N79" s="71"/>
      <c r="O79" s="71"/>
      <c r="P79" s="71"/>
      <c r="Q79" s="71"/>
      <c r="R79" s="72"/>
      <c r="S79" s="72"/>
      <c r="T79" s="32"/>
      <c r="U79" s="32"/>
      <c r="V79" s="32"/>
      <c r="W79" s="72"/>
      <c r="X79" s="75"/>
      <c r="Y79" s="75"/>
      <c r="Z79" s="75"/>
      <c r="AA79" s="75"/>
      <c r="AB79" s="75"/>
    </row>
    <row r="80" spans="1:28" s="95" customFormat="1" hidden="1" x14ac:dyDescent="0.45">
      <c r="A80" s="51"/>
      <c r="B80" s="52"/>
      <c r="C80" s="31" t="s">
        <v>108</v>
      </c>
      <c r="D80" s="16" t="s">
        <v>206</v>
      </c>
      <c r="E80" s="13" t="s">
        <v>8</v>
      </c>
      <c r="F80" s="104"/>
      <c r="G80" s="103" t="e">
        <f>#REF!</f>
        <v>#REF!</v>
      </c>
      <c r="H80" s="102" t="e">
        <f t="shared" si="10"/>
        <v>#REF!</v>
      </c>
      <c r="I80" s="106" t="e">
        <f>$H$169</f>
        <v>#REF!</v>
      </c>
      <c r="J80" s="105" t="e">
        <f t="shared" si="11"/>
        <v>#REF!</v>
      </c>
      <c r="K80" s="102" t="e">
        <f t="shared" si="12"/>
        <v>#REF!</v>
      </c>
      <c r="L80" s="71"/>
      <c r="M80" s="71"/>
      <c r="N80" s="71"/>
      <c r="O80" s="71"/>
      <c r="P80" s="71"/>
      <c r="Q80" s="71"/>
      <c r="R80" s="72"/>
      <c r="S80" s="72"/>
      <c r="T80" s="32"/>
      <c r="U80" s="32"/>
      <c r="V80" s="32"/>
      <c r="W80" s="72"/>
      <c r="X80" s="75"/>
      <c r="Y80" s="75"/>
      <c r="Z80" s="75"/>
      <c r="AA80" s="75"/>
      <c r="AB80" s="75"/>
    </row>
    <row r="81" spans="1:28" s="95" customFormat="1" hidden="1" x14ac:dyDescent="0.45">
      <c r="A81" s="51"/>
      <c r="B81" s="52"/>
      <c r="C81" s="31" t="s">
        <v>109</v>
      </c>
      <c r="D81" s="16" t="s">
        <v>110</v>
      </c>
      <c r="E81" s="13" t="s">
        <v>8</v>
      </c>
      <c r="F81" s="104"/>
      <c r="G81" s="103"/>
      <c r="H81" s="102">
        <f t="shared" si="10"/>
        <v>0</v>
      </c>
      <c r="I81" s="106" t="e">
        <f>$H$169</f>
        <v>#REF!</v>
      </c>
      <c r="J81" s="105" t="e">
        <f t="shared" si="11"/>
        <v>#REF!</v>
      </c>
      <c r="K81" s="102" t="e">
        <f t="shared" si="12"/>
        <v>#REF!</v>
      </c>
      <c r="L81" s="71"/>
      <c r="M81" s="71"/>
      <c r="N81" s="71"/>
      <c r="O81" s="71"/>
      <c r="P81" s="71"/>
      <c r="Q81" s="71"/>
      <c r="R81" s="72"/>
      <c r="S81" s="72"/>
      <c r="T81" s="32"/>
      <c r="U81" s="32"/>
      <c r="V81" s="32"/>
      <c r="W81" s="72"/>
      <c r="X81" s="75"/>
      <c r="Y81" s="75"/>
      <c r="Z81" s="75"/>
      <c r="AA81" s="75"/>
      <c r="AB81" s="75"/>
    </row>
    <row r="82" spans="1:28" s="95" customFormat="1" hidden="1" x14ac:dyDescent="0.45">
      <c r="A82" s="51"/>
      <c r="B82" s="52"/>
      <c r="C82" s="35" t="s">
        <v>111</v>
      </c>
      <c r="D82" s="16" t="s">
        <v>112</v>
      </c>
      <c r="E82" s="51"/>
      <c r="F82" s="104"/>
      <c r="G82" s="103"/>
      <c r="H82" s="102"/>
      <c r="I82" s="106"/>
      <c r="J82" s="105"/>
      <c r="K82" s="102"/>
      <c r="L82" s="71"/>
      <c r="M82" s="71"/>
      <c r="N82" s="71"/>
      <c r="O82" s="71"/>
      <c r="P82" s="71"/>
      <c r="Q82" s="71"/>
      <c r="R82" s="72"/>
      <c r="S82" s="72"/>
      <c r="T82" s="32"/>
      <c r="U82" s="32"/>
      <c r="V82" s="32"/>
      <c r="W82" s="72"/>
      <c r="X82" s="75"/>
      <c r="Y82" s="75"/>
      <c r="Z82" s="75"/>
      <c r="AA82" s="75"/>
      <c r="AB82" s="75"/>
    </row>
    <row r="83" spans="1:28" s="95" customFormat="1" hidden="1" x14ac:dyDescent="0.45">
      <c r="A83" s="51"/>
      <c r="B83" s="52"/>
      <c r="C83" s="31" t="s">
        <v>113</v>
      </c>
      <c r="D83" s="16" t="s">
        <v>68</v>
      </c>
      <c r="E83" s="51" t="s">
        <v>114</v>
      </c>
      <c r="F83" s="104"/>
      <c r="G83" s="103" t="e">
        <f>#REF!</f>
        <v>#REF!</v>
      </c>
      <c r="H83" s="102" t="e">
        <f t="shared" si="10"/>
        <v>#REF!</v>
      </c>
      <c r="I83" s="106" t="e">
        <f>$H$169</f>
        <v>#REF!</v>
      </c>
      <c r="J83" s="105" t="e">
        <f t="shared" si="11"/>
        <v>#REF!</v>
      </c>
      <c r="K83" s="102" t="e">
        <f t="shared" si="12"/>
        <v>#REF!</v>
      </c>
      <c r="L83" s="71"/>
      <c r="M83" s="71"/>
      <c r="N83" s="71"/>
      <c r="O83" s="71"/>
      <c r="P83" s="71"/>
      <c r="Q83" s="71"/>
      <c r="R83" s="72"/>
      <c r="S83" s="72"/>
      <c r="T83" s="32"/>
      <c r="U83" s="32"/>
      <c r="V83" s="32"/>
      <c r="W83" s="72"/>
      <c r="X83" s="75"/>
      <c r="Y83" s="75"/>
      <c r="Z83" s="75"/>
      <c r="AA83" s="75"/>
      <c r="AB83" s="75"/>
    </row>
    <row r="84" spans="1:28" s="95" customFormat="1" hidden="1" x14ac:dyDescent="0.45">
      <c r="A84" s="51"/>
      <c r="B84" s="52"/>
      <c r="C84" s="31" t="s">
        <v>115</v>
      </c>
      <c r="D84" s="16" t="s">
        <v>106</v>
      </c>
      <c r="E84" s="51" t="s">
        <v>114</v>
      </c>
      <c r="F84" s="104"/>
      <c r="G84" s="103"/>
      <c r="H84" s="102">
        <f t="shared" si="10"/>
        <v>0</v>
      </c>
      <c r="I84" s="106" t="e">
        <f>$H$169</f>
        <v>#REF!</v>
      </c>
      <c r="J84" s="105" t="e">
        <f t="shared" si="11"/>
        <v>#REF!</v>
      </c>
      <c r="K84" s="102" t="e">
        <f t="shared" si="12"/>
        <v>#REF!</v>
      </c>
      <c r="L84" s="71"/>
      <c r="M84" s="71"/>
      <c r="N84" s="71"/>
      <c r="O84" s="71"/>
      <c r="P84" s="71"/>
      <c r="Q84" s="71"/>
      <c r="R84" s="72"/>
      <c r="S84" s="72"/>
      <c r="T84" s="32"/>
      <c r="U84" s="32"/>
      <c r="V84" s="32"/>
      <c r="W84" s="72"/>
      <c r="X84" s="75"/>
      <c r="Y84" s="75"/>
      <c r="Z84" s="75"/>
      <c r="AA84" s="75"/>
      <c r="AB84" s="75"/>
    </row>
    <row r="85" spans="1:28" s="95" customFormat="1" hidden="1" x14ac:dyDescent="0.45">
      <c r="A85" s="51"/>
      <c r="B85" s="52"/>
      <c r="C85" s="35" t="s">
        <v>116</v>
      </c>
      <c r="D85" s="16" t="s">
        <v>117</v>
      </c>
      <c r="E85" s="51"/>
      <c r="F85" s="104"/>
      <c r="G85" s="103"/>
      <c r="H85" s="102"/>
      <c r="I85" s="106"/>
      <c r="J85" s="105"/>
      <c r="K85" s="102"/>
      <c r="L85" s="71"/>
      <c r="M85" s="71"/>
      <c r="N85" s="71"/>
      <c r="O85" s="71"/>
      <c r="P85" s="71"/>
      <c r="Q85" s="71"/>
      <c r="R85" s="72"/>
      <c r="S85" s="72"/>
      <c r="T85" s="32"/>
      <c r="U85" s="32"/>
      <c r="V85" s="32"/>
      <c r="W85" s="72"/>
      <c r="X85" s="75"/>
      <c r="Y85" s="75"/>
      <c r="Z85" s="75"/>
      <c r="AA85" s="75"/>
      <c r="AB85" s="75"/>
    </row>
    <row r="86" spans="1:28" s="95" customFormat="1" hidden="1" x14ac:dyDescent="0.45">
      <c r="A86" s="51"/>
      <c r="B86" s="52">
        <v>5.2</v>
      </c>
      <c r="C86" s="35" t="s">
        <v>33</v>
      </c>
      <c r="D86" s="16"/>
      <c r="E86" s="51"/>
      <c r="F86" s="104"/>
      <c r="G86" s="103"/>
      <c r="H86" s="102"/>
      <c r="I86" s="106"/>
      <c r="J86" s="105"/>
      <c r="K86" s="102"/>
      <c r="L86" s="71"/>
      <c r="M86" s="71"/>
      <c r="N86" s="71"/>
      <c r="O86" s="71"/>
      <c r="P86" s="71"/>
      <c r="Q86" s="71"/>
      <c r="R86" s="72"/>
      <c r="S86" s="72"/>
      <c r="T86" s="32"/>
      <c r="U86" s="32"/>
      <c r="V86" s="32"/>
      <c r="W86" s="72"/>
      <c r="X86" s="75"/>
      <c r="Y86" s="75"/>
      <c r="Z86" s="75"/>
      <c r="AA86" s="75"/>
      <c r="AB86" s="75"/>
    </row>
    <row r="87" spans="1:28" s="95" customFormat="1" hidden="1" x14ac:dyDescent="0.45">
      <c r="A87" s="51"/>
      <c r="B87" s="52"/>
      <c r="C87" s="35" t="s">
        <v>35</v>
      </c>
      <c r="D87" s="16" t="s">
        <v>118</v>
      </c>
      <c r="E87" s="51" t="s">
        <v>3</v>
      </c>
      <c r="F87" s="104"/>
      <c r="G87" s="103" t="e">
        <f>#REF!</f>
        <v>#REF!</v>
      </c>
      <c r="H87" s="102" t="e">
        <f t="shared" si="10"/>
        <v>#REF!</v>
      </c>
      <c r="I87" s="106" t="e">
        <f>$H$169</f>
        <v>#REF!</v>
      </c>
      <c r="J87" s="105" t="e">
        <f t="shared" si="11"/>
        <v>#REF!</v>
      </c>
      <c r="K87" s="102" t="e">
        <f t="shared" si="12"/>
        <v>#REF!</v>
      </c>
      <c r="L87" s="71"/>
      <c r="M87" s="71"/>
      <c r="N87" s="71"/>
      <c r="O87" s="71"/>
      <c r="P87" s="71"/>
      <c r="Q87" s="71"/>
      <c r="R87" s="72"/>
      <c r="S87" s="72"/>
      <c r="T87" s="32"/>
      <c r="U87" s="32"/>
      <c r="V87" s="32"/>
      <c r="W87" s="72"/>
      <c r="X87" s="75"/>
      <c r="Y87" s="75"/>
      <c r="Z87" s="75"/>
      <c r="AA87" s="75"/>
      <c r="AB87" s="75"/>
    </row>
    <row r="88" spans="1:28" s="95" customFormat="1" hidden="1" x14ac:dyDescent="0.45">
      <c r="A88" s="51"/>
      <c r="B88" s="52"/>
      <c r="C88" s="35" t="s">
        <v>119</v>
      </c>
      <c r="D88" s="16" t="s">
        <v>120</v>
      </c>
      <c r="E88" s="51" t="s">
        <v>3</v>
      </c>
      <c r="F88" s="104"/>
      <c r="G88" s="103" t="e">
        <f>#REF!</f>
        <v>#REF!</v>
      </c>
      <c r="H88" s="102" t="e">
        <f t="shared" si="10"/>
        <v>#REF!</v>
      </c>
      <c r="I88" s="106" t="e">
        <f>$H$169</f>
        <v>#REF!</v>
      </c>
      <c r="J88" s="105" t="e">
        <f t="shared" si="11"/>
        <v>#REF!</v>
      </c>
      <c r="K88" s="102" t="e">
        <f t="shared" si="12"/>
        <v>#REF!</v>
      </c>
      <c r="L88" s="71"/>
      <c r="M88" s="71"/>
      <c r="N88" s="71"/>
      <c r="O88" s="71"/>
      <c r="P88" s="71"/>
      <c r="Q88" s="71"/>
      <c r="R88" s="72"/>
      <c r="S88" s="72"/>
      <c r="T88" s="32"/>
      <c r="U88" s="32"/>
      <c r="V88" s="32"/>
      <c r="W88" s="72"/>
      <c r="X88" s="75"/>
      <c r="Y88" s="75"/>
      <c r="Z88" s="75"/>
      <c r="AA88" s="75"/>
      <c r="AB88" s="75"/>
    </row>
    <row r="89" spans="1:28" s="95" customFormat="1" hidden="1" x14ac:dyDescent="0.45">
      <c r="A89" s="51"/>
      <c r="B89" s="52"/>
      <c r="C89" s="35" t="s">
        <v>121</v>
      </c>
      <c r="D89" s="16" t="s">
        <v>122</v>
      </c>
      <c r="E89" s="51" t="s">
        <v>3</v>
      </c>
      <c r="F89" s="104"/>
      <c r="G89" s="103"/>
      <c r="H89" s="102">
        <f t="shared" si="10"/>
        <v>0</v>
      </c>
      <c r="I89" s="106" t="e">
        <f>$H$169</f>
        <v>#REF!</v>
      </c>
      <c r="J89" s="105" t="e">
        <f t="shared" si="11"/>
        <v>#REF!</v>
      </c>
      <c r="K89" s="102" t="e">
        <f t="shared" si="12"/>
        <v>#REF!</v>
      </c>
      <c r="L89" s="71"/>
      <c r="M89" s="71"/>
      <c r="N89" s="71"/>
      <c r="O89" s="71"/>
      <c r="P89" s="71"/>
      <c r="Q89" s="71"/>
      <c r="R89" s="72"/>
      <c r="S89" s="72"/>
      <c r="T89" s="32"/>
      <c r="U89" s="32"/>
      <c r="V89" s="32"/>
      <c r="W89" s="72"/>
      <c r="X89" s="75"/>
      <c r="Y89" s="75"/>
      <c r="Z89" s="75"/>
      <c r="AA89" s="75"/>
      <c r="AB89" s="75"/>
    </row>
    <row r="90" spans="1:28" hidden="1" x14ac:dyDescent="0.45">
      <c r="A90" s="13"/>
      <c r="B90" s="49">
        <v>5.3</v>
      </c>
      <c r="C90" s="27" t="s">
        <v>40</v>
      </c>
      <c r="D90" s="39"/>
      <c r="E90" s="13"/>
      <c r="F90" s="101"/>
      <c r="G90" s="102"/>
      <c r="H90" s="102"/>
      <c r="I90" s="106"/>
      <c r="J90" s="105"/>
      <c r="K90" s="102"/>
      <c r="L90" s="71"/>
      <c r="M90" s="72"/>
      <c r="N90" s="72"/>
      <c r="O90" s="72"/>
      <c r="P90" s="72"/>
      <c r="Q90" s="72"/>
      <c r="R90" s="38"/>
      <c r="S90" s="38"/>
      <c r="T90" s="38"/>
      <c r="U90" s="38"/>
      <c r="V90" s="38"/>
      <c r="W90" s="38"/>
      <c r="X90" s="75"/>
      <c r="Y90" s="75"/>
      <c r="Z90" s="75"/>
      <c r="AA90" s="75"/>
      <c r="AB90" s="75"/>
    </row>
    <row r="91" spans="1:28" hidden="1" x14ac:dyDescent="0.45">
      <c r="A91" s="13"/>
      <c r="B91" s="48"/>
      <c r="C91" s="27" t="s">
        <v>41</v>
      </c>
      <c r="D91" s="39" t="s">
        <v>42</v>
      </c>
      <c r="E91" s="13"/>
      <c r="F91" s="101"/>
      <c r="G91" s="102"/>
      <c r="H91" s="102"/>
      <c r="I91" s="106"/>
      <c r="J91" s="105"/>
      <c r="K91" s="102"/>
      <c r="L91" s="37"/>
      <c r="M91" s="37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75"/>
      <c r="Y91" s="75"/>
      <c r="Z91" s="75"/>
      <c r="AA91" s="75"/>
      <c r="AB91" s="75"/>
    </row>
    <row r="92" spans="1:28" hidden="1" x14ac:dyDescent="0.45">
      <c r="A92" s="13"/>
      <c r="B92" s="48"/>
      <c r="C92" s="56" t="s">
        <v>4</v>
      </c>
      <c r="D92" s="39" t="s">
        <v>123</v>
      </c>
      <c r="E92" s="13" t="s">
        <v>37</v>
      </c>
      <c r="F92" s="101">
        <v>0</v>
      </c>
      <c r="G92" s="103">
        <v>4400</v>
      </c>
      <c r="H92" s="102">
        <f t="shared" si="10"/>
        <v>0</v>
      </c>
      <c r="I92" s="106" t="e">
        <f t="shared" ref="I92:I126" si="13">$H$169</f>
        <v>#REF!</v>
      </c>
      <c r="J92" s="105" t="e">
        <f t="shared" si="11"/>
        <v>#REF!</v>
      </c>
      <c r="K92" s="102" t="e">
        <f t="shared" si="12"/>
        <v>#REF!</v>
      </c>
      <c r="L92" s="37"/>
      <c r="M92" s="37"/>
      <c r="N92" s="38"/>
      <c r="O92" s="38"/>
      <c r="P92" s="38"/>
      <c r="Q92" s="38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</row>
    <row r="93" spans="1:28" hidden="1" x14ac:dyDescent="0.45">
      <c r="A93" s="13"/>
      <c r="B93" s="48"/>
      <c r="C93" s="56" t="s">
        <v>4</v>
      </c>
      <c r="D93" s="39" t="s">
        <v>124</v>
      </c>
      <c r="E93" s="13" t="s">
        <v>37</v>
      </c>
      <c r="F93" s="101"/>
      <c r="G93" s="103">
        <v>2650</v>
      </c>
      <c r="H93" s="102">
        <f t="shared" si="10"/>
        <v>0</v>
      </c>
      <c r="I93" s="106" t="e">
        <f t="shared" si="13"/>
        <v>#REF!</v>
      </c>
      <c r="J93" s="105" t="e">
        <f t="shared" si="11"/>
        <v>#REF!</v>
      </c>
      <c r="K93" s="102" t="e">
        <f t="shared" si="12"/>
        <v>#REF!</v>
      </c>
      <c r="L93" s="37"/>
      <c r="M93" s="37"/>
      <c r="N93" s="38"/>
      <c r="O93" s="38"/>
      <c r="P93" s="38"/>
      <c r="Q93" s="38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</row>
    <row r="94" spans="1:28" s="95" customFormat="1" hidden="1" x14ac:dyDescent="0.45">
      <c r="A94" s="13"/>
      <c r="B94" s="48"/>
      <c r="C94" s="56" t="s">
        <v>4</v>
      </c>
      <c r="D94" s="39" t="s">
        <v>125</v>
      </c>
      <c r="E94" s="13" t="s">
        <v>37</v>
      </c>
      <c r="F94" s="101"/>
      <c r="G94" s="103">
        <v>2380</v>
      </c>
      <c r="H94" s="102">
        <f t="shared" si="10"/>
        <v>0</v>
      </c>
      <c r="I94" s="106" t="e">
        <f t="shared" si="13"/>
        <v>#REF!</v>
      </c>
      <c r="J94" s="105" t="e">
        <f t="shared" si="11"/>
        <v>#REF!</v>
      </c>
      <c r="K94" s="102" t="e">
        <f t="shared" si="12"/>
        <v>#REF!</v>
      </c>
      <c r="L94" s="37"/>
      <c r="M94" s="37"/>
      <c r="N94" s="38"/>
      <c r="O94" s="38"/>
      <c r="P94" s="38"/>
      <c r="Q94" s="38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</row>
    <row r="95" spans="1:28" s="95" customFormat="1" hidden="1" x14ac:dyDescent="0.45">
      <c r="A95" s="13"/>
      <c r="B95" s="48"/>
      <c r="C95" s="56" t="s">
        <v>4</v>
      </c>
      <c r="D95" s="39" t="s">
        <v>209</v>
      </c>
      <c r="E95" s="13" t="s">
        <v>37</v>
      </c>
      <c r="F95" s="101"/>
      <c r="G95" s="103">
        <v>3010</v>
      </c>
      <c r="H95" s="102">
        <f t="shared" si="10"/>
        <v>0</v>
      </c>
      <c r="I95" s="106" t="e">
        <f t="shared" si="13"/>
        <v>#REF!</v>
      </c>
      <c r="J95" s="105" t="e">
        <f t="shared" si="11"/>
        <v>#REF!</v>
      </c>
      <c r="K95" s="102" t="e">
        <f t="shared" si="12"/>
        <v>#REF!</v>
      </c>
      <c r="L95" s="37"/>
      <c r="M95" s="37"/>
      <c r="N95" s="38"/>
      <c r="O95" s="38"/>
      <c r="P95" s="38"/>
      <c r="Q95" s="38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</row>
    <row r="96" spans="1:28" s="99" customFormat="1" hidden="1" x14ac:dyDescent="0.45">
      <c r="A96" s="13"/>
      <c r="B96" s="48"/>
      <c r="C96" s="56" t="s">
        <v>4</v>
      </c>
      <c r="D96" s="39" t="s">
        <v>210</v>
      </c>
      <c r="E96" s="13" t="s">
        <v>37</v>
      </c>
      <c r="F96" s="101"/>
      <c r="G96" s="103">
        <v>3010</v>
      </c>
      <c r="H96" s="102">
        <f t="shared" si="10"/>
        <v>0</v>
      </c>
      <c r="I96" s="106" t="e">
        <f t="shared" si="13"/>
        <v>#REF!</v>
      </c>
      <c r="J96" s="105" t="e">
        <f t="shared" si="11"/>
        <v>#REF!</v>
      </c>
      <c r="K96" s="102" t="e">
        <f t="shared" si="12"/>
        <v>#REF!</v>
      </c>
      <c r="L96" s="37"/>
      <c r="M96" s="37"/>
      <c r="N96" s="38"/>
      <c r="O96" s="38"/>
      <c r="P96" s="38"/>
      <c r="Q96" s="38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</row>
    <row r="97" spans="1:28" s="95" customFormat="1" hidden="1" x14ac:dyDescent="0.45">
      <c r="A97" s="13"/>
      <c r="B97" s="48"/>
      <c r="C97" s="56" t="s">
        <v>4</v>
      </c>
      <c r="D97" s="39" t="s">
        <v>211</v>
      </c>
      <c r="E97" s="13" t="s">
        <v>37</v>
      </c>
      <c r="F97" s="101">
        <v>0</v>
      </c>
      <c r="G97" s="103">
        <v>2470</v>
      </c>
      <c r="H97" s="102">
        <f t="shared" si="10"/>
        <v>0</v>
      </c>
      <c r="I97" s="106" t="e">
        <f t="shared" si="13"/>
        <v>#REF!</v>
      </c>
      <c r="J97" s="105" t="e">
        <f t="shared" si="11"/>
        <v>#REF!</v>
      </c>
      <c r="K97" s="102" t="e">
        <f t="shared" si="12"/>
        <v>#REF!</v>
      </c>
      <c r="L97" s="37"/>
      <c r="M97" s="37"/>
      <c r="N97" s="38"/>
      <c r="O97" s="38"/>
      <c r="P97" s="38"/>
      <c r="Q97" s="38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</row>
    <row r="98" spans="1:28" s="99" customFormat="1" hidden="1" x14ac:dyDescent="0.45">
      <c r="A98" s="13"/>
      <c r="B98" s="48"/>
      <c r="C98" s="56" t="s">
        <v>4</v>
      </c>
      <c r="D98" s="39" t="s">
        <v>212</v>
      </c>
      <c r="E98" s="13" t="s">
        <v>37</v>
      </c>
      <c r="F98" s="101"/>
      <c r="G98" s="103">
        <v>4400</v>
      </c>
      <c r="H98" s="102">
        <f t="shared" si="10"/>
        <v>0</v>
      </c>
      <c r="I98" s="106" t="e">
        <f t="shared" si="13"/>
        <v>#REF!</v>
      </c>
      <c r="J98" s="105" t="e">
        <f t="shared" si="11"/>
        <v>#REF!</v>
      </c>
      <c r="K98" s="102" t="e">
        <f t="shared" si="12"/>
        <v>#REF!</v>
      </c>
      <c r="L98" s="37"/>
      <c r="M98" s="37"/>
      <c r="N98" s="38"/>
      <c r="O98" s="38"/>
      <c r="P98" s="38"/>
      <c r="Q98" s="38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</row>
    <row r="99" spans="1:28" s="99" customFormat="1" hidden="1" x14ac:dyDescent="0.45">
      <c r="A99" s="13"/>
      <c r="B99" s="48"/>
      <c r="C99" s="56" t="s">
        <v>4</v>
      </c>
      <c r="D99" s="39" t="s">
        <v>213</v>
      </c>
      <c r="E99" s="13" t="s">
        <v>37</v>
      </c>
      <c r="F99" s="101"/>
      <c r="G99" s="103">
        <v>3240</v>
      </c>
      <c r="H99" s="102">
        <f t="shared" si="10"/>
        <v>0</v>
      </c>
      <c r="I99" s="106" t="e">
        <f t="shared" si="13"/>
        <v>#REF!</v>
      </c>
      <c r="J99" s="105" t="e">
        <f t="shared" si="11"/>
        <v>#REF!</v>
      </c>
      <c r="K99" s="102" t="e">
        <f t="shared" si="12"/>
        <v>#REF!</v>
      </c>
      <c r="L99" s="37"/>
      <c r="M99" s="37"/>
      <c r="N99" s="38"/>
      <c r="O99" s="38"/>
      <c r="P99" s="38"/>
      <c r="Q99" s="38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</row>
    <row r="100" spans="1:28" s="95" customFormat="1" hidden="1" x14ac:dyDescent="0.45">
      <c r="A100" s="13"/>
      <c r="B100" s="48"/>
      <c r="C100" s="56" t="s">
        <v>4</v>
      </c>
      <c r="D100" s="39" t="s">
        <v>126</v>
      </c>
      <c r="E100" s="13" t="s">
        <v>37</v>
      </c>
      <c r="F100" s="101"/>
      <c r="G100" s="103">
        <v>5270</v>
      </c>
      <c r="H100" s="102">
        <f t="shared" si="10"/>
        <v>0</v>
      </c>
      <c r="I100" s="106" t="e">
        <f t="shared" si="13"/>
        <v>#REF!</v>
      </c>
      <c r="J100" s="105" t="e">
        <f t="shared" si="11"/>
        <v>#REF!</v>
      </c>
      <c r="K100" s="102" t="e">
        <f t="shared" si="12"/>
        <v>#REF!</v>
      </c>
      <c r="L100" s="37"/>
      <c r="M100" s="37"/>
      <c r="N100" s="38"/>
      <c r="O100" s="38"/>
      <c r="P100" s="38"/>
      <c r="Q100" s="38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</row>
    <row r="101" spans="1:28" s="99" customFormat="1" hidden="1" x14ac:dyDescent="0.45">
      <c r="A101" s="13"/>
      <c r="B101" s="48"/>
      <c r="C101" s="56" t="s">
        <v>4</v>
      </c>
      <c r="D101" s="39" t="s">
        <v>214</v>
      </c>
      <c r="E101" s="13" t="s">
        <v>37</v>
      </c>
      <c r="F101" s="101"/>
      <c r="G101" s="103">
        <v>4400</v>
      </c>
      <c r="H101" s="102">
        <f t="shared" si="10"/>
        <v>0</v>
      </c>
      <c r="I101" s="106" t="e">
        <f t="shared" si="13"/>
        <v>#REF!</v>
      </c>
      <c r="J101" s="105" t="e">
        <f t="shared" si="11"/>
        <v>#REF!</v>
      </c>
      <c r="K101" s="102" t="e">
        <f t="shared" si="12"/>
        <v>#REF!</v>
      </c>
      <c r="L101" s="37"/>
      <c r="M101" s="37"/>
      <c r="N101" s="38"/>
      <c r="O101" s="38"/>
      <c r="P101" s="38"/>
      <c r="Q101" s="38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</row>
    <row r="102" spans="1:28" s="95" customFormat="1" hidden="1" x14ac:dyDescent="0.45">
      <c r="A102" s="13"/>
      <c r="B102" s="48"/>
      <c r="C102" s="56" t="s">
        <v>4</v>
      </c>
      <c r="D102" s="39" t="s">
        <v>127</v>
      </c>
      <c r="E102" s="13" t="s">
        <v>37</v>
      </c>
      <c r="F102" s="101"/>
      <c r="G102" s="103">
        <v>4960</v>
      </c>
      <c r="H102" s="102">
        <f t="shared" si="10"/>
        <v>0</v>
      </c>
      <c r="I102" s="106" t="e">
        <f t="shared" si="13"/>
        <v>#REF!</v>
      </c>
      <c r="J102" s="105" t="e">
        <f t="shared" si="11"/>
        <v>#REF!</v>
      </c>
      <c r="K102" s="102" t="e">
        <f t="shared" si="12"/>
        <v>#REF!</v>
      </c>
      <c r="L102" s="37"/>
      <c r="M102" s="37"/>
      <c r="N102" s="38"/>
      <c r="O102" s="38"/>
      <c r="P102" s="38"/>
      <c r="Q102" s="38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</row>
    <row r="103" spans="1:28" s="95" customFormat="1" hidden="1" x14ac:dyDescent="0.45">
      <c r="A103" s="13"/>
      <c r="B103" s="48"/>
      <c r="C103" s="56" t="s">
        <v>4</v>
      </c>
      <c r="D103" s="39" t="s">
        <v>128</v>
      </c>
      <c r="E103" s="13" t="s">
        <v>37</v>
      </c>
      <c r="F103" s="101"/>
      <c r="G103" s="103">
        <v>4280</v>
      </c>
      <c r="H103" s="102">
        <f t="shared" si="10"/>
        <v>0</v>
      </c>
      <c r="I103" s="106" t="e">
        <f t="shared" si="13"/>
        <v>#REF!</v>
      </c>
      <c r="J103" s="105" t="e">
        <f t="shared" si="11"/>
        <v>#REF!</v>
      </c>
      <c r="K103" s="102" t="e">
        <f t="shared" si="12"/>
        <v>#REF!</v>
      </c>
      <c r="L103" s="37"/>
      <c r="M103" s="37"/>
      <c r="N103" s="38"/>
      <c r="O103" s="38"/>
      <c r="P103" s="38"/>
      <c r="Q103" s="38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</row>
    <row r="104" spans="1:28" s="95" customFormat="1" hidden="1" x14ac:dyDescent="0.45">
      <c r="A104" s="13"/>
      <c r="B104" s="48"/>
      <c r="C104" s="56" t="s">
        <v>4</v>
      </c>
      <c r="D104" s="39" t="s">
        <v>215</v>
      </c>
      <c r="E104" s="13" t="s">
        <v>37</v>
      </c>
      <c r="F104" s="101"/>
      <c r="G104" s="103">
        <v>6620</v>
      </c>
      <c r="H104" s="102">
        <f t="shared" si="10"/>
        <v>0</v>
      </c>
      <c r="I104" s="106" t="e">
        <f t="shared" si="13"/>
        <v>#REF!</v>
      </c>
      <c r="J104" s="105" t="e">
        <f t="shared" si="11"/>
        <v>#REF!</v>
      </c>
      <c r="K104" s="102" t="e">
        <f t="shared" si="12"/>
        <v>#REF!</v>
      </c>
      <c r="L104" s="37"/>
      <c r="M104" s="37"/>
      <c r="N104" s="38"/>
      <c r="O104" s="38"/>
      <c r="P104" s="38"/>
      <c r="Q104" s="38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</row>
    <row r="105" spans="1:28" s="95" customFormat="1" hidden="1" x14ac:dyDescent="0.45">
      <c r="A105" s="13"/>
      <c r="B105" s="48"/>
      <c r="C105" s="56" t="s">
        <v>4</v>
      </c>
      <c r="D105" s="39" t="s">
        <v>129</v>
      </c>
      <c r="E105" s="13" t="s">
        <v>37</v>
      </c>
      <c r="F105" s="101"/>
      <c r="G105" s="103">
        <v>5390</v>
      </c>
      <c r="H105" s="102">
        <f t="shared" si="10"/>
        <v>0</v>
      </c>
      <c r="I105" s="106" t="e">
        <f t="shared" si="13"/>
        <v>#REF!</v>
      </c>
      <c r="J105" s="105" t="e">
        <f t="shared" si="11"/>
        <v>#REF!</v>
      </c>
      <c r="K105" s="102" t="e">
        <f t="shared" si="12"/>
        <v>#REF!</v>
      </c>
      <c r="L105" s="37"/>
      <c r="M105" s="37"/>
      <c r="N105" s="38"/>
      <c r="O105" s="38"/>
      <c r="P105" s="38"/>
      <c r="Q105" s="38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</row>
    <row r="106" spans="1:28" s="95" customFormat="1" hidden="1" x14ac:dyDescent="0.45">
      <c r="A106" s="13"/>
      <c r="B106" s="48"/>
      <c r="C106" s="56" t="s">
        <v>4</v>
      </c>
      <c r="D106" s="39" t="s">
        <v>216</v>
      </c>
      <c r="E106" s="13" t="s">
        <v>37</v>
      </c>
      <c r="F106" s="101"/>
      <c r="G106" s="103">
        <v>4280</v>
      </c>
      <c r="H106" s="102">
        <f t="shared" si="10"/>
        <v>0</v>
      </c>
      <c r="I106" s="106" t="e">
        <f t="shared" si="13"/>
        <v>#REF!</v>
      </c>
      <c r="J106" s="105" t="e">
        <f t="shared" si="11"/>
        <v>#REF!</v>
      </c>
      <c r="K106" s="102" t="e">
        <f t="shared" si="12"/>
        <v>#REF!</v>
      </c>
      <c r="L106" s="37"/>
      <c r="M106" s="37"/>
      <c r="N106" s="38"/>
      <c r="O106" s="38"/>
      <c r="P106" s="38"/>
      <c r="Q106" s="38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</row>
    <row r="107" spans="1:28" s="95" customFormat="1" hidden="1" x14ac:dyDescent="0.45">
      <c r="A107" s="13"/>
      <c r="B107" s="48"/>
      <c r="C107" s="56" t="s">
        <v>4</v>
      </c>
      <c r="D107" s="39" t="s">
        <v>217</v>
      </c>
      <c r="E107" s="13" t="s">
        <v>37</v>
      </c>
      <c r="F107" s="101"/>
      <c r="G107" s="103">
        <v>4960</v>
      </c>
      <c r="H107" s="102">
        <f t="shared" si="10"/>
        <v>0</v>
      </c>
      <c r="I107" s="106" t="e">
        <f t="shared" si="13"/>
        <v>#REF!</v>
      </c>
      <c r="J107" s="105" t="e">
        <f t="shared" si="11"/>
        <v>#REF!</v>
      </c>
      <c r="K107" s="102" t="e">
        <f t="shared" si="12"/>
        <v>#REF!</v>
      </c>
      <c r="L107" s="37"/>
      <c r="M107" s="37"/>
      <c r="N107" s="38"/>
      <c r="O107" s="38"/>
      <c r="P107" s="38"/>
      <c r="Q107" s="38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</row>
    <row r="108" spans="1:28" s="95" customFormat="1" hidden="1" x14ac:dyDescent="0.45">
      <c r="A108" s="13"/>
      <c r="B108" s="48"/>
      <c r="C108" s="56" t="s">
        <v>4</v>
      </c>
      <c r="D108" s="39" t="s">
        <v>130</v>
      </c>
      <c r="E108" s="13" t="s">
        <v>37</v>
      </c>
      <c r="F108" s="101"/>
      <c r="G108" s="103">
        <v>5090</v>
      </c>
      <c r="H108" s="102">
        <f t="shared" si="10"/>
        <v>0</v>
      </c>
      <c r="I108" s="106" t="e">
        <f t="shared" si="13"/>
        <v>#REF!</v>
      </c>
      <c r="J108" s="105" t="e">
        <f t="shared" si="11"/>
        <v>#REF!</v>
      </c>
      <c r="K108" s="102" t="e">
        <f t="shared" si="12"/>
        <v>#REF!</v>
      </c>
      <c r="L108" s="37"/>
      <c r="M108" s="37"/>
      <c r="N108" s="38"/>
      <c r="O108" s="38"/>
      <c r="P108" s="38"/>
      <c r="Q108" s="38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</row>
    <row r="109" spans="1:28" s="99" customFormat="1" hidden="1" x14ac:dyDescent="0.45">
      <c r="A109" s="13"/>
      <c r="B109" s="48"/>
      <c r="C109" s="56" t="s">
        <v>4</v>
      </c>
      <c r="D109" s="39" t="s">
        <v>218</v>
      </c>
      <c r="E109" s="13" t="s">
        <v>37</v>
      </c>
      <c r="F109" s="101"/>
      <c r="G109" s="103">
        <v>3240</v>
      </c>
      <c r="H109" s="102">
        <f t="shared" si="10"/>
        <v>0</v>
      </c>
      <c r="I109" s="106" t="e">
        <f t="shared" si="13"/>
        <v>#REF!</v>
      </c>
      <c r="J109" s="105" t="e">
        <f t="shared" si="11"/>
        <v>#REF!</v>
      </c>
      <c r="K109" s="102" t="e">
        <f t="shared" si="12"/>
        <v>#REF!</v>
      </c>
      <c r="L109" s="37"/>
      <c r="M109" s="37"/>
      <c r="N109" s="38"/>
      <c r="O109" s="38"/>
      <c r="P109" s="38"/>
      <c r="Q109" s="38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</row>
    <row r="110" spans="1:28" s="95" customFormat="1" hidden="1" x14ac:dyDescent="0.45">
      <c r="A110" s="13"/>
      <c r="B110" s="48"/>
      <c r="C110" s="56" t="s">
        <v>4</v>
      </c>
      <c r="D110" s="39" t="s">
        <v>131</v>
      </c>
      <c r="E110" s="13" t="s">
        <v>37</v>
      </c>
      <c r="F110" s="101"/>
      <c r="G110" s="103">
        <v>3240</v>
      </c>
      <c r="H110" s="102">
        <f t="shared" si="10"/>
        <v>0</v>
      </c>
      <c r="I110" s="106" t="e">
        <f t="shared" si="13"/>
        <v>#REF!</v>
      </c>
      <c r="J110" s="105" t="e">
        <f t="shared" si="11"/>
        <v>#REF!</v>
      </c>
      <c r="K110" s="102" t="e">
        <f t="shared" si="12"/>
        <v>#REF!</v>
      </c>
      <c r="L110" s="37"/>
      <c r="M110" s="37"/>
      <c r="N110" s="38"/>
      <c r="O110" s="38"/>
      <c r="P110" s="38"/>
      <c r="Q110" s="38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</row>
    <row r="111" spans="1:28" s="95" customFormat="1" hidden="1" x14ac:dyDescent="0.45">
      <c r="A111" s="13"/>
      <c r="B111" s="48"/>
      <c r="C111" s="56" t="s">
        <v>4</v>
      </c>
      <c r="D111" s="39" t="s">
        <v>132</v>
      </c>
      <c r="E111" s="13" t="s">
        <v>37</v>
      </c>
      <c r="F111" s="101"/>
      <c r="G111" s="103">
        <v>5000</v>
      </c>
      <c r="H111" s="102">
        <f t="shared" si="10"/>
        <v>0</v>
      </c>
      <c r="I111" s="106" t="e">
        <f t="shared" si="13"/>
        <v>#REF!</v>
      </c>
      <c r="J111" s="105" t="e">
        <f t="shared" si="11"/>
        <v>#REF!</v>
      </c>
      <c r="K111" s="102" t="e">
        <f t="shared" si="12"/>
        <v>#REF!</v>
      </c>
      <c r="L111" s="37"/>
      <c r="M111" s="37"/>
      <c r="N111" s="38"/>
      <c r="O111" s="38"/>
      <c r="P111" s="38"/>
      <c r="Q111" s="38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</row>
    <row r="112" spans="1:28" s="95" customFormat="1" hidden="1" x14ac:dyDescent="0.45">
      <c r="A112" s="13"/>
      <c r="B112" s="48"/>
      <c r="C112" s="56" t="s">
        <v>4</v>
      </c>
      <c r="D112" s="39" t="s">
        <v>133</v>
      </c>
      <c r="E112" s="13" t="s">
        <v>37</v>
      </c>
      <c r="F112" s="101"/>
      <c r="G112" s="103">
        <v>3390</v>
      </c>
      <c r="H112" s="102">
        <f t="shared" si="10"/>
        <v>0</v>
      </c>
      <c r="I112" s="106" t="e">
        <f t="shared" si="13"/>
        <v>#REF!</v>
      </c>
      <c r="J112" s="105" t="e">
        <f t="shared" si="11"/>
        <v>#REF!</v>
      </c>
      <c r="K112" s="102" t="e">
        <f t="shared" si="12"/>
        <v>#REF!</v>
      </c>
      <c r="L112" s="37"/>
      <c r="M112" s="37"/>
      <c r="N112" s="38"/>
      <c r="O112" s="38"/>
      <c r="P112" s="38"/>
      <c r="Q112" s="38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</row>
    <row r="113" spans="1:28" s="95" customFormat="1" hidden="1" x14ac:dyDescent="0.45">
      <c r="A113" s="13"/>
      <c r="B113" s="48"/>
      <c r="C113" s="56" t="s">
        <v>4</v>
      </c>
      <c r="D113" s="39" t="s">
        <v>134</v>
      </c>
      <c r="E113" s="13" t="s">
        <v>37</v>
      </c>
      <c r="F113" s="101"/>
      <c r="G113" s="103"/>
      <c r="H113" s="102">
        <f t="shared" si="10"/>
        <v>0</v>
      </c>
      <c r="I113" s="106" t="e">
        <f t="shared" si="13"/>
        <v>#REF!</v>
      </c>
      <c r="J113" s="105" t="e">
        <f t="shared" si="11"/>
        <v>#REF!</v>
      </c>
      <c r="K113" s="102" t="e">
        <f t="shared" si="12"/>
        <v>#REF!</v>
      </c>
      <c r="L113" s="37"/>
      <c r="M113" s="37"/>
      <c r="N113" s="38"/>
      <c r="O113" s="38"/>
      <c r="P113" s="38"/>
      <c r="Q113" s="38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</row>
    <row r="114" spans="1:28" s="95" customFormat="1" hidden="1" x14ac:dyDescent="0.45">
      <c r="A114" s="13"/>
      <c r="B114" s="48"/>
      <c r="C114" s="56" t="s">
        <v>4</v>
      </c>
      <c r="D114" s="39" t="s">
        <v>135</v>
      </c>
      <c r="E114" s="13" t="s">
        <v>37</v>
      </c>
      <c r="F114" s="101"/>
      <c r="G114" s="103"/>
      <c r="H114" s="102">
        <f t="shared" si="10"/>
        <v>0</v>
      </c>
      <c r="I114" s="106" t="e">
        <f t="shared" si="13"/>
        <v>#REF!</v>
      </c>
      <c r="J114" s="105" t="e">
        <f t="shared" si="11"/>
        <v>#REF!</v>
      </c>
      <c r="K114" s="102" t="e">
        <f t="shared" si="12"/>
        <v>#REF!</v>
      </c>
      <c r="L114" s="37"/>
      <c r="M114" s="37"/>
      <c r="N114" s="38"/>
      <c r="O114" s="38"/>
      <c r="P114" s="38"/>
      <c r="Q114" s="38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</row>
    <row r="115" spans="1:28" s="95" customFormat="1" hidden="1" x14ac:dyDescent="0.45">
      <c r="A115" s="13"/>
      <c r="B115" s="48"/>
      <c r="C115" s="56" t="s">
        <v>4</v>
      </c>
      <c r="D115" s="39" t="s">
        <v>136</v>
      </c>
      <c r="E115" s="13" t="s">
        <v>37</v>
      </c>
      <c r="F115" s="101"/>
      <c r="G115" s="103"/>
      <c r="H115" s="102">
        <f t="shared" si="10"/>
        <v>0</v>
      </c>
      <c r="I115" s="106" t="e">
        <f t="shared" si="13"/>
        <v>#REF!</v>
      </c>
      <c r="J115" s="105" t="e">
        <f t="shared" si="11"/>
        <v>#REF!</v>
      </c>
      <c r="K115" s="102" t="e">
        <f t="shared" si="12"/>
        <v>#REF!</v>
      </c>
      <c r="L115" s="37"/>
      <c r="M115" s="37"/>
      <c r="N115" s="38"/>
      <c r="O115" s="38"/>
      <c r="P115" s="38"/>
      <c r="Q115" s="38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</row>
    <row r="116" spans="1:28" s="95" customFormat="1" hidden="1" x14ac:dyDescent="0.45">
      <c r="A116" s="13"/>
      <c r="B116" s="48"/>
      <c r="C116" s="56" t="s">
        <v>4</v>
      </c>
      <c r="D116" s="39" t="s">
        <v>226</v>
      </c>
      <c r="E116" s="13" t="s">
        <v>37</v>
      </c>
      <c r="F116" s="101">
        <v>0</v>
      </c>
      <c r="G116" s="103">
        <v>4380</v>
      </c>
      <c r="H116" s="102">
        <f t="shared" si="10"/>
        <v>0</v>
      </c>
      <c r="I116" s="106" t="e">
        <f t="shared" si="13"/>
        <v>#REF!</v>
      </c>
      <c r="J116" s="105" t="e">
        <f t="shared" si="11"/>
        <v>#REF!</v>
      </c>
      <c r="K116" s="102" t="e">
        <f t="shared" si="12"/>
        <v>#REF!</v>
      </c>
      <c r="L116" s="37"/>
      <c r="M116" s="37"/>
      <c r="N116" s="38"/>
      <c r="O116" s="38"/>
      <c r="P116" s="38"/>
      <c r="Q116" s="38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</row>
    <row r="117" spans="1:28" s="95" customFormat="1" hidden="1" x14ac:dyDescent="0.45">
      <c r="A117" s="13"/>
      <c r="B117" s="48"/>
      <c r="C117" s="56" t="s">
        <v>4</v>
      </c>
      <c r="D117" s="39" t="s">
        <v>219</v>
      </c>
      <c r="E117" s="13" t="s">
        <v>37</v>
      </c>
      <c r="F117" s="101"/>
      <c r="G117" s="103">
        <v>6550</v>
      </c>
      <c r="H117" s="102">
        <f t="shared" si="10"/>
        <v>0</v>
      </c>
      <c r="I117" s="106" t="e">
        <f t="shared" si="13"/>
        <v>#REF!</v>
      </c>
      <c r="J117" s="105" t="e">
        <f t="shared" si="11"/>
        <v>#REF!</v>
      </c>
      <c r="K117" s="102" t="e">
        <f t="shared" si="12"/>
        <v>#REF!</v>
      </c>
      <c r="L117" s="37"/>
      <c r="M117" s="37"/>
      <c r="N117" s="38"/>
      <c r="O117" s="38"/>
      <c r="P117" s="38"/>
      <c r="Q117" s="38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</row>
    <row r="118" spans="1:28" s="99" customFormat="1" hidden="1" x14ac:dyDescent="0.45">
      <c r="A118" s="13"/>
      <c r="B118" s="48"/>
      <c r="C118" s="56" t="s">
        <v>4</v>
      </c>
      <c r="D118" s="39" t="s">
        <v>220</v>
      </c>
      <c r="E118" s="13" t="s">
        <v>37</v>
      </c>
      <c r="F118" s="101"/>
      <c r="G118" s="103">
        <v>4590</v>
      </c>
      <c r="H118" s="102">
        <f t="shared" si="10"/>
        <v>0</v>
      </c>
      <c r="I118" s="106" t="e">
        <f t="shared" si="13"/>
        <v>#REF!</v>
      </c>
      <c r="J118" s="105" t="e">
        <f t="shared" si="11"/>
        <v>#REF!</v>
      </c>
      <c r="K118" s="102" t="e">
        <f t="shared" si="12"/>
        <v>#REF!</v>
      </c>
      <c r="L118" s="37"/>
      <c r="M118" s="37"/>
      <c r="N118" s="38"/>
      <c r="O118" s="38"/>
      <c r="P118" s="38"/>
      <c r="Q118" s="38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</row>
    <row r="119" spans="1:28" s="95" customFormat="1" hidden="1" x14ac:dyDescent="0.45">
      <c r="A119" s="13"/>
      <c r="B119" s="48"/>
      <c r="C119" s="56" t="s">
        <v>4</v>
      </c>
      <c r="D119" s="39" t="s">
        <v>137</v>
      </c>
      <c r="E119" s="13" t="s">
        <v>37</v>
      </c>
      <c r="F119" s="101"/>
      <c r="G119" s="103">
        <v>9820</v>
      </c>
      <c r="H119" s="102">
        <f t="shared" si="10"/>
        <v>0</v>
      </c>
      <c r="I119" s="106" t="e">
        <f t="shared" si="13"/>
        <v>#REF!</v>
      </c>
      <c r="J119" s="105" t="e">
        <f t="shared" si="11"/>
        <v>#REF!</v>
      </c>
      <c r="K119" s="102" t="e">
        <f t="shared" si="12"/>
        <v>#REF!</v>
      </c>
      <c r="L119" s="37"/>
      <c r="M119" s="37"/>
      <c r="N119" s="38"/>
      <c r="O119" s="38"/>
      <c r="P119" s="38"/>
      <c r="Q119" s="38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</row>
    <row r="120" spans="1:28" s="95" customFormat="1" hidden="1" x14ac:dyDescent="0.45">
      <c r="A120" s="13"/>
      <c r="B120" s="48"/>
      <c r="C120" s="56" t="s">
        <v>4</v>
      </c>
      <c r="D120" s="39" t="s">
        <v>138</v>
      </c>
      <c r="E120" s="13" t="s">
        <v>37</v>
      </c>
      <c r="F120" s="101"/>
      <c r="G120" s="103">
        <v>15300</v>
      </c>
      <c r="H120" s="102">
        <f t="shared" si="10"/>
        <v>0</v>
      </c>
      <c r="I120" s="106" t="e">
        <f t="shared" si="13"/>
        <v>#REF!</v>
      </c>
      <c r="J120" s="105" t="e">
        <f t="shared" si="11"/>
        <v>#REF!</v>
      </c>
      <c r="K120" s="102" t="e">
        <f t="shared" si="12"/>
        <v>#REF!</v>
      </c>
      <c r="L120" s="37"/>
      <c r="M120" s="37"/>
      <c r="N120" s="38"/>
      <c r="O120" s="38"/>
      <c r="P120" s="38"/>
      <c r="Q120" s="38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</row>
    <row r="121" spans="1:28" s="95" customFormat="1" hidden="1" x14ac:dyDescent="0.45">
      <c r="A121" s="13"/>
      <c r="B121" s="48"/>
      <c r="C121" s="56" t="s">
        <v>4</v>
      </c>
      <c r="D121" s="39" t="s">
        <v>139</v>
      </c>
      <c r="E121" s="13" t="s">
        <v>37</v>
      </c>
      <c r="F121" s="101"/>
      <c r="G121" s="103">
        <v>20980</v>
      </c>
      <c r="H121" s="102">
        <f t="shared" si="10"/>
        <v>0</v>
      </c>
      <c r="I121" s="106" t="e">
        <f t="shared" si="13"/>
        <v>#REF!</v>
      </c>
      <c r="J121" s="105" t="e">
        <f t="shared" si="11"/>
        <v>#REF!</v>
      </c>
      <c r="K121" s="102" t="e">
        <f t="shared" si="12"/>
        <v>#REF!</v>
      </c>
      <c r="L121" s="37"/>
      <c r="M121" s="37"/>
      <c r="N121" s="38"/>
      <c r="O121" s="38"/>
      <c r="P121" s="38"/>
      <c r="Q121" s="38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</row>
    <row r="122" spans="1:28" s="95" customFormat="1" hidden="1" x14ac:dyDescent="0.45">
      <c r="A122" s="13"/>
      <c r="B122" s="48"/>
      <c r="C122" s="56" t="s">
        <v>4</v>
      </c>
      <c r="D122" s="39" t="s">
        <v>140</v>
      </c>
      <c r="E122" s="13" t="s">
        <v>37</v>
      </c>
      <c r="F122" s="101"/>
      <c r="G122" s="103">
        <v>9090</v>
      </c>
      <c r="H122" s="102">
        <f t="shared" si="10"/>
        <v>0</v>
      </c>
      <c r="I122" s="106" t="e">
        <f t="shared" si="13"/>
        <v>#REF!</v>
      </c>
      <c r="J122" s="105" t="e">
        <f t="shared" si="11"/>
        <v>#REF!</v>
      </c>
      <c r="K122" s="102" t="e">
        <f t="shared" si="12"/>
        <v>#REF!</v>
      </c>
      <c r="L122" s="37"/>
      <c r="M122" s="37"/>
      <c r="N122" s="38"/>
      <c r="O122" s="38"/>
      <c r="P122" s="38"/>
      <c r="Q122" s="38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</row>
    <row r="123" spans="1:28" s="95" customFormat="1" hidden="1" x14ac:dyDescent="0.45">
      <c r="A123" s="13"/>
      <c r="B123" s="48"/>
      <c r="C123" s="56" t="s">
        <v>4</v>
      </c>
      <c r="D123" s="39" t="s">
        <v>141</v>
      </c>
      <c r="E123" s="13" t="s">
        <v>37</v>
      </c>
      <c r="F123" s="101"/>
      <c r="G123" s="103">
        <v>9820</v>
      </c>
      <c r="H123" s="102">
        <f t="shared" si="10"/>
        <v>0</v>
      </c>
      <c r="I123" s="106" t="e">
        <f t="shared" si="13"/>
        <v>#REF!</v>
      </c>
      <c r="J123" s="105" t="e">
        <f t="shared" si="11"/>
        <v>#REF!</v>
      </c>
      <c r="K123" s="102" t="e">
        <f t="shared" si="12"/>
        <v>#REF!</v>
      </c>
      <c r="L123" s="37"/>
      <c r="M123" s="37"/>
      <c r="N123" s="38"/>
      <c r="O123" s="38"/>
      <c r="P123" s="38"/>
      <c r="Q123" s="38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</row>
    <row r="124" spans="1:28" s="95" customFormat="1" hidden="1" x14ac:dyDescent="0.45">
      <c r="A124" s="13"/>
      <c r="B124" s="48"/>
      <c r="C124" s="56" t="s">
        <v>4</v>
      </c>
      <c r="D124" s="39" t="s">
        <v>142</v>
      </c>
      <c r="E124" s="13" t="s">
        <v>37</v>
      </c>
      <c r="F124" s="101"/>
      <c r="G124" s="103">
        <v>5840</v>
      </c>
      <c r="H124" s="102">
        <f t="shared" si="10"/>
        <v>0</v>
      </c>
      <c r="I124" s="106" t="e">
        <f t="shared" si="13"/>
        <v>#REF!</v>
      </c>
      <c r="J124" s="105" t="e">
        <f t="shared" si="11"/>
        <v>#REF!</v>
      </c>
      <c r="K124" s="102" t="e">
        <f t="shared" si="12"/>
        <v>#REF!</v>
      </c>
      <c r="L124" s="37"/>
      <c r="M124" s="37"/>
      <c r="N124" s="38"/>
      <c r="O124" s="38"/>
      <c r="P124" s="38"/>
      <c r="Q124" s="38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</row>
    <row r="125" spans="1:28" s="95" customFormat="1" hidden="1" x14ac:dyDescent="0.45">
      <c r="A125" s="13"/>
      <c r="B125" s="48"/>
      <c r="C125" s="56" t="s">
        <v>4</v>
      </c>
      <c r="D125" s="39" t="s">
        <v>221</v>
      </c>
      <c r="E125" s="13" t="s">
        <v>37</v>
      </c>
      <c r="F125" s="101"/>
      <c r="G125" s="103">
        <v>2950</v>
      </c>
      <c r="H125" s="102">
        <f t="shared" si="10"/>
        <v>0</v>
      </c>
      <c r="I125" s="106" t="e">
        <f t="shared" si="13"/>
        <v>#REF!</v>
      </c>
      <c r="J125" s="105" t="e">
        <f t="shared" si="11"/>
        <v>#REF!</v>
      </c>
      <c r="K125" s="102" t="e">
        <f t="shared" si="12"/>
        <v>#REF!</v>
      </c>
      <c r="L125" s="37"/>
      <c r="M125" s="37"/>
      <c r="N125" s="38"/>
      <c r="O125" s="38"/>
      <c r="P125" s="38"/>
      <c r="Q125" s="38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</row>
    <row r="126" spans="1:28" s="95" customFormat="1" hidden="1" x14ac:dyDescent="0.45">
      <c r="A126" s="13"/>
      <c r="B126" s="48"/>
      <c r="C126" s="56" t="s">
        <v>4</v>
      </c>
      <c r="D126" s="39" t="s">
        <v>143</v>
      </c>
      <c r="E126" s="13" t="s">
        <v>37</v>
      </c>
      <c r="F126" s="101"/>
      <c r="G126" s="103">
        <v>11850</v>
      </c>
      <c r="H126" s="102">
        <f t="shared" si="10"/>
        <v>0</v>
      </c>
      <c r="I126" s="106" t="e">
        <f t="shared" si="13"/>
        <v>#REF!</v>
      </c>
      <c r="J126" s="105" t="e">
        <f t="shared" si="11"/>
        <v>#REF!</v>
      </c>
      <c r="K126" s="102" t="e">
        <f t="shared" si="12"/>
        <v>#REF!</v>
      </c>
      <c r="L126" s="37"/>
      <c r="M126" s="37"/>
      <c r="N126" s="38"/>
      <c r="O126" s="38"/>
      <c r="P126" s="38"/>
      <c r="Q126" s="38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</row>
    <row r="127" spans="1:28" hidden="1" x14ac:dyDescent="0.45">
      <c r="A127" s="13"/>
      <c r="B127" s="48"/>
      <c r="C127" s="27" t="s">
        <v>43</v>
      </c>
      <c r="D127" s="16" t="s">
        <v>144</v>
      </c>
      <c r="E127" s="13"/>
      <c r="F127" s="101"/>
      <c r="G127" s="102"/>
      <c r="H127" s="102"/>
      <c r="I127" s="106"/>
      <c r="J127" s="105"/>
      <c r="K127" s="102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</row>
    <row r="128" spans="1:28" hidden="1" x14ac:dyDescent="0.45">
      <c r="A128" s="13"/>
      <c r="B128" s="48"/>
      <c r="C128" s="27" t="s">
        <v>44</v>
      </c>
      <c r="D128" s="16" t="s">
        <v>224</v>
      </c>
      <c r="E128" s="13" t="s">
        <v>54</v>
      </c>
      <c r="F128" s="101">
        <v>0</v>
      </c>
      <c r="G128" s="102">
        <v>750</v>
      </c>
      <c r="H128" s="102">
        <f t="shared" si="10"/>
        <v>0</v>
      </c>
      <c r="I128" s="106" t="e">
        <f>$H$169</f>
        <v>#REF!</v>
      </c>
      <c r="J128" s="105" t="e">
        <f t="shared" si="11"/>
        <v>#REF!</v>
      </c>
      <c r="K128" s="102" t="e">
        <f t="shared" si="12"/>
        <v>#REF!</v>
      </c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</row>
    <row r="129" spans="1:28" s="95" customFormat="1" hidden="1" x14ac:dyDescent="0.45">
      <c r="A129" s="13"/>
      <c r="B129" s="48"/>
      <c r="C129" s="27" t="s">
        <v>145</v>
      </c>
      <c r="D129" s="16" t="s">
        <v>146</v>
      </c>
      <c r="E129" s="13" t="s">
        <v>54</v>
      </c>
      <c r="F129" s="101"/>
      <c r="G129" s="102">
        <v>2260</v>
      </c>
      <c r="H129" s="102">
        <f t="shared" si="10"/>
        <v>0</v>
      </c>
      <c r="I129" s="106" t="e">
        <f>$H$169</f>
        <v>#REF!</v>
      </c>
      <c r="J129" s="105" t="e">
        <f t="shared" si="11"/>
        <v>#REF!</v>
      </c>
      <c r="K129" s="102" t="e">
        <f t="shared" si="12"/>
        <v>#REF!</v>
      </c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</row>
    <row r="130" spans="1:28" s="95" customFormat="1" hidden="1" x14ac:dyDescent="0.45">
      <c r="A130" s="13"/>
      <c r="B130" s="48"/>
      <c r="C130" s="27" t="s">
        <v>147</v>
      </c>
      <c r="D130" s="16" t="s">
        <v>148</v>
      </c>
      <c r="E130" s="13" t="s">
        <v>54</v>
      </c>
      <c r="F130" s="101"/>
      <c r="G130" s="102">
        <v>350</v>
      </c>
      <c r="H130" s="102">
        <f t="shared" si="10"/>
        <v>0</v>
      </c>
      <c r="I130" s="106" t="e">
        <f>$H$169</f>
        <v>#REF!</v>
      </c>
      <c r="J130" s="105" t="e">
        <f t="shared" si="11"/>
        <v>#REF!</v>
      </c>
      <c r="K130" s="102" t="e">
        <f t="shared" si="12"/>
        <v>#REF!</v>
      </c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</row>
    <row r="131" spans="1:28" s="95" customFormat="1" hidden="1" x14ac:dyDescent="0.45">
      <c r="A131" s="13"/>
      <c r="B131" s="48"/>
      <c r="C131" s="35" t="s">
        <v>55</v>
      </c>
      <c r="D131" s="16" t="s">
        <v>45</v>
      </c>
      <c r="E131" s="13"/>
      <c r="F131" s="101"/>
      <c r="G131" s="102"/>
      <c r="H131" s="102"/>
      <c r="I131" s="106"/>
      <c r="J131" s="105"/>
      <c r="K131" s="102"/>
    </row>
    <row r="132" spans="1:28" s="95" customFormat="1" hidden="1" x14ac:dyDescent="0.45">
      <c r="A132" s="13"/>
      <c r="B132" s="48"/>
      <c r="C132" s="31" t="s">
        <v>56</v>
      </c>
      <c r="D132" s="16" t="s">
        <v>46</v>
      </c>
      <c r="E132" s="13" t="s">
        <v>3</v>
      </c>
      <c r="F132" s="101">
        <v>0</v>
      </c>
      <c r="G132" s="102">
        <v>290</v>
      </c>
      <c r="H132" s="102">
        <f t="shared" si="10"/>
        <v>0</v>
      </c>
      <c r="I132" s="106" t="e">
        <f t="shared" ref="I132:I139" si="14">$H$169</f>
        <v>#REF!</v>
      </c>
      <c r="J132" s="105" t="e">
        <f t="shared" si="11"/>
        <v>#REF!</v>
      </c>
      <c r="K132" s="102" t="e">
        <f t="shared" si="12"/>
        <v>#REF!</v>
      </c>
    </row>
    <row r="133" spans="1:28" s="95" customFormat="1" hidden="1" x14ac:dyDescent="0.45">
      <c r="A133" s="13"/>
      <c r="B133" s="48"/>
      <c r="C133" s="31" t="s">
        <v>57</v>
      </c>
      <c r="D133" s="16" t="s">
        <v>47</v>
      </c>
      <c r="E133" s="13" t="s">
        <v>3</v>
      </c>
      <c r="F133" s="101"/>
      <c r="G133" s="102">
        <v>280</v>
      </c>
      <c r="H133" s="102">
        <f t="shared" si="10"/>
        <v>0</v>
      </c>
      <c r="I133" s="106" t="e">
        <f t="shared" si="14"/>
        <v>#REF!</v>
      </c>
      <c r="J133" s="105" t="e">
        <f t="shared" si="11"/>
        <v>#REF!</v>
      </c>
      <c r="K133" s="102" t="e">
        <f t="shared" si="12"/>
        <v>#REF!</v>
      </c>
    </row>
    <row r="134" spans="1:28" hidden="1" x14ac:dyDescent="0.45">
      <c r="A134" s="13"/>
      <c r="B134" s="49">
        <v>5.4</v>
      </c>
      <c r="C134" s="16" t="s">
        <v>60</v>
      </c>
      <c r="D134" s="16"/>
      <c r="E134" s="13" t="s">
        <v>3</v>
      </c>
      <c r="F134" s="101"/>
      <c r="G134" s="103">
        <v>400</v>
      </c>
      <c r="H134" s="102">
        <f t="shared" si="10"/>
        <v>0</v>
      </c>
      <c r="I134" s="106" t="e">
        <f t="shared" si="14"/>
        <v>#REF!</v>
      </c>
      <c r="J134" s="105" t="e">
        <f t="shared" si="11"/>
        <v>#REF!</v>
      </c>
      <c r="K134" s="102" t="e">
        <f t="shared" si="12"/>
        <v>#REF!</v>
      </c>
      <c r="M134" s="68"/>
    </row>
    <row r="135" spans="1:28" hidden="1" x14ac:dyDescent="0.45">
      <c r="A135" s="13"/>
      <c r="B135" s="49">
        <v>5.5</v>
      </c>
      <c r="C135" s="16" t="s">
        <v>149</v>
      </c>
      <c r="D135" s="16"/>
      <c r="E135" s="13" t="s">
        <v>8</v>
      </c>
      <c r="F135" s="104"/>
      <c r="G135" s="103">
        <v>890</v>
      </c>
      <c r="H135" s="102">
        <f t="shared" ref="H135:H157" si="15">F135*G135</f>
        <v>0</v>
      </c>
      <c r="I135" s="106" t="e">
        <f t="shared" si="14"/>
        <v>#REF!</v>
      </c>
      <c r="J135" s="105" t="e">
        <f t="shared" ref="J135:J157" si="16">ROUND(G135*I135,2)</f>
        <v>#REF!</v>
      </c>
      <c r="K135" s="102" t="e">
        <f t="shared" ref="K135:K157" si="17">H135*I135</f>
        <v>#REF!</v>
      </c>
    </row>
    <row r="136" spans="1:28" hidden="1" x14ac:dyDescent="0.45">
      <c r="A136" s="13"/>
      <c r="B136" s="52">
        <v>5.6</v>
      </c>
      <c r="C136" s="81" t="s">
        <v>64</v>
      </c>
      <c r="D136" s="39"/>
      <c r="E136" s="13" t="s">
        <v>8</v>
      </c>
      <c r="F136" s="101"/>
      <c r="G136" s="103">
        <v>1780</v>
      </c>
      <c r="H136" s="102">
        <f t="shared" si="15"/>
        <v>0</v>
      </c>
      <c r="I136" s="106" t="e">
        <f t="shared" si="14"/>
        <v>#REF!</v>
      </c>
      <c r="J136" s="105" t="e">
        <f t="shared" si="16"/>
        <v>#REF!</v>
      </c>
      <c r="K136" s="102" t="e">
        <f t="shared" si="17"/>
        <v>#REF!</v>
      </c>
      <c r="N136" s="68"/>
    </row>
    <row r="137" spans="1:28" s="95" customFormat="1" hidden="1" x14ac:dyDescent="0.45">
      <c r="A137" s="13"/>
      <c r="B137" s="52">
        <v>5.7</v>
      </c>
      <c r="C137" s="95" t="s">
        <v>36</v>
      </c>
      <c r="D137" s="39"/>
      <c r="E137" s="13" t="s">
        <v>3</v>
      </c>
      <c r="F137" s="101"/>
      <c r="G137" s="103" t="e">
        <f>#REF!</f>
        <v>#REF!</v>
      </c>
      <c r="H137" s="102" t="e">
        <f t="shared" si="15"/>
        <v>#REF!</v>
      </c>
      <c r="I137" s="106" t="e">
        <f t="shared" si="14"/>
        <v>#REF!</v>
      </c>
      <c r="J137" s="105" t="e">
        <f t="shared" si="16"/>
        <v>#REF!</v>
      </c>
      <c r="K137" s="102" t="e">
        <f t="shared" si="17"/>
        <v>#REF!</v>
      </c>
      <c r="N137" s="68"/>
    </row>
    <row r="138" spans="1:28" s="95" customFormat="1" hidden="1" x14ac:dyDescent="0.45">
      <c r="A138" s="13"/>
      <c r="B138" s="52">
        <v>5.8</v>
      </c>
      <c r="C138" s="95" t="s">
        <v>150</v>
      </c>
      <c r="D138" s="39"/>
      <c r="E138" s="13" t="s">
        <v>3</v>
      </c>
      <c r="F138" s="101"/>
      <c r="G138" s="103" t="e">
        <f>#REF!</f>
        <v>#REF!</v>
      </c>
      <c r="H138" s="102" t="e">
        <f t="shared" si="15"/>
        <v>#REF!</v>
      </c>
      <c r="I138" s="106" t="e">
        <f t="shared" si="14"/>
        <v>#REF!</v>
      </c>
      <c r="J138" s="105" t="e">
        <f t="shared" si="16"/>
        <v>#REF!</v>
      </c>
      <c r="K138" s="102" t="e">
        <f t="shared" si="17"/>
        <v>#REF!</v>
      </c>
      <c r="N138" s="68"/>
    </row>
    <row r="139" spans="1:28" s="95" customFormat="1" hidden="1" x14ac:dyDescent="0.45">
      <c r="A139" s="13"/>
      <c r="B139" s="52">
        <v>5.9</v>
      </c>
      <c r="C139" s="95" t="s">
        <v>61</v>
      </c>
      <c r="D139" s="39"/>
      <c r="E139" s="13" t="s">
        <v>8</v>
      </c>
      <c r="F139" s="101"/>
      <c r="G139" s="103" t="e">
        <f>#REF!</f>
        <v>#REF!</v>
      </c>
      <c r="H139" s="102" t="e">
        <f t="shared" si="15"/>
        <v>#REF!</v>
      </c>
      <c r="I139" s="106" t="e">
        <f t="shared" si="14"/>
        <v>#REF!</v>
      </c>
      <c r="J139" s="105" t="e">
        <f t="shared" si="16"/>
        <v>#REF!</v>
      </c>
      <c r="K139" s="102" t="e">
        <f t="shared" si="17"/>
        <v>#REF!</v>
      </c>
      <c r="N139" s="68"/>
    </row>
    <row r="140" spans="1:28" s="95" customFormat="1" hidden="1" x14ac:dyDescent="0.45">
      <c r="A140" s="13">
        <v>6</v>
      </c>
      <c r="B140" s="55" t="s">
        <v>151</v>
      </c>
      <c r="D140" s="39"/>
      <c r="E140" s="13"/>
      <c r="F140" s="101"/>
      <c r="G140" s="103"/>
      <c r="H140" s="102"/>
      <c r="I140" s="106"/>
      <c r="J140" s="105"/>
      <c r="K140" s="102"/>
      <c r="N140" s="68"/>
    </row>
    <row r="141" spans="1:28" s="95" customFormat="1" hidden="1" x14ac:dyDescent="0.45">
      <c r="A141" s="13"/>
      <c r="B141" s="52">
        <v>6.1</v>
      </c>
      <c r="C141" s="95" t="s">
        <v>152</v>
      </c>
      <c r="D141" s="39"/>
      <c r="E141" s="13"/>
      <c r="F141" s="101"/>
      <c r="G141" s="103"/>
      <c r="H141" s="102"/>
      <c r="I141" s="106"/>
      <c r="J141" s="105"/>
      <c r="K141" s="102"/>
      <c r="N141" s="68"/>
    </row>
    <row r="142" spans="1:28" s="95" customFormat="1" hidden="1" x14ac:dyDescent="0.45">
      <c r="A142" s="13"/>
      <c r="B142" s="52"/>
      <c r="C142" s="97" t="s">
        <v>153</v>
      </c>
      <c r="D142" s="39" t="s">
        <v>190</v>
      </c>
      <c r="E142" s="13" t="s">
        <v>37</v>
      </c>
      <c r="F142" s="101"/>
      <c r="G142" s="103" t="e">
        <f>#REF!</f>
        <v>#REF!</v>
      </c>
      <c r="H142" s="102" t="e">
        <f t="shared" si="15"/>
        <v>#REF!</v>
      </c>
      <c r="I142" s="106" t="e">
        <f>$H$169</f>
        <v>#REF!</v>
      </c>
      <c r="J142" s="105" t="e">
        <f t="shared" si="16"/>
        <v>#REF!</v>
      </c>
      <c r="K142" s="102" t="e">
        <f t="shared" si="17"/>
        <v>#REF!</v>
      </c>
      <c r="N142" s="68"/>
    </row>
    <row r="143" spans="1:28" s="95" customFormat="1" hidden="1" x14ac:dyDescent="0.45">
      <c r="A143" s="13"/>
      <c r="B143" s="52"/>
      <c r="C143" s="97" t="s">
        <v>154</v>
      </c>
      <c r="D143" s="39" t="s">
        <v>191</v>
      </c>
      <c r="E143" s="13" t="s">
        <v>37</v>
      </c>
      <c r="F143" s="101"/>
      <c r="G143" s="103" t="e">
        <f>#REF!</f>
        <v>#REF!</v>
      </c>
      <c r="H143" s="102" t="e">
        <f t="shared" si="15"/>
        <v>#REF!</v>
      </c>
      <c r="I143" s="106" t="e">
        <f>$H$169</f>
        <v>#REF!</v>
      </c>
      <c r="J143" s="105" t="e">
        <f t="shared" si="16"/>
        <v>#REF!</v>
      </c>
      <c r="K143" s="102" t="e">
        <f t="shared" si="17"/>
        <v>#REF!</v>
      </c>
      <c r="N143" s="68"/>
    </row>
    <row r="144" spans="1:28" s="95" customFormat="1" hidden="1" x14ac:dyDescent="0.45">
      <c r="A144" s="13"/>
      <c r="B144" s="52">
        <v>6.2</v>
      </c>
      <c r="C144" s="95" t="s">
        <v>159</v>
      </c>
      <c r="D144" s="39"/>
      <c r="E144" s="13" t="s">
        <v>37</v>
      </c>
      <c r="F144" s="101"/>
      <c r="G144" s="103" t="e">
        <f>#REF!</f>
        <v>#REF!</v>
      </c>
      <c r="H144" s="102" t="e">
        <f t="shared" si="15"/>
        <v>#REF!</v>
      </c>
      <c r="I144" s="106" t="e">
        <f>$H$169</f>
        <v>#REF!</v>
      </c>
      <c r="J144" s="105" t="e">
        <f t="shared" si="16"/>
        <v>#REF!</v>
      </c>
      <c r="K144" s="102" t="e">
        <f t="shared" si="17"/>
        <v>#REF!</v>
      </c>
      <c r="N144" s="68"/>
    </row>
    <row r="145" spans="1:14" s="95" customFormat="1" hidden="1" x14ac:dyDescent="0.45">
      <c r="A145" s="13"/>
      <c r="B145" s="52">
        <v>6.3</v>
      </c>
      <c r="C145" s="95" t="s">
        <v>155</v>
      </c>
      <c r="D145" s="39"/>
      <c r="E145" s="13" t="s">
        <v>37</v>
      </c>
      <c r="F145" s="101"/>
      <c r="G145" s="103" t="e">
        <f>#REF!</f>
        <v>#REF!</v>
      </c>
      <c r="H145" s="102" t="e">
        <f t="shared" si="15"/>
        <v>#REF!</v>
      </c>
      <c r="I145" s="106" t="e">
        <f>$H$169</f>
        <v>#REF!</v>
      </c>
      <c r="J145" s="105" t="e">
        <f t="shared" si="16"/>
        <v>#REF!</v>
      </c>
      <c r="K145" s="102" t="e">
        <f t="shared" si="17"/>
        <v>#REF!</v>
      </c>
      <c r="N145" s="68"/>
    </row>
    <row r="146" spans="1:14" s="98" customFormat="1" hidden="1" x14ac:dyDescent="0.45">
      <c r="A146" s="13"/>
      <c r="B146" s="52">
        <v>6.4</v>
      </c>
      <c r="C146" s="98" t="s">
        <v>197</v>
      </c>
      <c r="D146" s="39"/>
      <c r="E146" s="13"/>
      <c r="F146" s="101"/>
      <c r="G146" s="103"/>
      <c r="H146" s="102"/>
      <c r="I146" s="106"/>
      <c r="J146" s="105"/>
      <c r="K146" s="102"/>
      <c r="N146" s="68"/>
    </row>
    <row r="147" spans="1:14" s="98" customFormat="1" hidden="1" x14ac:dyDescent="0.45">
      <c r="A147" s="13"/>
      <c r="B147" s="52"/>
      <c r="C147" s="98" t="s">
        <v>198</v>
      </c>
      <c r="D147" s="39" t="s">
        <v>192</v>
      </c>
      <c r="E147" s="13"/>
      <c r="F147" s="101"/>
      <c r="G147" s="103"/>
      <c r="H147" s="102"/>
      <c r="I147" s="106"/>
      <c r="J147" s="105"/>
      <c r="K147" s="102"/>
      <c r="N147" s="68"/>
    </row>
    <row r="148" spans="1:14" s="98" customFormat="1" hidden="1" x14ac:dyDescent="0.45">
      <c r="A148" s="13"/>
      <c r="B148" s="52"/>
      <c r="C148" s="98" t="s">
        <v>202</v>
      </c>
      <c r="D148" s="39" t="s">
        <v>193</v>
      </c>
      <c r="E148" s="13" t="s">
        <v>8</v>
      </c>
      <c r="F148" s="101"/>
      <c r="G148" s="103"/>
      <c r="H148" s="102">
        <f t="shared" si="15"/>
        <v>0</v>
      </c>
      <c r="I148" s="106" t="e">
        <f>$H$169</f>
        <v>#REF!</v>
      </c>
      <c r="J148" s="105" t="e">
        <f t="shared" si="16"/>
        <v>#REF!</v>
      </c>
      <c r="K148" s="102" t="e">
        <f t="shared" si="17"/>
        <v>#REF!</v>
      </c>
      <c r="N148" s="68"/>
    </row>
    <row r="149" spans="1:14" s="98" customFormat="1" hidden="1" x14ac:dyDescent="0.45">
      <c r="A149" s="13"/>
      <c r="B149" s="52"/>
      <c r="C149" s="98" t="s">
        <v>199</v>
      </c>
      <c r="D149" s="39" t="s">
        <v>194</v>
      </c>
      <c r="E149" s="13"/>
      <c r="F149" s="101"/>
      <c r="G149" s="103"/>
      <c r="H149" s="102"/>
      <c r="I149" s="106"/>
      <c r="J149" s="105"/>
      <c r="K149" s="102"/>
      <c r="N149" s="68"/>
    </row>
    <row r="150" spans="1:14" s="98" customFormat="1" hidden="1" x14ac:dyDescent="0.45">
      <c r="A150" s="13"/>
      <c r="B150" s="52"/>
      <c r="C150" s="98" t="s">
        <v>203</v>
      </c>
      <c r="D150" s="39" t="s">
        <v>193</v>
      </c>
      <c r="E150" s="13" t="s">
        <v>8</v>
      </c>
      <c r="F150" s="101"/>
      <c r="G150" s="103"/>
      <c r="H150" s="102">
        <f t="shared" si="15"/>
        <v>0</v>
      </c>
      <c r="I150" s="106" t="e">
        <f>$H$169</f>
        <v>#REF!</v>
      </c>
      <c r="J150" s="105" t="e">
        <f t="shared" si="16"/>
        <v>#REF!</v>
      </c>
      <c r="K150" s="102" t="e">
        <f t="shared" si="17"/>
        <v>#REF!</v>
      </c>
      <c r="N150" s="68"/>
    </row>
    <row r="151" spans="1:14" s="98" customFormat="1" hidden="1" x14ac:dyDescent="0.45">
      <c r="A151" s="13"/>
      <c r="B151" s="52"/>
      <c r="C151" s="98" t="s">
        <v>200</v>
      </c>
      <c r="D151" s="39" t="s">
        <v>195</v>
      </c>
      <c r="E151" s="13"/>
      <c r="F151" s="101"/>
      <c r="G151" s="103"/>
      <c r="H151" s="102"/>
      <c r="I151" s="106"/>
      <c r="J151" s="105"/>
      <c r="K151" s="102"/>
      <c r="N151" s="68"/>
    </row>
    <row r="152" spans="1:14" s="98" customFormat="1" hidden="1" x14ac:dyDescent="0.45">
      <c r="A152" s="13"/>
      <c r="B152" s="52"/>
      <c r="C152" s="98" t="s">
        <v>204</v>
      </c>
      <c r="D152" s="39" t="s">
        <v>193</v>
      </c>
      <c r="E152" s="13" t="s">
        <v>8</v>
      </c>
      <c r="F152" s="101"/>
      <c r="G152" s="103"/>
      <c r="H152" s="102">
        <f t="shared" si="15"/>
        <v>0</v>
      </c>
      <c r="I152" s="106" t="e">
        <f>$H$169</f>
        <v>#REF!</v>
      </c>
      <c r="J152" s="105" t="e">
        <f t="shared" si="16"/>
        <v>#REF!</v>
      </c>
      <c r="K152" s="102" t="e">
        <f t="shared" si="17"/>
        <v>#REF!</v>
      </c>
      <c r="N152" s="68"/>
    </row>
    <row r="153" spans="1:14" s="98" customFormat="1" hidden="1" x14ac:dyDescent="0.45">
      <c r="A153" s="13"/>
      <c r="B153" s="52"/>
      <c r="C153" s="98" t="s">
        <v>201</v>
      </c>
      <c r="D153" s="39" t="s">
        <v>196</v>
      </c>
      <c r="E153" s="13"/>
      <c r="F153" s="101"/>
      <c r="G153" s="103"/>
      <c r="H153" s="102"/>
      <c r="I153" s="106"/>
      <c r="J153" s="105"/>
      <c r="K153" s="102"/>
      <c r="N153" s="68"/>
    </row>
    <row r="154" spans="1:14" s="98" customFormat="1" hidden="1" x14ac:dyDescent="0.45">
      <c r="A154" s="13"/>
      <c r="B154" s="52"/>
      <c r="C154" s="98" t="s">
        <v>205</v>
      </c>
      <c r="D154" s="39" t="s">
        <v>193</v>
      </c>
      <c r="E154" s="13" t="s">
        <v>8</v>
      </c>
      <c r="F154" s="101"/>
      <c r="G154" s="103"/>
      <c r="H154" s="102">
        <f t="shared" si="15"/>
        <v>0</v>
      </c>
      <c r="I154" s="106" t="e">
        <f>$H$169</f>
        <v>#REF!</v>
      </c>
      <c r="J154" s="105" t="e">
        <f t="shared" si="16"/>
        <v>#REF!</v>
      </c>
      <c r="K154" s="102" t="e">
        <f t="shared" si="17"/>
        <v>#REF!</v>
      </c>
      <c r="N154" s="68"/>
    </row>
    <row r="155" spans="1:14" s="95" customFormat="1" hidden="1" x14ac:dyDescent="0.45">
      <c r="A155" s="13"/>
      <c r="B155" s="52">
        <v>6.5</v>
      </c>
      <c r="C155" s="95" t="s">
        <v>157</v>
      </c>
      <c r="D155" s="39"/>
      <c r="E155" s="13" t="s">
        <v>37</v>
      </c>
      <c r="F155" s="101"/>
      <c r="G155" s="103">
        <v>19100</v>
      </c>
      <c r="H155" s="102">
        <f t="shared" si="15"/>
        <v>0</v>
      </c>
      <c r="I155" s="106" t="e">
        <f>$H$169</f>
        <v>#REF!</v>
      </c>
      <c r="J155" s="105" t="e">
        <f t="shared" si="16"/>
        <v>#REF!</v>
      </c>
      <c r="K155" s="102" t="e">
        <f t="shared" si="17"/>
        <v>#REF!</v>
      </c>
      <c r="N155" s="68"/>
    </row>
    <row r="156" spans="1:14" s="95" customFormat="1" hidden="1" x14ac:dyDescent="0.45">
      <c r="A156" s="13"/>
      <c r="B156" s="52">
        <v>6.6</v>
      </c>
      <c r="C156" s="95" t="s">
        <v>156</v>
      </c>
      <c r="D156" s="39"/>
      <c r="E156" s="13" t="s">
        <v>37</v>
      </c>
      <c r="F156" s="101"/>
      <c r="G156" s="103">
        <v>21400</v>
      </c>
      <c r="H156" s="102">
        <f t="shared" si="15"/>
        <v>0</v>
      </c>
      <c r="I156" s="106" t="e">
        <f>$H$169</f>
        <v>#REF!</v>
      </c>
      <c r="J156" s="105" t="e">
        <f t="shared" si="16"/>
        <v>#REF!</v>
      </c>
      <c r="K156" s="102" t="e">
        <f t="shared" si="17"/>
        <v>#REF!</v>
      </c>
      <c r="N156" s="68"/>
    </row>
    <row r="157" spans="1:14" s="95" customFormat="1" hidden="1" x14ac:dyDescent="0.45">
      <c r="A157" s="13"/>
      <c r="B157" s="52">
        <v>6.7</v>
      </c>
      <c r="C157" s="99" t="s">
        <v>222</v>
      </c>
      <c r="D157" s="39"/>
      <c r="E157" s="13" t="s">
        <v>37</v>
      </c>
      <c r="F157" s="101"/>
      <c r="G157" s="103">
        <v>20200</v>
      </c>
      <c r="H157" s="102">
        <f t="shared" si="15"/>
        <v>0</v>
      </c>
      <c r="I157" s="106" t="e">
        <f>$H$169</f>
        <v>#REF!</v>
      </c>
      <c r="J157" s="105" t="e">
        <f t="shared" si="16"/>
        <v>#REF!</v>
      </c>
      <c r="K157" s="102" t="e">
        <f t="shared" si="17"/>
        <v>#REF!</v>
      </c>
      <c r="N157" s="68"/>
    </row>
    <row r="158" spans="1:14" s="95" customFormat="1" hidden="1" x14ac:dyDescent="0.45">
      <c r="A158" s="13"/>
      <c r="B158" s="52"/>
      <c r="D158" s="39"/>
      <c r="E158" s="13"/>
      <c r="F158" s="19"/>
      <c r="G158" s="54"/>
      <c r="H158" s="18"/>
      <c r="I158" s="106"/>
      <c r="J158" s="105"/>
      <c r="K158" s="102"/>
      <c r="N158" s="68"/>
    </row>
    <row r="159" spans="1:14" s="95" customFormat="1" hidden="1" x14ac:dyDescent="0.45">
      <c r="A159" s="13"/>
      <c r="B159" s="52"/>
      <c r="D159" s="39"/>
      <c r="E159" s="13"/>
      <c r="F159" s="19"/>
      <c r="G159" s="54"/>
      <c r="H159" s="18"/>
      <c r="I159" s="106"/>
      <c r="J159" s="105"/>
      <c r="K159" s="102"/>
      <c r="N159" s="68"/>
    </row>
    <row r="160" spans="1:14" s="95" customFormat="1" hidden="1" x14ac:dyDescent="0.45">
      <c r="A160" s="13"/>
      <c r="B160" s="52"/>
      <c r="D160" s="39"/>
      <c r="E160" s="13"/>
      <c r="F160" s="19"/>
      <c r="G160" s="54"/>
      <c r="H160" s="18"/>
      <c r="I160" s="106"/>
      <c r="J160" s="105"/>
      <c r="K160" s="102"/>
      <c r="N160" s="68"/>
    </row>
    <row r="161" spans="1:14" s="95" customFormat="1" hidden="1" x14ac:dyDescent="0.45">
      <c r="A161" s="13"/>
      <c r="B161" s="52"/>
      <c r="D161" s="39"/>
      <c r="E161" s="13"/>
      <c r="F161" s="19"/>
      <c r="G161" s="54"/>
      <c r="H161" s="18"/>
      <c r="I161" s="106"/>
      <c r="J161" s="105"/>
      <c r="K161" s="102"/>
      <c r="N161" s="68"/>
    </row>
    <row r="162" spans="1:14" s="95" customFormat="1" hidden="1" x14ac:dyDescent="0.45">
      <c r="A162" s="13"/>
      <c r="B162" s="52"/>
      <c r="D162" s="39"/>
      <c r="E162" s="13"/>
      <c r="F162" s="19"/>
      <c r="G162" s="54"/>
      <c r="H162" s="18"/>
      <c r="I162" s="73"/>
      <c r="J162" s="50"/>
      <c r="K162" s="18"/>
      <c r="N162" s="68"/>
    </row>
    <row r="163" spans="1:14" s="95" customFormat="1" hidden="1" x14ac:dyDescent="0.45">
      <c r="A163" s="13"/>
      <c r="B163" s="52"/>
      <c r="D163" s="39"/>
      <c r="E163" s="13"/>
      <c r="F163" s="19"/>
      <c r="G163" s="54"/>
      <c r="H163" s="18"/>
      <c r="I163" s="73"/>
      <c r="J163" s="50"/>
      <c r="K163" s="18"/>
      <c r="N163" s="68"/>
    </row>
    <row r="164" spans="1:14" s="95" customFormat="1" hidden="1" x14ac:dyDescent="0.45">
      <c r="A164" s="13"/>
      <c r="B164" s="52"/>
      <c r="D164" s="39"/>
      <c r="E164" s="13"/>
      <c r="F164" s="19"/>
      <c r="G164" s="54"/>
      <c r="H164" s="18"/>
      <c r="I164" s="73"/>
      <c r="J164" s="50"/>
      <c r="K164" s="18"/>
      <c r="N164" s="68"/>
    </row>
    <row r="165" spans="1:14" s="95" customFormat="1" hidden="1" x14ac:dyDescent="0.45">
      <c r="A165" s="13"/>
      <c r="B165" s="52"/>
      <c r="D165" s="39"/>
      <c r="E165" s="13"/>
      <c r="F165" s="19"/>
      <c r="G165" s="54"/>
      <c r="H165" s="18"/>
      <c r="I165" s="73"/>
      <c r="J165" s="50"/>
      <c r="K165" s="18"/>
      <c r="N165" s="68"/>
    </row>
    <row r="166" spans="1:14" s="95" customFormat="1" hidden="1" x14ac:dyDescent="0.45">
      <c r="A166" s="13"/>
      <c r="B166" s="52"/>
      <c r="D166" s="39"/>
      <c r="E166" s="13"/>
      <c r="F166" s="19"/>
      <c r="G166" s="54"/>
      <c r="H166" s="18"/>
      <c r="I166" s="73"/>
      <c r="J166" s="50"/>
      <c r="K166" s="18"/>
      <c r="N166" s="68"/>
    </row>
    <row r="167" spans="1:14" s="123" customFormat="1" x14ac:dyDescent="0.45">
      <c r="A167" s="125"/>
      <c r="B167" s="127"/>
      <c r="C167" s="128"/>
      <c r="D167" s="129"/>
      <c r="E167" s="125"/>
      <c r="F167" s="130"/>
      <c r="G167" s="131"/>
      <c r="H167" s="126"/>
      <c r="I167" s="132"/>
      <c r="J167" s="133"/>
      <c r="K167" s="126"/>
      <c r="N167" s="68"/>
    </row>
    <row r="168" spans="1:14" x14ac:dyDescent="0.45">
      <c r="A168" s="13"/>
      <c r="B168" s="48"/>
      <c r="C168" s="20" t="s">
        <v>48</v>
      </c>
      <c r="D168" s="12"/>
      <c r="E168" s="13"/>
      <c r="F168" s="14"/>
      <c r="G168" s="18"/>
      <c r="H168" s="101" t="e">
        <f>SUM(H10:H166)</f>
        <v>#REF!</v>
      </c>
      <c r="I168" s="64"/>
      <c r="J168" s="18"/>
      <c r="K168" s="15"/>
    </row>
    <row r="169" spans="1:14" x14ac:dyDescent="0.45">
      <c r="A169" s="13"/>
      <c r="B169" s="48"/>
      <c r="C169" s="20" t="s">
        <v>223</v>
      </c>
      <c r="D169" s="17"/>
      <c r="E169" s="13"/>
      <c r="F169" s="14"/>
      <c r="G169" s="18"/>
      <c r="H169" s="107" t="e">
        <f>+#REF!</f>
        <v>#REF!</v>
      </c>
      <c r="J169" s="15"/>
      <c r="K169" s="15"/>
    </row>
    <row r="170" spans="1:14" x14ac:dyDescent="0.45">
      <c r="A170" s="13"/>
      <c r="B170" s="48"/>
      <c r="C170" s="20" t="s">
        <v>17</v>
      </c>
      <c r="D170" s="17"/>
      <c r="E170" s="13"/>
      <c r="F170" s="14"/>
      <c r="G170" s="18"/>
      <c r="H170" s="104" t="e">
        <f>H168*H169</f>
        <v>#REF!</v>
      </c>
      <c r="J170" s="15"/>
      <c r="K170" s="101" t="e">
        <f>+ROUNDDOWN(H170,0)</f>
        <v>#REF!</v>
      </c>
    </row>
    <row r="171" spans="1:14" x14ac:dyDescent="0.45">
      <c r="A171" s="21"/>
      <c r="B171" s="57"/>
      <c r="C171" s="58"/>
      <c r="D171" s="22"/>
      <c r="E171" s="21"/>
      <c r="F171" s="59"/>
      <c r="G171" s="23"/>
      <c r="H171" s="60"/>
      <c r="I171" s="65"/>
      <c r="J171" s="24"/>
      <c r="K171" s="60"/>
    </row>
    <row r="172" spans="1:14" s="123" customFormat="1" x14ac:dyDescent="0.45">
      <c r="A172" s="25"/>
      <c r="B172" s="16"/>
      <c r="C172" s="16"/>
      <c r="D172" s="16"/>
      <c r="E172" s="25"/>
      <c r="F172" s="61"/>
      <c r="G172" s="26"/>
      <c r="H172" s="62"/>
      <c r="I172" s="66"/>
      <c r="J172" s="16"/>
      <c r="K172" s="16"/>
    </row>
    <row r="173" spans="1:14" s="109" customFormat="1" ht="20.25" customHeight="1" x14ac:dyDescent="0.5">
      <c r="A173" s="158"/>
      <c r="B173" s="158"/>
      <c r="C173" s="158"/>
      <c r="D173" s="158"/>
      <c r="E173" s="158"/>
      <c r="F173" s="158"/>
      <c r="G173" s="158"/>
      <c r="H173" s="158"/>
      <c r="I173" s="158"/>
      <c r="J173" s="158"/>
      <c r="K173" s="158"/>
    </row>
    <row r="174" spans="1:14" s="109" customFormat="1" ht="20.25" customHeight="1" x14ac:dyDescent="0.5">
      <c r="A174" s="113"/>
      <c r="B174" s="140"/>
      <c r="C174" s="140"/>
      <c r="D174" s="140"/>
      <c r="E174" s="140"/>
      <c r="F174" s="140"/>
      <c r="G174" s="140"/>
      <c r="H174" s="140"/>
      <c r="I174" s="112"/>
      <c r="J174" s="110"/>
    </row>
    <row r="175" spans="1:14" s="109" customFormat="1" ht="20.25" customHeight="1" x14ac:dyDescent="0.5">
      <c r="A175" s="159"/>
      <c r="B175" s="159"/>
      <c r="C175" s="159"/>
      <c r="D175" s="159"/>
      <c r="E175" s="159"/>
      <c r="F175" s="159"/>
      <c r="G175" s="159"/>
      <c r="H175" s="159"/>
      <c r="I175" s="159"/>
      <c r="J175" s="159"/>
      <c r="K175" s="159"/>
    </row>
    <row r="176" spans="1:14" s="109" customFormat="1" ht="20.25" customHeight="1" x14ac:dyDescent="0.5">
      <c r="A176" s="159"/>
      <c r="B176" s="159"/>
      <c r="C176" s="159"/>
      <c r="D176" s="159"/>
      <c r="E176" s="159"/>
      <c r="F176" s="159"/>
      <c r="G176" s="159"/>
      <c r="H176" s="159"/>
      <c r="I176" s="159"/>
      <c r="J176" s="159"/>
      <c r="K176" s="159"/>
    </row>
    <row r="177" spans="1:11" s="109" customFormat="1" ht="20.25" customHeight="1" x14ac:dyDescent="0.5">
      <c r="A177" s="113"/>
      <c r="B177" s="139"/>
      <c r="C177" s="139"/>
      <c r="D177" s="139"/>
      <c r="E177" s="139"/>
      <c r="F177" s="139"/>
      <c r="G177" s="139"/>
      <c r="H177" s="139"/>
      <c r="I177" s="139"/>
      <c r="J177" s="139"/>
      <c r="K177" s="139"/>
    </row>
    <row r="178" spans="1:11" s="109" customFormat="1" ht="20.25" customHeight="1" x14ac:dyDescent="0.5">
      <c r="A178" s="113"/>
      <c r="B178" s="139"/>
      <c r="C178" s="139"/>
      <c r="D178" s="139"/>
      <c r="E178" s="139"/>
      <c r="F178" s="139"/>
      <c r="G178" s="139"/>
      <c r="H178" s="139"/>
      <c r="I178" s="139"/>
      <c r="J178" s="139"/>
      <c r="K178" s="139"/>
    </row>
    <row r="179" spans="1:11" s="109" customFormat="1" ht="20.25" customHeight="1" x14ac:dyDescent="0.5">
      <c r="A179" s="159"/>
      <c r="B179" s="159"/>
      <c r="C179" s="159"/>
      <c r="D179" s="159"/>
      <c r="E179" s="159"/>
      <c r="F179" s="159"/>
      <c r="G179" s="159"/>
      <c r="H179" s="159"/>
      <c r="I179" s="159"/>
      <c r="J179" s="159"/>
      <c r="K179" s="159"/>
    </row>
    <row r="180" spans="1:11" s="109" customFormat="1" ht="20.25" customHeight="1" x14ac:dyDescent="0.5">
      <c r="A180" s="159"/>
      <c r="B180" s="159"/>
      <c r="C180" s="159"/>
      <c r="D180" s="159"/>
      <c r="E180" s="159"/>
      <c r="F180" s="159"/>
      <c r="G180" s="159"/>
      <c r="H180" s="159"/>
      <c r="I180" s="159"/>
      <c r="J180" s="159"/>
      <c r="K180" s="159"/>
    </row>
    <row r="181" spans="1:11" s="109" customFormat="1" ht="20.25" customHeight="1" x14ac:dyDescent="0.5">
      <c r="A181" s="123"/>
      <c r="B181" s="123"/>
      <c r="C181" s="142"/>
      <c r="D181" s="142"/>
      <c r="E181" s="143"/>
      <c r="F181" s="143"/>
      <c r="G181" s="143"/>
      <c r="H181" s="143"/>
      <c r="I181" s="69"/>
      <c r="J181" s="123"/>
      <c r="K181" s="123"/>
    </row>
    <row r="182" spans="1:11" s="109" customFormat="1" ht="20.25" customHeight="1" x14ac:dyDescent="0.5"/>
    <row r="183" spans="1:11" s="109" customFormat="1" ht="20.25" customHeight="1" x14ac:dyDescent="0.5"/>
    <row r="184" spans="1:11" s="109" customFormat="1" ht="20.25" customHeight="1" x14ac:dyDescent="0.5"/>
    <row r="185" spans="1:11" s="109" customFormat="1" ht="20.25" customHeight="1" x14ac:dyDescent="0.5"/>
    <row r="186" spans="1:11" x14ac:dyDescent="0.45">
      <c r="F186" s="1"/>
      <c r="G186" s="1"/>
      <c r="H186" s="1"/>
      <c r="I186" s="1"/>
    </row>
  </sheetData>
  <mergeCells count="15">
    <mergeCell ref="C181:D181"/>
    <mergeCell ref="E181:H181"/>
    <mergeCell ref="A1:K1"/>
    <mergeCell ref="A7:A8"/>
    <mergeCell ref="B7:D8"/>
    <mergeCell ref="E7:E8"/>
    <mergeCell ref="F7:F8"/>
    <mergeCell ref="G7:H7"/>
    <mergeCell ref="I7:I8"/>
    <mergeCell ref="J7:K7"/>
    <mergeCell ref="A173:K173"/>
    <mergeCell ref="A175:K175"/>
    <mergeCell ref="A176:K176"/>
    <mergeCell ref="A179:K179"/>
    <mergeCell ref="A180:K180"/>
  </mergeCells>
  <printOptions horizontalCentered="1"/>
  <pageMargins left="0.39370078740157483" right="0" top="0.59055118110236227" bottom="0.19685039370078741" header="0" footer="0"/>
  <pageSetup paperSize="9" scale="90" orientation="landscape" r:id="rId1"/>
  <headerFooter>
    <oddHeader>&amp;R&amp;"Angsana New,ธรรมดา"&amp;12ปร.4/1 แผ่นที่ &amp;P / &amp;N</oddHeader>
  </headerFooter>
  <rowBreaks count="1" manualBreakCount="1">
    <brk id="70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ปร.4_1</vt:lpstr>
      <vt:lpstr>ปร.4_1!Print_Area</vt:lpstr>
      <vt:lpstr>ปร.4_1!Print_Titles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kowit</dc:creator>
  <cp:lastModifiedBy>svoa</cp:lastModifiedBy>
  <cp:lastPrinted>2025-05-22T04:04:10Z</cp:lastPrinted>
  <dcterms:created xsi:type="dcterms:W3CDTF">2011-08-22T05:33:39Z</dcterms:created>
  <dcterms:modified xsi:type="dcterms:W3CDTF">2025-06-20T06:55:52Z</dcterms:modified>
</cp:coreProperties>
</file>