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nyisa\Desktop\งานพี่เจี๊ยบ\พัสดุ\งานปี 69\กองทุน\8.ซ่อมรั้ว กองทุน\"/>
    </mc:Choice>
  </mc:AlternateContent>
  <xr:revisionPtr revIDLastSave="0" documentId="13_ncr:1_{5A6D7715-8C22-47C6-8323-81D3A7BBBE6A}" xr6:coauthVersionLast="47" xr6:coauthVersionMax="47" xr10:uidLastSave="{00000000-0000-0000-0000-000000000000}"/>
  <bookViews>
    <workbookView xWindow="-120" yWindow="-120" windowWidth="29040" windowHeight="15720" activeTab="3" xr2:uid="{11096650-2DE7-48C3-AC00-FBC91E814245}"/>
  </bookViews>
  <sheets>
    <sheet name="ปร.6 " sheetId="42" r:id="rId1"/>
    <sheet name="ปร.5 " sheetId="41" r:id="rId2"/>
    <sheet name="ปร.4" sheetId="40" r:id="rId3"/>
    <sheet name="ประมาณการ" sheetId="27" r:id="rId4"/>
  </sheets>
  <definedNames>
    <definedName name="_xlnm.Print_Titles" localSheetId="2">ปร.4!$7:$9</definedName>
    <definedName name="_xlnm.Print_Titles" localSheetId="3">ประมาณการ!$8:$10</definedName>
  </definedNames>
  <calcPr calcId="191028"/>
</workbook>
</file>

<file path=xl/calcChain.xml><?xml version="1.0" encoding="utf-8"?>
<calcChain xmlns="http://schemas.openxmlformats.org/spreadsheetml/2006/main">
  <c r="F12" i="40" l="1"/>
  <c r="H12" i="40"/>
  <c r="I12" i="40"/>
  <c r="F14" i="40"/>
  <c r="H14" i="40"/>
  <c r="I14" i="40"/>
  <c r="F17" i="40"/>
  <c r="H17" i="40"/>
  <c r="I17" i="40"/>
  <c r="F21" i="40"/>
  <c r="H21" i="40"/>
  <c r="I21" i="40"/>
  <c r="I22" i="40"/>
  <c r="C10" i="41"/>
  <c r="F13" i="27"/>
  <c r="H13" i="27"/>
  <c r="I13" i="27"/>
  <c r="F15" i="27"/>
  <c r="H15" i="27"/>
  <c r="I15" i="27"/>
  <c r="F18" i="27"/>
  <c r="H18" i="27"/>
  <c r="I18" i="27"/>
  <c r="F22" i="27"/>
  <c r="H22" i="27"/>
  <c r="I22" i="27"/>
  <c r="I23" i="27"/>
  <c r="I24" i="27"/>
  <c r="B23" i="42"/>
  <c r="B24" i="41"/>
  <c r="E10" i="41"/>
  <c r="E22" i="41"/>
  <c r="C12" i="42"/>
  <c r="C21" i="42"/>
  <c r="E26" i="27"/>
</calcChain>
</file>

<file path=xl/sharedStrings.xml><?xml version="1.0" encoding="utf-8"?>
<sst xmlns="http://schemas.openxmlformats.org/spreadsheetml/2006/main" count="136" uniqueCount="80">
  <si>
    <t>รายการ</t>
  </si>
  <si>
    <t>จำนวน</t>
  </si>
  <si>
    <t>หน่วย</t>
  </si>
  <si>
    <t>ค่าแรงงาน</t>
  </si>
  <si>
    <t>หมายเหตุ</t>
  </si>
  <si>
    <t>ที่</t>
  </si>
  <si>
    <t>ค่าวัสดุ</t>
  </si>
  <si>
    <t>หน่วยละ</t>
  </si>
  <si>
    <t>รวม</t>
  </si>
  <si>
    <t>(บาท)</t>
  </si>
  <si>
    <t>เป็นเงิน</t>
  </si>
  <si>
    <t>หรือประมาณ</t>
  </si>
  <si>
    <t xml:space="preserve">ผู้ประมาณการ   </t>
  </si>
  <si>
    <t>ค่าวัสดุและ</t>
  </si>
  <si>
    <t>แรงงาน</t>
  </si>
  <si>
    <r>
      <t xml:space="preserve">ดำเนินการโดยวิธี      </t>
    </r>
    <r>
      <rPr>
        <sz val="14"/>
        <rFont val="TH SarabunPSK"/>
        <family val="2"/>
      </rPr>
      <t>จ้างเหมา</t>
    </r>
  </si>
  <si>
    <r>
      <t>รายการเลขที่</t>
    </r>
    <r>
      <rPr>
        <sz val="14"/>
        <rFont val="TH SarabunPSK"/>
        <family val="2"/>
      </rPr>
      <t xml:space="preserve">   </t>
    </r>
  </si>
  <si>
    <r>
      <t>แบบเลขที่</t>
    </r>
    <r>
      <rPr>
        <sz val="14"/>
        <rFont val="TH SarabunPSK"/>
        <family val="2"/>
      </rPr>
      <t xml:space="preserve">  </t>
    </r>
  </si>
  <si>
    <t>แบบ ปร.5</t>
  </si>
  <si>
    <t>ลำดับที่</t>
  </si>
  <si>
    <t>ค่าวัสดุและค่าแรงงาน</t>
  </si>
  <si>
    <t>Factor  F</t>
  </si>
  <si>
    <t>ค่าก่อสร้างทั้งหมด</t>
  </si>
  <si>
    <t>รวมเป็นเงิน  (บาท)</t>
  </si>
  <si>
    <t>เงื่อนไข</t>
  </si>
  <si>
    <t xml:space="preserve">     เงินล่วงหน้า                    0%</t>
  </si>
  <si>
    <t xml:space="preserve">     เงินประกันหักผลงาน          0%</t>
  </si>
  <si>
    <t xml:space="preserve">     ภาษีมูลค่าเพิ่ม                  7%</t>
  </si>
  <si>
    <t>สรุป</t>
  </si>
  <si>
    <t>เป็นเงินทั้งสิ้น</t>
  </si>
  <si>
    <t>คิดเป็นเงินประมาณ</t>
  </si>
  <si>
    <t>แบบ ปร.6</t>
  </si>
  <si>
    <t>ค่าก่อสร้าง</t>
  </si>
  <si>
    <t>เป็นเงิน  (บาท)</t>
  </si>
  <si>
    <t xml:space="preserve"> -</t>
  </si>
  <si>
    <t>กรมส่งเสริมและพัฒนาคุณภาพชีวิตคนพิการ</t>
  </si>
  <si>
    <t>แบบ ปร.4</t>
  </si>
  <si>
    <t>ตร.ม.</t>
  </si>
  <si>
    <t>ราคาค่าวัสดุ สำนักดัชนีเศรษฐกิจการค้า กระทรวงพาณิชย์ กรุงเทพฯ</t>
  </si>
  <si>
    <t>แบบเลขที่</t>
  </si>
  <si>
    <r>
      <t xml:space="preserve">หน่วยงานออกแบบแปลนและรายการ </t>
    </r>
    <r>
      <rPr>
        <sz val="14"/>
        <rFont val="TH SarabunPSK"/>
        <family val="2"/>
      </rPr>
      <t>กลุ่มออกแบบสภาพแวดล้อมที่เอื้อต่อคนพิการ กสส. พก.</t>
    </r>
  </si>
  <si>
    <r>
      <t>สถานที่ดำเนินการ</t>
    </r>
    <r>
      <rPr>
        <sz val="14"/>
        <rFont val="TH SarabunPSK"/>
        <family val="2"/>
      </rPr>
      <t xml:space="preserve">     สถานคุ้มครองและพัฒนาคนพิการบ้านกึ่งวิถี (ชาย) จังหวัดปทุมธานี</t>
    </r>
  </si>
  <si>
    <t>นายบุญชัย เนกขัมพิทักษ์</t>
  </si>
  <si>
    <t xml:space="preserve"> </t>
  </si>
  <si>
    <r>
      <t xml:space="preserve">สถานที่ดำเนินการ  </t>
    </r>
    <r>
      <rPr>
        <sz val="14"/>
        <rFont val="TH SarabunPSK"/>
        <family val="2"/>
      </rPr>
      <t>สถานคุ้มครองและพัฒนาคนพิการบ้านกึ่งวิถี (ชาย) จังหวัดปทุมธานี</t>
    </r>
  </si>
  <si>
    <t>-</t>
  </si>
  <si>
    <r>
      <t xml:space="preserve">สถานที่ดำเนินการ  </t>
    </r>
    <r>
      <rPr>
        <sz val="16"/>
        <rFont val="TH SarabunPSK"/>
        <family val="2"/>
      </rPr>
      <t>สถานคุ้มครองและพัฒนาคนพิการบ้านกึ่งวิถี (ชาย) จังหวัดปทุมธานี</t>
    </r>
  </si>
  <si>
    <r>
      <t xml:space="preserve">หน่วยงานเจ้าของโครงการ/งานก่อสร้าง </t>
    </r>
    <r>
      <rPr>
        <sz val="16"/>
        <rFont val="TH SarabunPSK"/>
        <family val="2"/>
      </rPr>
      <t>สถานคุ้มครองและพัฒนาคนพิการบ้านกึ่งวิถี (ชาย) จังหวัดปทุมธานี</t>
    </r>
  </si>
  <si>
    <r>
      <t>ราคาค่าแรงงานตามบัญชีค่าแรงงาน/ค่าดำเนินการ สำหรับถอดแบบคำนวณราคากลางงานก่อสร้างเดือน</t>
    </r>
    <r>
      <rPr>
        <sz val="16"/>
        <rFont val="TH SarabunPSK"/>
        <family val="2"/>
      </rPr>
      <t xml:space="preserve">  </t>
    </r>
  </si>
  <si>
    <t xml:space="preserve">     ดอกเบี้ยเงินกู้                   7%</t>
  </si>
  <si>
    <r>
      <t xml:space="preserve">ประมาณการค่า </t>
    </r>
    <r>
      <rPr>
        <sz val="14"/>
        <rFont val="TH SarabunPSK"/>
        <family val="2"/>
      </rPr>
      <t xml:space="preserve"> ปรับปรุงโคมไฟรั้ว ยาว 360 ม. และทาสีภายนอกอาคารผู้รับบริการ จำนวน 12 หลัง</t>
    </r>
  </si>
  <si>
    <r>
      <t>วงเงิน</t>
    </r>
    <r>
      <rPr>
        <sz val="14"/>
        <rFont val="TH SarabunPSK"/>
        <family val="2"/>
      </rPr>
      <t xml:space="preserve">   723,900.-   บาท</t>
    </r>
  </si>
  <si>
    <r>
      <t>ประมาณการเลขที่</t>
    </r>
    <r>
      <rPr>
        <sz val="14"/>
        <rFont val="TH SarabunPSK"/>
        <family val="2"/>
      </rPr>
      <t xml:space="preserve">  012/2568</t>
    </r>
  </si>
  <si>
    <t>พก. 68012</t>
  </si>
  <si>
    <t>ปรับปรุงโคมไฟรั้ว Solar Cell ยาว 360 ม. และทาสีภายนอกอาคารผู้รับบริการ จำนวน 12 หลัง</t>
  </si>
  <si>
    <t>ปรับปรุงโคมไฟเสารั้ว Solar Cell ยาว 360 ม. จำนวน 67 ชุด</t>
  </si>
  <si>
    <t xml:space="preserve"> - รื้อถอนโคมไฟเสารั้วเดิม พร้อมสายไฟ และอุปกรณ์</t>
  </si>
  <si>
    <t xml:space="preserve">   พร้อมนำส่งคืนหน่วยงาน</t>
  </si>
  <si>
    <t xml:space="preserve"> - ติดตั้งโคมไฟเสารั้ว Solar Cell พร้อมขายึดขนาดไม่น้อยกว่า</t>
  </si>
  <si>
    <t xml:space="preserve">   50 วัตต์ พร้อมรีโมท</t>
  </si>
  <si>
    <t>งานทาสีอะคริลิคภายนอกอาคารนอนผู้รับบริการ จำนวน 12 หลัง</t>
  </si>
  <si>
    <t xml:space="preserve"> - ทาสีอะคริลิคผนัง-ฝ้าเพดาน ภายนอกอาคาร จำนวน 12 หลัง</t>
  </si>
  <si>
    <t xml:space="preserve">   ดังนี้</t>
  </si>
  <si>
    <t>1. อาคารนอน 1-อาคารนอน 11 จำนวน 11 หลัง</t>
  </si>
  <si>
    <t>2. อาคารพยาบาลเก่า จำนวน 1 หลัง</t>
  </si>
  <si>
    <t xml:space="preserve"> - ทาสีน้ำมันผิวไม้, โลหะ จำนวน 12 หลัง</t>
  </si>
  <si>
    <t>รวมค่าวัสดุและแรงงานข้อ 1 และข้อ 2 เป็นเงิน</t>
  </si>
  <si>
    <t>ค่า FACTOR F (1.3067) รวมเป็นเงิน</t>
  </si>
  <si>
    <r>
      <t>โครงการ</t>
    </r>
    <r>
      <rPr>
        <sz val="16"/>
        <rFont val="TH SarabunPSK"/>
        <family val="2"/>
      </rPr>
      <t xml:space="preserve">     ปรับปรุงโคมไฟรั้ว ยาว 360 ม. และทาสีภายนอกอาคารผู้รับบริการ จำนวน 12 หลัง</t>
    </r>
  </si>
  <si>
    <r>
      <t>โครงการ</t>
    </r>
    <r>
      <rPr>
        <sz val="16"/>
        <rFont val="TH SarabunPSK"/>
        <family val="2"/>
      </rPr>
      <t xml:space="preserve">    ปรับปรุงโคมไฟรั้ว ยาว 360 ม. และทาสีภายนอกอาคารผู้รับบริการ จำนวน 12 หลัง</t>
    </r>
  </si>
  <si>
    <r>
      <t xml:space="preserve">แบบเลขที่   -       ประมาณการเลขที่  </t>
    </r>
    <r>
      <rPr>
        <sz val="16"/>
        <rFont val="TH SarabunPSK"/>
        <family val="2"/>
      </rPr>
      <t>012/2568</t>
    </r>
    <r>
      <rPr>
        <b/>
        <sz val="16"/>
        <rFont val="TH SarabunPSK"/>
        <family val="2"/>
      </rPr>
      <t xml:space="preserve">             รายการเลขที่</t>
    </r>
    <r>
      <rPr>
        <sz val="16"/>
        <rFont val="TH SarabunPSK"/>
        <family val="2"/>
      </rPr>
      <t xml:space="preserve">  พก. 68012</t>
    </r>
  </si>
  <si>
    <t>ปรับปรุงโคมไฟรั้ว ยาว 360 ม. และทาสี</t>
  </si>
  <si>
    <t>ภายนอกอาคารผู้รับบริการ จำนวน 12 หลัง</t>
  </si>
  <si>
    <t>ปรับปรุงโคมไฟรั้ว ยาว 360 ม. และทาสีภายนอกอาคาร</t>
  </si>
  <si>
    <t>ผู้รับบริการ จำนวน 12 หลัง</t>
  </si>
  <si>
    <t>ชุด</t>
  </si>
  <si>
    <r>
      <t>ประมาณราคาเมื่อวันที่</t>
    </r>
    <r>
      <rPr>
        <sz val="16"/>
        <rFont val="TH SarabunPSK"/>
        <family val="2"/>
      </rPr>
      <t xml:space="preserve">  1 เมษายน 2569</t>
    </r>
  </si>
  <si>
    <r>
      <t>ประมาณราคาเมื่อวันที่</t>
    </r>
    <r>
      <rPr>
        <sz val="16"/>
        <rFont val="TH SarabunPSK"/>
        <family val="2"/>
      </rPr>
      <t xml:space="preserve">     1 เมษายน 2569</t>
    </r>
  </si>
  <si>
    <r>
      <t>เมื่อวันที่</t>
    </r>
    <r>
      <rPr>
        <sz val="14"/>
        <rFont val="TH SarabunPSK"/>
        <family val="2"/>
      </rPr>
      <t xml:space="preserve">     1 เมษายน 2569</t>
    </r>
  </si>
  <si>
    <r>
      <t>วันที่</t>
    </r>
    <r>
      <rPr>
        <sz val="14"/>
        <rFont val="TH SarabunPSK"/>
        <family val="2"/>
      </rPr>
      <t xml:space="preserve">   1 เมษายน 2569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</si>
</sst>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0.0"/>
    <numFmt numFmtId="188" formatCode="_-* #,##0_-;\-* #,##0_-;_-* &quot;-&quot;??_-;_-@_-"/>
  </numFmts>
  <fonts count="28" x14ac:knownFonts="1">
    <font>
      <sz val="14"/>
      <name val="Cordia New"/>
      <charset val="222"/>
    </font>
    <font>
      <sz val="14"/>
      <name val="Cordia New"/>
      <charset val="222"/>
    </font>
    <font>
      <sz val="8"/>
      <name val="Cordia New"/>
      <charset val="222"/>
    </font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u/>
      <sz val="14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b/>
      <sz val="18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6" fillId="20" borderId="1" applyNumberFormat="0" applyAlignment="0" applyProtection="0"/>
    <xf numFmtId="0" fontId="10" fillId="21" borderId="2" applyNumberFormat="0" applyAlignment="0" applyProtection="0"/>
    <xf numFmtId="0" fontId="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3" fontId="3" fillId="0" borderId="0">
      <alignment vertical="center"/>
    </xf>
  </cellStyleXfs>
  <cellXfs count="74">
    <xf numFmtId="0" fontId="0" fillId="0" borderId="0" xfId="0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left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4" xfId="0" applyFont="1" applyBorder="1" applyAlignment="1">
      <alignment horizontal="left"/>
    </xf>
    <xf numFmtId="0" fontId="21" fillId="0" borderId="15" xfId="0" applyFont="1" applyBorder="1" applyAlignment="1">
      <alignment horizontal="center"/>
    </xf>
    <xf numFmtId="43" fontId="21" fillId="0" borderId="12" xfId="44" applyFont="1" applyBorder="1" applyAlignment="1">
      <alignment horizontal="center"/>
    </xf>
    <xf numFmtId="43" fontId="21" fillId="0" borderId="13" xfId="44" applyFont="1" applyBorder="1" applyAlignment="1">
      <alignment horizontal="center"/>
    </xf>
    <xf numFmtId="0" fontId="21" fillId="0" borderId="12" xfId="0" applyFont="1" applyBorder="1" applyAlignment="1">
      <alignment horizontal="left"/>
    </xf>
    <xf numFmtId="0" fontId="23" fillId="0" borderId="13" xfId="0" applyFont="1" applyBorder="1"/>
    <xf numFmtId="187" fontId="21" fillId="0" borderId="13" xfId="0" applyNumberFormat="1" applyFont="1" applyBorder="1" applyAlignment="1">
      <alignment horizontal="center"/>
    </xf>
    <xf numFmtId="43" fontId="21" fillId="0" borderId="16" xfId="44" applyFont="1" applyBorder="1" applyAlignment="1">
      <alignment horizontal="right"/>
    </xf>
    <xf numFmtId="188" fontId="21" fillId="0" borderId="13" xfId="44" applyNumberFormat="1" applyFont="1" applyBorder="1" applyAlignment="1">
      <alignment horizontal="center"/>
    </xf>
    <xf numFmtId="43" fontId="21" fillId="0" borderId="17" xfId="44" applyFont="1" applyBorder="1" applyAlignment="1">
      <alignment horizontal="center"/>
    </xf>
    <xf numFmtId="0" fontId="23" fillId="0" borderId="0" xfId="0" applyFont="1"/>
    <xf numFmtId="43" fontId="21" fillId="0" borderId="15" xfId="44" applyFont="1" applyBorder="1" applyAlignment="1">
      <alignment horizontal="center"/>
    </xf>
    <xf numFmtId="0" fontId="23" fillId="0" borderId="15" xfId="0" applyFont="1" applyBorder="1"/>
    <xf numFmtId="0" fontId="23" fillId="0" borderId="0" xfId="0" applyFont="1" applyAlignment="1">
      <alignment horizontal="left"/>
    </xf>
    <xf numFmtId="0" fontId="24" fillId="0" borderId="12" xfId="0" applyFont="1" applyBorder="1" applyAlignment="1">
      <alignment horizontal="left"/>
    </xf>
    <xf numFmtId="4" fontId="2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right"/>
    </xf>
    <xf numFmtId="0" fontId="26" fillId="0" borderId="0" xfId="0" applyFont="1"/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8" xfId="0" applyFont="1" applyBorder="1"/>
    <xf numFmtId="43" fontId="23" fillId="0" borderId="18" xfId="42" applyFont="1" applyBorder="1"/>
    <xf numFmtId="0" fontId="26" fillId="0" borderId="18" xfId="0" applyFont="1" applyBorder="1" applyAlignment="1">
      <alignment horizontal="center"/>
    </xf>
    <xf numFmtId="3" fontId="23" fillId="0" borderId="18" xfId="47" applyFont="1" applyBorder="1" applyAlignment="1">
      <alignment horizontal="left" vertical="center"/>
    </xf>
    <xf numFmtId="3" fontId="23" fillId="0" borderId="15" xfId="47" applyFont="1" applyBorder="1" applyAlignment="1">
      <alignment horizontal="left" vertical="center"/>
    </xf>
    <xf numFmtId="43" fontId="23" fillId="0" borderId="15" xfId="42" applyFont="1" applyBorder="1"/>
    <xf numFmtId="0" fontId="26" fillId="0" borderId="13" xfId="0" applyFont="1" applyBorder="1" applyAlignment="1">
      <alignment horizontal="center"/>
    </xf>
    <xf numFmtId="43" fontId="23" fillId="0" borderId="19" xfId="42" applyFont="1" applyBorder="1"/>
    <xf numFmtId="43" fontId="23" fillId="0" borderId="20" xfId="42" applyFont="1" applyBorder="1"/>
    <xf numFmtId="0" fontId="23" fillId="0" borderId="13" xfId="0" applyFont="1" applyBorder="1" applyAlignment="1">
      <alignment horizontal="center"/>
    </xf>
    <xf numFmtId="43" fontId="23" fillId="0" borderId="13" xfId="42" applyFont="1" applyBorder="1"/>
    <xf numFmtId="0" fontId="23" fillId="0" borderId="0" xfId="0" applyFont="1" applyAlignment="1">
      <alignment horizontal="center"/>
    </xf>
    <xf numFmtId="43" fontId="23" fillId="0" borderId="21" xfId="0" applyNumberFormat="1" applyFont="1" applyBorder="1"/>
    <xf numFmtId="0" fontId="26" fillId="0" borderId="15" xfId="0" applyFont="1" applyBorder="1" applyAlignment="1">
      <alignment horizontal="center"/>
    </xf>
    <xf numFmtId="43" fontId="23" fillId="0" borderId="0" xfId="42" applyFont="1" applyBorder="1"/>
    <xf numFmtId="3" fontId="23" fillId="0" borderId="0" xfId="47" applyFont="1">
      <alignment vertical="center"/>
    </xf>
    <xf numFmtId="0" fontId="21" fillId="0" borderId="13" xfId="0" applyFont="1" applyBorder="1" applyAlignment="1">
      <alignment horizontal="left"/>
    </xf>
    <xf numFmtId="43" fontId="21" fillId="0" borderId="13" xfId="44" applyFont="1" applyBorder="1" applyAlignment="1"/>
    <xf numFmtId="0" fontId="23" fillId="0" borderId="15" xfId="0" applyFont="1" applyBorder="1" applyAlignment="1">
      <alignment horizontal="left"/>
    </xf>
    <xf numFmtId="3" fontId="21" fillId="0" borderId="12" xfId="0" applyNumberFormat="1" applyFont="1" applyBorder="1" applyAlignment="1">
      <alignment horizontal="center"/>
    </xf>
    <xf numFmtId="43" fontId="21" fillId="0" borderId="19" xfId="44" applyFont="1" applyBorder="1" applyAlignment="1">
      <alignment horizontal="center"/>
    </xf>
    <xf numFmtId="3" fontId="23" fillId="0" borderId="0" xfId="47" applyFont="1" applyAlignment="1">
      <alignment horizontal="center" vertical="center"/>
    </xf>
    <xf numFmtId="0" fontId="23" fillId="0" borderId="0" xfId="0" applyFont="1" applyAlignment="1">
      <alignment horizontal="right"/>
    </xf>
    <xf numFmtId="3" fontId="23" fillId="0" borderId="0" xfId="47" applyFont="1" applyAlignment="1">
      <alignment horizontal="left" vertical="center"/>
    </xf>
    <xf numFmtId="3" fontId="23" fillId="0" borderId="0" xfId="47" applyFont="1" applyAlignment="1">
      <alignment horizontal="right" vertic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43" fontId="22" fillId="0" borderId="13" xfId="44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3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3" fontId="23" fillId="0" borderId="12" xfId="47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16" xfId="0" applyFont="1" applyBorder="1" applyAlignment="1">
      <alignment horizontal="center"/>
    </xf>
    <xf numFmtId="3" fontId="23" fillId="0" borderId="0" xfId="47" applyFont="1" applyAlignment="1">
      <alignment horizontal="center" vertical="center"/>
    </xf>
    <xf numFmtId="3" fontId="23" fillId="0" borderId="16" xfId="47" applyFont="1" applyBorder="1" applyAlignment="1">
      <alignment horizontal="center" vertical="center"/>
    </xf>
    <xf numFmtId="3" fontId="26" fillId="0" borderId="12" xfId="47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16" xfId="0" applyFont="1" applyBorder="1" applyAlignment="1">
      <alignment horizontal="center"/>
    </xf>
    <xf numFmtId="0" fontId="23" fillId="0" borderId="14" xfId="0" applyFont="1" applyBorder="1"/>
    <xf numFmtId="0" fontId="23" fillId="0" borderId="22" xfId="0" applyFont="1" applyBorder="1"/>
    <xf numFmtId="0" fontId="23" fillId="0" borderId="23" xfId="0" applyFont="1" applyBorder="1"/>
  </cellXfs>
  <cellStyles count="48">
    <cellStyle name="20% - Accent1" xfId="1" xr:uid="{848CCE48-155C-4707-A18D-C5AACA536E12}"/>
    <cellStyle name="20% - Accent2" xfId="2" xr:uid="{68F5C119-1015-499D-89F6-80240FE40965}"/>
    <cellStyle name="20% - Accent3" xfId="3" xr:uid="{EE3326DE-030A-4975-B5CD-5132ED6DBE61}"/>
    <cellStyle name="20% - Accent4" xfId="4" xr:uid="{C24C3A9E-47BD-49AE-869E-4398BBD1199E}"/>
    <cellStyle name="20% - Accent5" xfId="5" xr:uid="{9D7E7275-BED3-4B20-8BD4-8CA27661E8D7}"/>
    <cellStyle name="20% - Accent6" xfId="6" xr:uid="{C4B6D42F-E612-4DBA-BE08-317FCB43B864}"/>
    <cellStyle name="40% - Accent1" xfId="7" xr:uid="{2339996A-AB63-4371-BCD2-8C92685CBE1E}"/>
    <cellStyle name="40% - Accent2" xfId="8" xr:uid="{365CFF4B-A421-467C-9C64-4E35B4EC6B9B}"/>
    <cellStyle name="40% - Accent3" xfId="9" xr:uid="{DCA1F6A3-0F56-4B58-97B5-C3373566C356}"/>
    <cellStyle name="40% - Accent4" xfId="10" xr:uid="{D114F520-C62D-42D3-BA60-9D127F7E810C}"/>
    <cellStyle name="40% - Accent5" xfId="11" xr:uid="{699E21BE-F885-4CA7-A660-9DF3AEB08028}"/>
    <cellStyle name="40% - Accent6" xfId="12" xr:uid="{84BFEAE0-4718-4A4F-BB72-88E4A1AFFF0E}"/>
    <cellStyle name="60% - Accent1" xfId="13" xr:uid="{43217FCC-B144-413B-B79A-E2BD5076DCF3}"/>
    <cellStyle name="60% - Accent2" xfId="14" xr:uid="{E9314C98-BF12-4994-A986-FC85488CF29E}"/>
    <cellStyle name="60% - Accent3" xfId="15" xr:uid="{E69A2907-6356-42D8-B3DF-11F9B27E7140}"/>
    <cellStyle name="60% - Accent4" xfId="16" xr:uid="{24F65060-6F54-4DE2-BC4C-558F3C561CAD}"/>
    <cellStyle name="60% - Accent5" xfId="17" xr:uid="{F249CB45-4818-4D1A-9E56-10447DDC91AC}"/>
    <cellStyle name="60% - Accent6" xfId="18" xr:uid="{00ABCE6D-CE70-4C95-AEE2-F2A39D944E80}"/>
    <cellStyle name="Accent1" xfId="19" xr:uid="{AFC84C1C-3175-4DA4-8C88-BD9217821DBA}"/>
    <cellStyle name="Accent2" xfId="20" xr:uid="{548B3684-1892-4E35-A2B8-E1FACCAF0A8A}"/>
    <cellStyle name="Accent3" xfId="21" xr:uid="{D334E035-23F4-418C-8ED7-026727E5DDE3}"/>
    <cellStyle name="Accent4" xfId="22" xr:uid="{D4702838-55B5-4FF4-ABA9-AA1CAD0F1F42}"/>
    <cellStyle name="Accent5" xfId="23" xr:uid="{C0F5338A-DB49-49EA-B5AF-9FEDADB46F6B}"/>
    <cellStyle name="Accent6" xfId="24" xr:uid="{74AA51B3-278B-4E89-9555-FDB9FF10C1E3}"/>
    <cellStyle name="Bad" xfId="25" xr:uid="{8C6875ED-6BFA-4281-8B52-7F3E01FB1D5F}"/>
    <cellStyle name="Calculation" xfId="26" xr:uid="{F1C842EB-2CA2-4B4B-846C-AFC91FDDEC62}"/>
    <cellStyle name="Check Cell" xfId="27" xr:uid="{0E46B3F9-A467-4D92-A923-69219B087D9F}"/>
    <cellStyle name="Comma" xfId="44" builtinId="3"/>
    <cellStyle name="Explanatory Text" xfId="28" xr:uid="{59EADE44-5D9B-4C39-ABC9-82119DF64DC0}"/>
    <cellStyle name="Good" xfId="29" xr:uid="{821F78F8-92E3-4895-94A0-008BA5A81919}"/>
    <cellStyle name="Heading 1" xfId="30" xr:uid="{87EDB6E5-5324-4BB2-B1B6-70F54F2546F2}"/>
    <cellStyle name="Heading 2" xfId="31" xr:uid="{5DFB965B-5246-4A50-9E0C-C87D43C70A0F}"/>
    <cellStyle name="Heading 3" xfId="32" xr:uid="{90B7C3D6-8CFC-4D81-A33C-4F85D905E690}"/>
    <cellStyle name="Heading 4" xfId="33" xr:uid="{3E65D57A-7979-4D96-BD5E-C17178F1B1BA}"/>
    <cellStyle name="Input" xfId="34" xr:uid="{3634C07C-90F4-4933-9B25-05C757D2B7F9}"/>
    <cellStyle name="Linked Cell" xfId="35" xr:uid="{2AB0C4D7-462B-4C45-B775-07EC2E09203E}"/>
    <cellStyle name="Neutral" xfId="36" xr:uid="{870C6CCD-B509-45BA-85C6-ABC8CF2A0144}"/>
    <cellStyle name="Normal" xfId="0" builtinId="0"/>
    <cellStyle name="Note" xfId="37" xr:uid="{57C84DF4-A756-4BBD-93F2-B9500D55F2E3}"/>
    <cellStyle name="Output" xfId="38" xr:uid="{244C9362-1003-42AB-B9A0-D07A889C5999}"/>
    <cellStyle name="Title" xfId="39" xr:uid="{86CE67B7-4F15-4C23-A5AC-8EEE20C901A8}"/>
    <cellStyle name="Total" xfId="40" xr:uid="{F7F31DB3-0A60-48DC-952F-B242490F19DC}"/>
    <cellStyle name="Warning Text" xfId="41" xr:uid="{F87C62C1-4C90-4A68-9975-410C952EE3CB}"/>
    <cellStyle name="เครื่องหมายจุลภาค 2" xfId="42" xr:uid="{E2A7053E-D4DE-4472-889D-31BF0CC3592F}"/>
    <cellStyle name="เครื่องหมายจุลภาค 3" xfId="43" xr:uid="{9474CE31-1FC7-4081-8BE9-985EC4588EBC}"/>
    <cellStyle name="จุลภาค 2" xfId="45" xr:uid="{F51B293E-DB77-49C6-8B5E-9E5774FDB4A9}"/>
    <cellStyle name="ปกติ 3 2" xfId="46" xr:uid="{8785B66E-45D9-40E3-A681-26E5A7D8BFCB}"/>
    <cellStyle name="ปกติ_ประมาณการ (พี่สมทบ)" xfId="47" xr:uid="{BA40B09B-ADA2-4187-8EDC-B38DB2BFB4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8832-E742-432F-8F6A-F9848C8C6D49}">
  <dimension ref="A1:D54"/>
  <sheetViews>
    <sheetView workbookViewId="0">
      <selection activeCell="G20" sqref="G20"/>
    </sheetView>
  </sheetViews>
  <sheetFormatPr defaultColWidth="9.140625" defaultRowHeight="24" x14ac:dyDescent="0.55000000000000004"/>
  <cols>
    <col min="1" max="1" width="10.7109375" style="20" customWidth="1"/>
    <col min="2" max="2" width="52.7109375" style="20" customWidth="1"/>
    <col min="3" max="3" width="22.7109375" style="20" customWidth="1"/>
    <col min="4" max="4" width="15.7109375" style="20" customWidth="1"/>
    <col min="5" max="5" width="21.140625" style="20" customWidth="1"/>
    <col min="6" max="6" width="14" style="20" customWidth="1"/>
    <col min="7" max="7" width="10.85546875" style="20" customWidth="1"/>
    <col min="8" max="8" width="11.85546875" style="20" customWidth="1"/>
    <col min="9" max="9" width="12.5703125" style="20" customWidth="1"/>
    <col min="10" max="10" width="8.42578125" style="20" customWidth="1"/>
    <col min="11" max="11" width="9.140625" style="20"/>
    <col min="12" max="12" width="12.5703125" style="20" bestFit="1" customWidth="1"/>
    <col min="13" max="16384" width="9.140625" style="20"/>
  </cols>
  <sheetData>
    <row r="1" spans="1:4" s="1" customFormat="1" ht="21.75" x14ac:dyDescent="0.5">
      <c r="D1" s="26" t="s">
        <v>31</v>
      </c>
    </row>
    <row r="2" spans="1:4" x14ac:dyDescent="0.55000000000000004">
      <c r="A2" s="27" t="s">
        <v>69</v>
      </c>
    </row>
    <row r="3" spans="1:4" x14ac:dyDescent="0.55000000000000004">
      <c r="A3" s="27" t="s">
        <v>46</v>
      </c>
    </row>
    <row r="4" spans="1:4" x14ac:dyDescent="0.55000000000000004">
      <c r="A4" s="27" t="s">
        <v>70</v>
      </c>
    </row>
    <row r="5" spans="1:4" x14ac:dyDescent="0.55000000000000004">
      <c r="A5" s="27" t="s">
        <v>47</v>
      </c>
    </row>
    <row r="6" spans="1:4" x14ac:dyDescent="0.55000000000000004">
      <c r="A6" s="27" t="s">
        <v>38</v>
      </c>
    </row>
    <row r="7" spans="1:4" x14ac:dyDescent="0.55000000000000004">
      <c r="A7" s="27" t="s">
        <v>48</v>
      </c>
    </row>
    <row r="8" spans="1:4" x14ac:dyDescent="0.55000000000000004">
      <c r="A8" s="27" t="s">
        <v>76</v>
      </c>
    </row>
    <row r="9" spans="1:4" ht="18.75" customHeight="1" x14ac:dyDescent="0.55000000000000004">
      <c r="A9" s="27"/>
    </row>
    <row r="10" spans="1:4" x14ac:dyDescent="0.55000000000000004">
      <c r="A10" s="61" t="s">
        <v>19</v>
      </c>
      <c r="B10" s="61" t="s">
        <v>0</v>
      </c>
      <c r="C10" s="28" t="s">
        <v>32</v>
      </c>
      <c r="D10" s="61" t="s">
        <v>4</v>
      </c>
    </row>
    <row r="11" spans="1:4" x14ac:dyDescent="0.55000000000000004">
      <c r="A11" s="62"/>
      <c r="B11" s="62"/>
      <c r="C11" s="29" t="s">
        <v>33</v>
      </c>
      <c r="D11" s="62"/>
    </row>
    <row r="12" spans="1:4" x14ac:dyDescent="0.55000000000000004">
      <c r="A12" s="30">
        <v>1</v>
      </c>
      <c r="B12" s="31" t="s">
        <v>73</v>
      </c>
      <c r="C12" s="43">
        <f>'ปร.5 '!E22</f>
        <v>723979.74840000004</v>
      </c>
      <c r="D12" s="31"/>
    </row>
    <row r="13" spans="1:4" x14ac:dyDescent="0.55000000000000004">
      <c r="A13" s="30"/>
      <c r="B13" s="31" t="s">
        <v>74</v>
      </c>
      <c r="C13" s="32"/>
      <c r="D13" s="31"/>
    </row>
    <row r="14" spans="1:4" x14ac:dyDescent="0.55000000000000004">
      <c r="A14" s="30"/>
      <c r="B14" s="31"/>
      <c r="C14" s="32"/>
      <c r="D14" s="31"/>
    </row>
    <row r="15" spans="1:4" x14ac:dyDescent="0.55000000000000004">
      <c r="A15" s="30"/>
      <c r="B15" s="31"/>
      <c r="C15" s="32"/>
      <c r="D15" s="31"/>
    </row>
    <row r="16" spans="1:4" x14ac:dyDescent="0.55000000000000004">
      <c r="A16" s="30"/>
      <c r="B16" s="31"/>
      <c r="C16" s="32"/>
      <c r="D16" s="31"/>
    </row>
    <row r="17" spans="1:4" x14ac:dyDescent="0.55000000000000004">
      <c r="A17" s="30"/>
      <c r="B17" s="31"/>
      <c r="C17" s="32"/>
      <c r="D17" s="31"/>
    </row>
    <row r="18" spans="1:4" x14ac:dyDescent="0.55000000000000004">
      <c r="A18" s="30"/>
      <c r="B18" s="31"/>
      <c r="C18" s="32"/>
      <c r="D18" s="31"/>
    </row>
    <row r="19" spans="1:4" x14ac:dyDescent="0.55000000000000004">
      <c r="A19" s="30"/>
      <c r="B19" s="31"/>
      <c r="C19" s="32"/>
      <c r="D19" s="31"/>
    </row>
    <row r="20" spans="1:4" x14ac:dyDescent="0.55000000000000004">
      <c r="A20" s="29"/>
      <c r="B20" s="22"/>
      <c r="C20" s="36"/>
      <c r="D20" s="22"/>
    </row>
    <row r="21" spans="1:4" x14ac:dyDescent="0.55000000000000004">
      <c r="A21" s="37" t="s">
        <v>28</v>
      </c>
      <c r="B21" s="40" t="s">
        <v>29</v>
      </c>
      <c r="C21" s="38">
        <f>SUM(C12:C20)</f>
        <v>723979.74840000004</v>
      </c>
      <c r="D21" s="15"/>
    </row>
    <row r="22" spans="1:4" ht="24.75" thickBot="1" x14ac:dyDescent="0.6">
      <c r="A22" s="40"/>
      <c r="B22" s="40" t="s">
        <v>30</v>
      </c>
      <c r="C22" s="39">
        <v>723900</v>
      </c>
      <c r="D22" s="15"/>
    </row>
    <row r="23" spans="1:4" ht="24.75" thickTop="1" x14ac:dyDescent="0.55000000000000004">
      <c r="A23" s="29"/>
      <c r="B23" s="44" t="str">
        <f>"("&amp;BAHTTEXT(C22)&amp;")"</f>
        <v>(เจ็ดแสนสองหมื่นสามพันเก้าร้อยบาทถ้วน)</v>
      </c>
      <c r="C23" s="36"/>
      <c r="D23" s="22"/>
    </row>
    <row r="24" spans="1:4" x14ac:dyDescent="0.55000000000000004">
      <c r="A24" s="42"/>
      <c r="B24" s="42"/>
      <c r="C24" s="45"/>
    </row>
    <row r="25" spans="1:4" x14ac:dyDescent="0.55000000000000004">
      <c r="A25" s="42"/>
      <c r="B25" s="42"/>
      <c r="C25" s="45"/>
    </row>
    <row r="26" spans="1:4" x14ac:dyDescent="0.55000000000000004">
      <c r="A26" s="42"/>
      <c r="B26" s="42"/>
    </row>
    <row r="27" spans="1:4" x14ac:dyDescent="0.55000000000000004">
      <c r="A27" s="42"/>
      <c r="B27" s="53"/>
    </row>
    <row r="28" spans="1:4" x14ac:dyDescent="0.55000000000000004">
      <c r="A28" s="42"/>
      <c r="B28" s="23"/>
    </row>
    <row r="29" spans="1:4" x14ac:dyDescent="0.55000000000000004">
      <c r="B29" s="23"/>
    </row>
    <row r="30" spans="1:4" x14ac:dyDescent="0.55000000000000004">
      <c r="B30" s="23"/>
    </row>
    <row r="31" spans="1:4" s="46" customFormat="1" x14ac:dyDescent="0.55000000000000004">
      <c r="B31" s="23"/>
      <c r="C31" s="54"/>
    </row>
    <row r="32" spans="1:4" s="46" customFormat="1" x14ac:dyDescent="0.55000000000000004">
      <c r="B32" s="53"/>
      <c r="C32" s="54"/>
      <c r="D32" s="52"/>
    </row>
    <row r="33" spans="2:4" s="46" customFormat="1" x14ac:dyDescent="0.55000000000000004">
      <c r="B33" s="23"/>
      <c r="C33" s="52"/>
      <c r="D33" s="52"/>
    </row>
    <row r="34" spans="2:4" s="46" customFormat="1" x14ac:dyDescent="0.55000000000000004">
      <c r="B34" s="23"/>
      <c r="C34" s="52"/>
      <c r="D34" s="52"/>
    </row>
    <row r="35" spans="2:4" s="46" customFormat="1" x14ac:dyDescent="0.55000000000000004">
      <c r="B35" s="23"/>
      <c r="C35" s="52"/>
      <c r="D35" s="52"/>
    </row>
    <row r="37" spans="2:4" x14ac:dyDescent="0.55000000000000004">
      <c r="B37" s="53"/>
      <c r="C37" s="54"/>
    </row>
    <row r="38" spans="2:4" x14ac:dyDescent="0.55000000000000004">
      <c r="B38" s="23"/>
      <c r="C38" s="52"/>
    </row>
    <row r="39" spans="2:4" x14ac:dyDescent="0.55000000000000004">
      <c r="B39" s="23"/>
      <c r="C39" s="52"/>
    </row>
    <row r="40" spans="2:4" x14ac:dyDescent="0.55000000000000004">
      <c r="B40" s="52"/>
      <c r="C40" s="52"/>
    </row>
    <row r="42" spans="2:4" x14ac:dyDescent="0.55000000000000004">
      <c r="B42" s="55"/>
      <c r="C42" s="54"/>
    </row>
    <row r="43" spans="2:4" x14ac:dyDescent="0.55000000000000004">
      <c r="B43" s="52"/>
      <c r="C43" s="52"/>
    </row>
    <row r="44" spans="2:4" x14ac:dyDescent="0.55000000000000004">
      <c r="B44" s="52"/>
      <c r="C44" s="52"/>
    </row>
    <row r="47" spans="2:4" s="1" customFormat="1" ht="21.75" x14ac:dyDescent="0.5"/>
    <row r="48" spans="2:4" s="1" customFormat="1" ht="21.75" x14ac:dyDescent="0.5"/>
    <row r="49" s="1" customFormat="1" ht="21.75" x14ac:dyDescent="0.5"/>
    <row r="50" s="1" customFormat="1" ht="21.75" x14ac:dyDescent="0.5"/>
    <row r="51" s="1" customFormat="1" ht="21.75" x14ac:dyDescent="0.5"/>
    <row r="52" s="1" customFormat="1" ht="21.75" x14ac:dyDescent="0.5"/>
    <row r="53" s="1" customFormat="1" ht="21.75" x14ac:dyDescent="0.5"/>
    <row r="54" s="1" customFormat="1" ht="21.75" x14ac:dyDescent="0.5"/>
  </sheetData>
  <mergeCells count="3">
    <mergeCell ref="A10:A11"/>
    <mergeCell ref="B10:B11"/>
    <mergeCell ref="D10:D11"/>
  </mergeCells>
  <pageMargins left="0.51181102362204722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6D1B7-D580-4FA8-9D82-F6563FFCBEAE}">
  <dimension ref="A1:F41"/>
  <sheetViews>
    <sheetView workbookViewId="0">
      <selection activeCell="A7" sqref="A7"/>
    </sheetView>
  </sheetViews>
  <sheetFormatPr defaultColWidth="9.140625" defaultRowHeight="24" x14ac:dyDescent="0.55000000000000004"/>
  <cols>
    <col min="1" max="1" width="8.5703125" style="20" customWidth="1"/>
    <col min="2" max="2" width="43.5703125" style="20" customWidth="1"/>
    <col min="3" max="3" width="18.5703125" style="20" customWidth="1"/>
    <col min="4" max="4" width="11.7109375" style="20" customWidth="1"/>
    <col min="5" max="5" width="18.5703125" style="20" customWidth="1"/>
    <col min="6" max="6" width="9.7109375" style="20" customWidth="1"/>
    <col min="7" max="7" width="10.85546875" style="20" customWidth="1"/>
    <col min="8" max="8" width="11.85546875" style="20" customWidth="1"/>
    <col min="9" max="9" width="12.5703125" style="20" customWidth="1"/>
    <col min="10" max="10" width="8.42578125" style="20" customWidth="1"/>
    <col min="11" max="11" width="9.140625" style="20"/>
    <col min="12" max="12" width="12.5703125" style="20" bestFit="1" customWidth="1"/>
    <col min="13" max="16384" width="9.140625" style="20"/>
  </cols>
  <sheetData>
    <row r="1" spans="1:6" s="1" customFormat="1" ht="21.75" x14ac:dyDescent="0.5">
      <c r="F1" s="26" t="s">
        <v>18</v>
      </c>
    </row>
    <row r="2" spans="1:6" x14ac:dyDescent="0.55000000000000004">
      <c r="A2" s="27" t="s">
        <v>68</v>
      </c>
    </row>
    <row r="3" spans="1:6" x14ac:dyDescent="0.55000000000000004">
      <c r="A3" s="27" t="s">
        <v>46</v>
      </c>
    </row>
    <row r="4" spans="1:6" x14ac:dyDescent="0.55000000000000004">
      <c r="A4" s="27" t="s">
        <v>70</v>
      </c>
    </row>
    <row r="5" spans="1:6" x14ac:dyDescent="0.55000000000000004">
      <c r="A5" s="27" t="s">
        <v>47</v>
      </c>
    </row>
    <row r="6" spans="1:6" x14ac:dyDescent="0.55000000000000004">
      <c r="A6" s="27" t="s">
        <v>77</v>
      </c>
    </row>
    <row r="7" spans="1:6" x14ac:dyDescent="0.55000000000000004">
      <c r="A7" s="27"/>
    </row>
    <row r="8" spans="1:6" x14ac:dyDescent="0.55000000000000004">
      <c r="A8" s="61" t="s">
        <v>19</v>
      </c>
      <c r="B8" s="61" t="s">
        <v>0</v>
      </c>
      <c r="C8" s="28" t="s">
        <v>20</v>
      </c>
      <c r="D8" s="61" t="s">
        <v>21</v>
      </c>
      <c r="E8" s="28" t="s">
        <v>22</v>
      </c>
      <c r="F8" s="61" t="s">
        <v>4</v>
      </c>
    </row>
    <row r="9" spans="1:6" x14ac:dyDescent="0.55000000000000004">
      <c r="A9" s="62"/>
      <c r="B9" s="62"/>
      <c r="C9" s="29" t="s">
        <v>23</v>
      </c>
      <c r="D9" s="62"/>
      <c r="E9" s="29" t="s">
        <v>23</v>
      </c>
      <c r="F9" s="62"/>
    </row>
    <row r="10" spans="1:6" x14ac:dyDescent="0.55000000000000004">
      <c r="A10" s="30">
        <v>1</v>
      </c>
      <c r="B10" s="31" t="s">
        <v>71</v>
      </c>
      <c r="C10" s="32">
        <f>ปร.4!I22</f>
        <v>554052</v>
      </c>
      <c r="D10" s="30">
        <v>1.3067</v>
      </c>
      <c r="E10" s="32">
        <f>C10*D10</f>
        <v>723979.74840000004</v>
      </c>
      <c r="F10" s="30"/>
    </row>
    <row r="11" spans="1:6" x14ac:dyDescent="0.55000000000000004">
      <c r="A11" s="30"/>
      <c r="B11" s="31" t="s">
        <v>72</v>
      </c>
      <c r="C11" s="32"/>
      <c r="D11" s="30"/>
      <c r="E11" s="32"/>
      <c r="F11" s="30"/>
    </row>
    <row r="12" spans="1:6" x14ac:dyDescent="0.55000000000000004">
      <c r="A12" s="30"/>
      <c r="B12" s="31"/>
      <c r="C12" s="32"/>
      <c r="D12" s="30"/>
      <c r="E12" s="32"/>
      <c r="F12" s="30"/>
    </row>
    <row r="13" spans="1:6" x14ac:dyDescent="0.55000000000000004">
      <c r="A13" s="30"/>
      <c r="B13" s="31"/>
      <c r="C13" s="32"/>
      <c r="D13" s="30"/>
      <c r="E13" s="32"/>
      <c r="F13" s="30"/>
    </row>
    <row r="14" spans="1:6" x14ac:dyDescent="0.55000000000000004">
      <c r="A14" s="30"/>
      <c r="B14" s="31"/>
      <c r="C14" s="32"/>
      <c r="D14" s="30"/>
      <c r="E14" s="32"/>
      <c r="F14" s="30"/>
    </row>
    <row r="15" spans="1:6" x14ac:dyDescent="0.55000000000000004">
      <c r="A15" s="30"/>
      <c r="B15" s="31"/>
      <c r="C15" s="32"/>
      <c r="D15" s="30"/>
      <c r="E15" s="32"/>
      <c r="F15" s="30"/>
    </row>
    <row r="16" spans="1:6" x14ac:dyDescent="0.55000000000000004">
      <c r="A16" s="30"/>
      <c r="B16" s="31"/>
      <c r="C16" s="32"/>
      <c r="D16" s="30"/>
      <c r="E16" s="32"/>
      <c r="F16" s="31"/>
    </row>
    <row r="17" spans="1:6" x14ac:dyDescent="0.55000000000000004">
      <c r="A17" s="30"/>
      <c r="B17" s="33" t="s">
        <v>24</v>
      </c>
      <c r="C17" s="32"/>
      <c r="D17" s="30"/>
      <c r="E17" s="32"/>
      <c r="F17" s="31"/>
    </row>
    <row r="18" spans="1:6" x14ac:dyDescent="0.55000000000000004">
      <c r="A18" s="30"/>
      <c r="B18" s="34" t="s">
        <v>25</v>
      </c>
      <c r="C18" s="32"/>
      <c r="D18" s="30"/>
      <c r="E18" s="32"/>
      <c r="F18" s="31"/>
    </row>
    <row r="19" spans="1:6" x14ac:dyDescent="0.55000000000000004">
      <c r="A19" s="30"/>
      <c r="B19" s="34" t="s">
        <v>26</v>
      </c>
      <c r="C19" s="32"/>
      <c r="D19" s="30"/>
      <c r="E19" s="32"/>
      <c r="F19" s="31"/>
    </row>
    <row r="20" spans="1:6" x14ac:dyDescent="0.55000000000000004">
      <c r="A20" s="30"/>
      <c r="B20" s="34" t="s">
        <v>49</v>
      </c>
      <c r="C20" s="32"/>
      <c r="D20" s="30"/>
      <c r="E20" s="32"/>
      <c r="F20" s="31"/>
    </row>
    <row r="21" spans="1:6" x14ac:dyDescent="0.55000000000000004">
      <c r="A21" s="29"/>
      <c r="B21" s="35" t="s">
        <v>27</v>
      </c>
      <c r="C21" s="36"/>
      <c r="D21" s="29"/>
      <c r="E21" s="36"/>
      <c r="F21" s="22"/>
    </row>
    <row r="22" spans="1:6" x14ac:dyDescent="0.55000000000000004">
      <c r="A22" s="37" t="s">
        <v>28</v>
      </c>
      <c r="B22" s="63" t="s">
        <v>29</v>
      </c>
      <c r="C22" s="64"/>
      <c r="D22" s="65"/>
      <c r="E22" s="38">
        <f>E10</f>
        <v>723979.74840000004</v>
      </c>
      <c r="F22" s="15"/>
    </row>
    <row r="23" spans="1:6" ht="24.75" thickBot="1" x14ac:dyDescent="0.6">
      <c r="A23" s="37"/>
      <c r="B23" s="63" t="s">
        <v>30</v>
      </c>
      <c r="C23" s="66"/>
      <c r="D23" s="67"/>
      <c r="E23" s="39">
        <v>723900</v>
      </c>
      <c r="F23" s="15"/>
    </row>
    <row r="24" spans="1:6" ht="24.75" thickTop="1" x14ac:dyDescent="0.55000000000000004">
      <c r="A24" s="40"/>
      <c r="B24" s="68" t="str">
        <f>"("&amp;BAHTTEXT(E23)&amp;")"</f>
        <v>(เจ็ดแสนสองหมื่นสามพันเก้าร้อยบาทถ้วน)</v>
      </c>
      <c r="C24" s="69"/>
      <c r="D24" s="70"/>
      <c r="E24" s="41"/>
      <c r="F24" s="15"/>
    </row>
    <row r="25" spans="1:6" x14ac:dyDescent="0.55000000000000004">
      <c r="A25" s="29"/>
      <c r="B25" s="71"/>
      <c r="C25" s="72"/>
      <c r="D25" s="73"/>
      <c r="E25" s="36"/>
      <c r="F25" s="22"/>
    </row>
    <row r="29" spans="1:6" s="1" customFormat="1" x14ac:dyDescent="0.55000000000000004">
      <c r="B29" s="42"/>
      <c r="C29" s="20"/>
    </row>
    <row r="30" spans="1:6" s="1" customFormat="1" x14ac:dyDescent="0.55000000000000004">
      <c r="B30" s="42"/>
      <c r="C30" s="20"/>
    </row>
    <row r="31" spans="1:6" x14ac:dyDescent="0.55000000000000004">
      <c r="B31" s="42"/>
    </row>
    <row r="32" spans="1:6" x14ac:dyDescent="0.55000000000000004">
      <c r="B32" s="42"/>
    </row>
    <row r="34" spans="2:3" x14ac:dyDescent="0.55000000000000004">
      <c r="B34" s="42"/>
    </row>
    <row r="35" spans="2:3" x14ac:dyDescent="0.55000000000000004">
      <c r="B35" s="42"/>
      <c r="C35" s="1"/>
    </row>
    <row r="36" spans="2:3" x14ac:dyDescent="0.55000000000000004">
      <c r="B36" s="42"/>
    </row>
    <row r="37" spans="2:3" x14ac:dyDescent="0.55000000000000004">
      <c r="B37" s="42"/>
    </row>
    <row r="39" spans="2:3" x14ac:dyDescent="0.55000000000000004">
      <c r="B39" s="42"/>
    </row>
    <row r="40" spans="2:3" x14ac:dyDescent="0.55000000000000004">
      <c r="B40" s="42"/>
      <c r="C40" s="1"/>
    </row>
    <row r="41" spans="2:3" x14ac:dyDescent="0.55000000000000004">
      <c r="B41" s="42"/>
    </row>
  </sheetData>
  <mergeCells count="8">
    <mergeCell ref="A8:A9"/>
    <mergeCell ref="B8:B9"/>
    <mergeCell ref="D8:D9"/>
    <mergeCell ref="F8:F9"/>
    <mergeCell ref="B22:D22"/>
    <mergeCell ref="B23:D23"/>
    <mergeCell ref="B24:D24"/>
    <mergeCell ref="B25:D25"/>
  </mergeCells>
  <pageMargins left="0.39370078740157483" right="0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C539-9A51-4B8C-B191-350CE164D449}">
  <dimension ref="A1:I25"/>
  <sheetViews>
    <sheetView workbookViewId="0">
      <selection activeCell="A5" sqref="A5"/>
    </sheetView>
  </sheetViews>
  <sheetFormatPr defaultColWidth="9.140625" defaultRowHeight="21.75" x14ac:dyDescent="0.5"/>
  <cols>
    <col min="1" max="1" width="9" style="1" customWidth="1"/>
    <col min="2" max="2" width="48.5703125" style="3" customWidth="1"/>
    <col min="3" max="4" width="10.140625" style="1" customWidth="1"/>
    <col min="5" max="9" width="12" style="1" customWidth="1"/>
    <col min="10" max="10" width="9.140625" style="1"/>
    <col min="11" max="11" width="12.5703125" style="1" bestFit="1" customWidth="1"/>
    <col min="12" max="16384" width="9.140625" style="1"/>
  </cols>
  <sheetData>
    <row r="1" spans="1:9" x14ac:dyDescent="0.5">
      <c r="I1" s="26" t="s">
        <v>36</v>
      </c>
    </row>
    <row r="2" spans="1:9" x14ac:dyDescent="0.5">
      <c r="A2" s="2" t="s">
        <v>50</v>
      </c>
    </row>
    <row r="3" spans="1:9" x14ac:dyDescent="0.5">
      <c r="A3" s="2" t="s">
        <v>44</v>
      </c>
      <c r="H3" s="2" t="s">
        <v>39</v>
      </c>
      <c r="I3" s="1" t="s">
        <v>45</v>
      </c>
    </row>
    <row r="4" spans="1:9" x14ac:dyDescent="0.5">
      <c r="A4" s="2" t="s">
        <v>40</v>
      </c>
      <c r="C4" s="2"/>
      <c r="H4" s="2" t="s">
        <v>52</v>
      </c>
      <c r="I4" s="2"/>
    </row>
    <row r="5" spans="1:9" x14ac:dyDescent="0.5">
      <c r="A5" s="2" t="s">
        <v>78</v>
      </c>
      <c r="C5" s="2"/>
      <c r="H5" s="2" t="s">
        <v>16</v>
      </c>
      <c r="I5" s="3" t="s">
        <v>53</v>
      </c>
    </row>
    <row r="6" spans="1:9" x14ac:dyDescent="0.5">
      <c r="A6" s="2"/>
      <c r="C6" s="2"/>
      <c r="H6" s="2"/>
      <c r="I6" s="3"/>
    </row>
    <row r="7" spans="1:9" x14ac:dyDescent="0.5">
      <c r="A7" s="4"/>
      <c r="B7" s="5"/>
      <c r="C7" s="4"/>
      <c r="D7" s="6"/>
      <c r="E7" s="56" t="s">
        <v>6</v>
      </c>
      <c r="F7" s="57"/>
      <c r="G7" s="56" t="s">
        <v>3</v>
      </c>
      <c r="H7" s="57"/>
      <c r="I7" s="6" t="s">
        <v>13</v>
      </c>
    </row>
    <row r="8" spans="1:9" x14ac:dyDescent="0.5">
      <c r="A8" s="7" t="s">
        <v>5</v>
      </c>
      <c r="B8" s="7" t="s">
        <v>0</v>
      </c>
      <c r="C8" s="7" t="s">
        <v>1</v>
      </c>
      <c r="D8" s="7" t="s">
        <v>2</v>
      </c>
      <c r="E8" s="4" t="s">
        <v>7</v>
      </c>
      <c r="F8" s="4" t="s">
        <v>8</v>
      </c>
      <c r="G8" s="7" t="s">
        <v>7</v>
      </c>
      <c r="H8" s="7" t="s">
        <v>8</v>
      </c>
      <c r="I8" s="8" t="s">
        <v>14</v>
      </c>
    </row>
    <row r="9" spans="1:9" x14ac:dyDescent="0.5">
      <c r="A9" s="9"/>
      <c r="B9" s="10"/>
      <c r="C9" s="9"/>
      <c r="D9" s="9"/>
      <c r="E9" s="9" t="s">
        <v>9</v>
      </c>
      <c r="F9" s="9" t="s">
        <v>9</v>
      </c>
      <c r="G9" s="9" t="s">
        <v>9</v>
      </c>
      <c r="H9" s="9" t="s">
        <v>9</v>
      </c>
      <c r="I9" s="11" t="s">
        <v>10</v>
      </c>
    </row>
    <row r="10" spans="1:9" x14ac:dyDescent="0.5">
      <c r="A10" s="7"/>
      <c r="B10" s="24" t="s">
        <v>54</v>
      </c>
      <c r="C10" s="7"/>
      <c r="D10" s="7"/>
      <c r="E10" s="7"/>
      <c r="F10" s="7"/>
      <c r="G10" s="7"/>
      <c r="H10" s="7"/>
      <c r="I10" s="8"/>
    </row>
    <row r="11" spans="1:9" x14ac:dyDescent="0.5">
      <c r="A11" s="7">
        <v>1</v>
      </c>
      <c r="B11" s="24" t="s">
        <v>55</v>
      </c>
      <c r="C11" s="50"/>
      <c r="D11" s="7"/>
      <c r="E11" s="12"/>
      <c r="F11" s="12"/>
      <c r="G11" s="12"/>
      <c r="H11" s="12"/>
      <c r="I11" s="13"/>
    </row>
    <row r="12" spans="1:9" x14ac:dyDescent="0.5">
      <c r="A12" s="7"/>
      <c r="B12" s="14" t="s">
        <v>56</v>
      </c>
      <c r="C12" s="50">
        <v>67</v>
      </c>
      <c r="D12" s="7" t="s">
        <v>75</v>
      </c>
      <c r="E12" s="12">
        <v>0</v>
      </c>
      <c r="F12" s="12">
        <f>E12*C12</f>
        <v>0</v>
      </c>
      <c r="G12" s="12">
        <v>50</v>
      </c>
      <c r="H12" s="12">
        <f>G12*C12</f>
        <v>3350</v>
      </c>
      <c r="I12" s="13">
        <f>F12+H12</f>
        <v>3350</v>
      </c>
    </row>
    <row r="13" spans="1:9" x14ac:dyDescent="0.5">
      <c r="A13" s="7"/>
      <c r="B13" s="14" t="s">
        <v>57</v>
      </c>
      <c r="C13" s="50"/>
      <c r="D13" s="7"/>
      <c r="E13" s="12"/>
      <c r="F13" s="12"/>
      <c r="G13" s="12"/>
      <c r="H13" s="12"/>
      <c r="I13" s="13"/>
    </row>
    <row r="14" spans="1:9" x14ac:dyDescent="0.5">
      <c r="A14" s="7"/>
      <c r="B14" s="14" t="s">
        <v>58</v>
      </c>
      <c r="C14" s="50">
        <v>67</v>
      </c>
      <c r="D14" s="7" t="s">
        <v>75</v>
      </c>
      <c r="E14" s="12">
        <v>2150</v>
      </c>
      <c r="F14" s="12">
        <f>E14*C14</f>
        <v>144050</v>
      </c>
      <c r="G14" s="12">
        <v>500</v>
      </c>
      <c r="H14" s="12">
        <f>G14*C14</f>
        <v>33500</v>
      </c>
      <c r="I14" s="13">
        <f>F14+H14</f>
        <v>177550</v>
      </c>
    </row>
    <row r="15" spans="1:9" x14ac:dyDescent="0.5">
      <c r="A15" s="7"/>
      <c r="B15" s="14" t="s">
        <v>59</v>
      </c>
      <c r="C15" s="50"/>
      <c r="D15" s="7"/>
      <c r="E15" s="12"/>
      <c r="F15" s="12"/>
      <c r="G15" s="12"/>
      <c r="H15" s="12"/>
      <c r="I15" s="13"/>
    </row>
    <row r="16" spans="1:9" x14ac:dyDescent="0.5">
      <c r="A16" s="7">
        <v>2</v>
      </c>
      <c r="B16" s="24" t="s">
        <v>60</v>
      </c>
      <c r="C16" s="50"/>
      <c r="D16" s="7"/>
      <c r="E16" s="12"/>
      <c r="F16" s="12"/>
      <c r="G16" s="12"/>
      <c r="H16" s="12"/>
      <c r="I16" s="13"/>
    </row>
    <row r="17" spans="1:9" x14ac:dyDescent="0.5">
      <c r="A17" s="7"/>
      <c r="B17" s="14" t="s">
        <v>61</v>
      </c>
      <c r="C17" s="50">
        <v>3660</v>
      </c>
      <c r="D17" s="7" t="s">
        <v>37</v>
      </c>
      <c r="E17" s="12">
        <v>50</v>
      </c>
      <c r="F17" s="12">
        <f>E17*C17</f>
        <v>183000</v>
      </c>
      <c r="G17" s="12">
        <v>30</v>
      </c>
      <c r="H17" s="12">
        <f>G17*C17</f>
        <v>109800</v>
      </c>
      <c r="I17" s="13">
        <f>F17+H17</f>
        <v>292800</v>
      </c>
    </row>
    <row r="18" spans="1:9" x14ac:dyDescent="0.5">
      <c r="A18" s="7"/>
      <c r="B18" s="14" t="s">
        <v>62</v>
      </c>
      <c r="C18" s="50"/>
      <c r="D18" s="7"/>
      <c r="E18" s="12"/>
      <c r="F18" s="12"/>
      <c r="G18" s="12"/>
      <c r="H18" s="12"/>
      <c r="I18" s="13"/>
    </row>
    <row r="19" spans="1:9" x14ac:dyDescent="0.5">
      <c r="A19" s="7"/>
      <c r="B19" s="14" t="s">
        <v>63</v>
      </c>
      <c r="C19" s="50"/>
      <c r="D19" s="7"/>
      <c r="E19" s="12"/>
      <c r="F19" s="12"/>
      <c r="G19" s="12"/>
      <c r="H19" s="12"/>
      <c r="I19" s="13"/>
    </row>
    <row r="20" spans="1:9" x14ac:dyDescent="0.5">
      <c r="A20" s="7"/>
      <c r="B20" s="14" t="s">
        <v>64</v>
      </c>
      <c r="C20" s="50"/>
      <c r="D20" s="7"/>
      <c r="E20" s="12"/>
      <c r="F20" s="12"/>
      <c r="G20" s="12"/>
      <c r="H20" s="12"/>
      <c r="I20" s="13"/>
    </row>
    <row r="21" spans="1:9" x14ac:dyDescent="0.5">
      <c r="A21" s="7"/>
      <c r="B21" s="14" t="s">
        <v>65</v>
      </c>
      <c r="C21" s="50">
        <v>864</v>
      </c>
      <c r="D21" s="7" t="s">
        <v>37</v>
      </c>
      <c r="E21" s="12">
        <v>55</v>
      </c>
      <c r="F21" s="12">
        <f>E21*C21</f>
        <v>47520</v>
      </c>
      <c r="G21" s="12">
        <v>38</v>
      </c>
      <c r="H21" s="12">
        <f>G21*C21</f>
        <v>32832</v>
      </c>
      <c r="I21" s="13">
        <f>F21+H21</f>
        <v>80352</v>
      </c>
    </row>
    <row r="22" spans="1:9" x14ac:dyDescent="0.5">
      <c r="A22" s="7"/>
      <c r="B22" s="7" t="s">
        <v>66</v>
      </c>
      <c r="C22" s="25"/>
      <c r="D22" s="7"/>
      <c r="E22" s="12"/>
      <c r="F22" s="12"/>
      <c r="G22" s="12"/>
      <c r="H22" s="12"/>
      <c r="I22" s="21">
        <f>SUM(I12:I21)</f>
        <v>554052</v>
      </c>
    </row>
    <row r="23" spans="1:9" s="20" customFormat="1" ht="24" x14ac:dyDescent="0.55000000000000004">
      <c r="A23" s="22"/>
      <c r="B23" s="49"/>
      <c r="C23" s="22"/>
      <c r="D23" s="22"/>
      <c r="E23" s="22"/>
      <c r="F23" s="22"/>
      <c r="G23" s="22"/>
      <c r="H23" s="22"/>
      <c r="I23" s="22"/>
    </row>
    <row r="24" spans="1:9" s="20" customFormat="1" ht="24" x14ac:dyDescent="0.55000000000000004">
      <c r="B24" s="23"/>
    </row>
    <row r="25" spans="1:9" s="20" customFormat="1" ht="24" x14ac:dyDescent="0.55000000000000004">
      <c r="B25" s="23"/>
    </row>
  </sheetData>
  <mergeCells count="2">
    <mergeCell ref="E7:F7"/>
    <mergeCell ref="G7:H7"/>
  </mergeCells>
  <pageMargins left="0.31496062992125984" right="7.874015748031496E-2" top="0.98425196850393704" bottom="0.39370078740157483" header="0.59055118110236227" footer="0.39370078740157483"/>
  <pageSetup paperSize="9" scale="90" orientation="portrait" r:id="rId1"/>
  <headerFooter alignWithMargins="0">
    <oddHeader>&amp;R&amp;"TH SarabunPSK,ธรรมดา"&amp;12หน้าที่ &amp;P จาก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39801-B9DA-4F4D-8356-C26066A932DF}">
  <dimension ref="A1:I27"/>
  <sheetViews>
    <sheetView tabSelected="1" workbookViewId="0">
      <selection activeCell="A6" sqref="A6"/>
    </sheetView>
  </sheetViews>
  <sheetFormatPr defaultColWidth="9.140625" defaultRowHeight="24" x14ac:dyDescent="0.55000000000000004"/>
  <cols>
    <col min="1" max="1" width="3.5703125" style="20" customWidth="1"/>
    <col min="2" max="2" width="45.7109375" style="23" customWidth="1"/>
    <col min="3" max="3" width="7.5703125" style="20" customWidth="1"/>
    <col min="4" max="4" width="5.7109375" style="20" customWidth="1"/>
    <col min="5" max="8" width="10.7109375" style="20" customWidth="1"/>
    <col min="9" max="9" width="12.5703125" style="20" customWidth="1"/>
    <col min="10" max="10" width="9.140625" style="20"/>
    <col min="11" max="11" width="12.5703125" style="20" bestFit="1" customWidth="1"/>
    <col min="12" max="16384" width="9.140625" style="20"/>
  </cols>
  <sheetData>
    <row r="1" spans="1:9" ht="27" x14ac:dyDescent="0.6">
      <c r="A1" s="59" t="s">
        <v>35</v>
      </c>
      <c r="B1" s="59"/>
      <c r="C1" s="59"/>
      <c r="D1" s="59"/>
      <c r="E1" s="59"/>
      <c r="F1" s="59"/>
      <c r="G1" s="59"/>
      <c r="H1" s="59"/>
      <c r="I1" s="59"/>
    </row>
    <row r="2" spans="1:9" s="1" customFormat="1" ht="21.75" x14ac:dyDescent="0.5">
      <c r="A2" s="2" t="s">
        <v>50</v>
      </c>
      <c r="B2" s="3"/>
    </row>
    <row r="3" spans="1:9" s="1" customFormat="1" ht="21.75" x14ac:dyDescent="0.5">
      <c r="A3" s="2" t="s">
        <v>41</v>
      </c>
      <c r="B3" s="3"/>
    </row>
    <row r="4" spans="1:9" s="1" customFormat="1" ht="21.75" x14ac:dyDescent="0.5">
      <c r="A4" s="2" t="s">
        <v>15</v>
      </c>
      <c r="B4" s="3"/>
      <c r="C4" s="2"/>
      <c r="H4" s="2" t="s">
        <v>52</v>
      </c>
      <c r="I4" s="2"/>
    </row>
    <row r="5" spans="1:9" s="1" customFormat="1" ht="21.75" x14ac:dyDescent="0.5">
      <c r="A5" s="2" t="s">
        <v>79</v>
      </c>
      <c r="B5" s="3"/>
      <c r="C5" s="2"/>
      <c r="H5" s="2" t="s">
        <v>16</v>
      </c>
      <c r="I5" s="3" t="s">
        <v>53</v>
      </c>
    </row>
    <row r="6" spans="1:9" s="1" customFormat="1" ht="21.75" x14ac:dyDescent="0.5">
      <c r="A6" s="2" t="s">
        <v>51</v>
      </c>
      <c r="B6" s="3"/>
      <c r="C6" s="60" t="s">
        <v>12</v>
      </c>
      <c r="D6" s="60"/>
      <c r="E6" s="1" t="s">
        <v>42</v>
      </c>
      <c r="H6" s="2" t="s">
        <v>17</v>
      </c>
      <c r="I6" s="3" t="s">
        <v>34</v>
      </c>
    </row>
    <row r="7" spans="1:9" s="1" customFormat="1" ht="21.75" x14ac:dyDescent="0.5">
      <c r="A7" s="2"/>
      <c r="B7" s="3"/>
      <c r="C7" s="2"/>
      <c r="H7" s="2"/>
      <c r="I7" s="3"/>
    </row>
    <row r="8" spans="1:9" s="1" customFormat="1" ht="21.75" x14ac:dyDescent="0.5">
      <c r="A8" s="4"/>
      <c r="B8" s="5"/>
      <c r="C8" s="4"/>
      <c r="D8" s="6"/>
      <c r="E8" s="56" t="s">
        <v>6</v>
      </c>
      <c r="F8" s="57"/>
      <c r="G8" s="56" t="s">
        <v>3</v>
      </c>
      <c r="H8" s="57"/>
      <c r="I8" s="6" t="s">
        <v>13</v>
      </c>
    </row>
    <row r="9" spans="1:9" s="1" customFormat="1" ht="21.75" x14ac:dyDescent="0.5">
      <c r="A9" s="7" t="s">
        <v>5</v>
      </c>
      <c r="B9" s="7" t="s">
        <v>0</v>
      </c>
      <c r="C9" s="7" t="s">
        <v>1</v>
      </c>
      <c r="D9" s="7" t="s">
        <v>2</v>
      </c>
      <c r="E9" s="4" t="s">
        <v>7</v>
      </c>
      <c r="F9" s="4" t="s">
        <v>8</v>
      </c>
      <c r="G9" s="7" t="s">
        <v>7</v>
      </c>
      <c r="H9" s="7" t="s">
        <v>8</v>
      </c>
      <c r="I9" s="8" t="s">
        <v>14</v>
      </c>
    </row>
    <row r="10" spans="1:9" s="1" customFormat="1" ht="21.75" x14ac:dyDescent="0.5">
      <c r="A10" s="9"/>
      <c r="B10" s="10"/>
      <c r="C10" s="9"/>
      <c r="D10" s="9"/>
      <c r="E10" s="9" t="s">
        <v>9</v>
      </c>
      <c r="F10" s="9" t="s">
        <v>9</v>
      </c>
      <c r="G10" s="9" t="s">
        <v>9</v>
      </c>
      <c r="H10" s="9" t="s">
        <v>9</v>
      </c>
      <c r="I10" s="11" t="s">
        <v>10</v>
      </c>
    </row>
    <row r="11" spans="1:9" s="1" customFormat="1" ht="21.75" x14ac:dyDescent="0.5">
      <c r="A11" s="7"/>
      <c r="B11" s="24" t="s">
        <v>54</v>
      </c>
      <c r="C11" s="7"/>
      <c r="D11" s="7"/>
      <c r="E11" s="7"/>
      <c r="F11" s="7"/>
      <c r="G11" s="7"/>
      <c r="H11" s="7"/>
      <c r="I11" s="8"/>
    </row>
    <row r="12" spans="1:9" s="1" customFormat="1" ht="21.75" x14ac:dyDescent="0.5">
      <c r="A12" s="7">
        <v>1</v>
      </c>
      <c r="B12" s="24" t="s">
        <v>55</v>
      </c>
      <c r="C12" s="50"/>
      <c r="D12" s="7"/>
      <c r="E12" s="12"/>
      <c r="F12" s="12"/>
      <c r="G12" s="12"/>
      <c r="H12" s="12"/>
      <c r="I12" s="13"/>
    </row>
    <row r="13" spans="1:9" s="1" customFormat="1" ht="21.75" x14ac:dyDescent="0.5">
      <c r="A13" s="7"/>
      <c r="B13" s="14" t="s">
        <v>56</v>
      </c>
      <c r="C13" s="50">
        <v>67</v>
      </c>
      <c r="D13" s="7" t="s">
        <v>75</v>
      </c>
      <c r="E13" s="12">
        <v>0</v>
      </c>
      <c r="F13" s="12">
        <f>E13*C13</f>
        <v>0</v>
      </c>
      <c r="G13" s="12">
        <v>50</v>
      </c>
      <c r="H13" s="12">
        <f>G13*C13</f>
        <v>3350</v>
      </c>
      <c r="I13" s="13">
        <f>F13+H13</f>
        <v>3350</v>
      </c>
    </row>
    <row r="14" spans="1:9" s="1" customFormat="1" ht="21.75" x14ac:dyDescent="0.5">
      <c r="A14" s="7"/>
      <c r="B14" s="14" t="s">
        <v>57</v>
      </c>
      <c r="C14" s="50"/>
      <c r="D14" s="7"/>
      <c r="E14" s="12"/>
      <c r="F14" s="12"/>
      <c r="G14" s="12"/>
      <c r="H14" s="12"/>
      <c r="I14" s="13"/>
    </row>
    <row r="15" spans="1:9" s="1" customFormat="1" ht="21.75" x14ac:dyDescent="0.5">
      <c r="A15" s="7"/>
      <c r="B15" s="14" t="s">
        <v>58</v>
      </c>
      <c r="C15" s="50">
        <v>67</v>
      </c>
      <c r="D15" s="7" t="s">
        <v>75</v>
      </c>
      <c r="E15" s="12">
        <v>2150</v>
      </c>
      <c r="F15" s="12">
        <f>E15*C15</f>
        <v>144050</v>
      </c>
      <c r="G15" s="12">
        <v>500</v>
      </c>
      <c r="H15" s="12">
        <f>G15*C15</f>
        <v>33500</v>
      </c>
      <c r="I15" s="13">
        <f>F15+H15</f>
        <v>177550</v>
      </c>
    </row>
    <row r="16" spans="1:9" s="1" customFormat="1" ht="21.75" x14ac:dyDescent="0.5">
      <c r="A16" s="7"/>
      <c r="B16" s="14" t="s">
        <v>59</v>
      </c>
      <c r="C16" s="50"/>
      <c r="D16" s="7"/>
      <c r="E16" s="12"/>
      <c r="F16" s="12"/>
      <c r="G16" s="12"/>
      <c r="H16" s="12"/>
      <c r="I16" s="13"/>
    </row>
    <row r="17" spans="1:9" s="1" customFormat="1" ht="21.75" x14ac:dyDescent="0.5">
      <c r="A17" s="7">
        <v>2</v>
      </c>
      <c r="B17" s="24" t="s">
        <v>60</v>
      </c>
      <c r="C17" s="50"/>
      <c r="D17" s="7"/>
      <c r="E17" s="12"/>
      <c r="F17" s="12"/>
      <c r="G17" s="12"/>
      <c r="H17" s="12"/>
      <c r="I17" s="13"/>
    </row>
    <row r="18" spans="1:9" s="1" customFormat="1" ht="21.75" x14ac:dyDescent="0.5">
      <c r="A18" s="7"/>
      <c r="B18" s="14" t="s">
        <v>61</v>
      </c>
      <c r="C18" s="50">
        <v>3660</v>
      </c>
      <c r="D18" s="7" t="s">
        <v>37</v>
      </c>
      <c r="E18" s="12">
        <v>50</v>
      </c>
      <c r="F18" s="12">
        <f>E18*C18</f>
        <v>183000</v>
      </c>
      <c r="G18" s="12">
        <v>30</v>
      </c>
      <c r="H18" s="12">
        <f>G18*C18</f>
        <v>109800</v>
      </c>
      <c r="I18" s="13">
        <f>F18+H18</f>
        <v>292800</v>
      </c>
    </row>
    <row r="19" spans="1:9" s="1" customFormat="1" ht="21.75" x14ac:dyDescent="0.5">
      <c r="A19" s="7"/>
      <c r="B19" s="14" t="s">
        <v>62</v>
      </c>
      <c r="C19" s="50"/>
      <c r="D19" s="7"/>
      <c r="E19" s="12"/>
      <c r="F19" s="12"/>
      <c r="G19" s="12"/>
      <c r="H19" s="12"/>
      <c r="I19" s="13"/>
    </row>
    <row r="20" spans="1:9" s="1" customFormat="1" ht="21.75" x14ac:dyDescent="0.5">
      <c r="A20" s="7"/>
      <c r="B20" s="14" t="s">
        <v>63</v>
      </c>
      <c r="C20" s="50"/>
      <c r="D20" s="7"/>
      <c r="E20" s="12"/>
      <c r="F20" s="12"/>
      <c r="G20" s="12"/>
      <c r="H20" s="12"/>
      <c r="I20" s="13"/>
    </row>
    <row r="21" spans="1:9" s="1" customFormat="1" ht="21.75" x14ac:dyDescent="0.5">
      <c r="A21" s="7"/>
      <c r="B21" s="14" t="s">
        <v>64</v>
      </c>
      <c r="C21" s="50"/>
      <c r="D21" s="7"/>
      <c r="E21" s="12"/>
      <c r="F21" s="12"/>
      <c r="G21" s="12"/>
      <c r="H21" s="12"/>
      <c r="I21" s="13"/>
    </row>
    <row r="22" spans="1:9" s="1" customFormat="1" ht="21.75" x14ac:dyDescent="0.5">
      <c r="A22" s="7"/>
      <c r="B22" s="14" t="s">
        <v>65</v>
      </c>
      <c r="C22" s="50">
        <v>864</v>
      </c>
      <c r="D22" s="7" t="s">
        <v>37</v>
      </c>
      <c r="E22" s="12">
        <v>55</v>
      </c>
      <c r="F22" s="12">
        <f>E22*C22</f>
        <v>47520</v>
      </c>
      <c r="G22" s="12">
        <v>38</v>
      </c>
      <c r="H22" s="12">
        <f>G22*C22</f>
        <v>32832</v>
      </c>
      <c r="I22" s="13">
        <f>F22+H22</f>
        <v>80352</v>
      </c>
    </row>
    <row r="23" spans="1:9" s="1" customFormat="1" ht="21.75" x14ac:dyDescent="0.5">
      <c r="A23" s="7"/>
      <c r="B23" s="7" t="s">
        <v>66</v>
      </c>
      <c r="C23" s="25"/>
      <c r="D23" s="7"/>
      <c r="E23" s="12"/>
      <c r="F23" s="12"/>
      <c r="G23" s="12"/>
      <c r="H23" s="12"/>
      <c r="I23" s="21">
        <f>SUM(I13:I22)</f>
        <v>554052</v>
      </c>
    </row>
    <row r="24" spans="1:9" s="1" customFormat="1" ht="21.75" x14ac:dyDescent="0.5">
      <c r="A24" s="7"/>
      <c r="B24" s="7" t="s">
        <v>67</v>
      </c>
      <c r="C24" s="25"/>
      <c r="D24" s="7"/>
      <c r="E24" s="12"/>
      <c r="F24" s="12"/>
      <c r="G24" s="12"/>
      <c r="H24" s="12"/>
      <c r="I24" s="51">
        <f>I23*1.3067</f>
        <v>723979.74840000004</v>
      </c>
    </row>
    <row r="25" spans="1:9" ht="24.75" thickBot="1" x14ac:dyDescent="0.6">
      <c r="A25" s="16"/>
      <c r="B25" s="8" t="s">
        <v>11</v>
      </c>
      <c r="C25" s="8"/>
      <c r="D25" s="13"/>
      <c r="E25" s="17"/>
      <c r="F25" s="12"/>
      <c r="G25" s="18"/>
      <c r="H25" s="13"/>
      <c r="I25" s="19">
        <v>723900</v>
      </c>
    </row>
    <row r="26" spans="1:9" ht="23.25" customHeight="1" thickTop="1" x14ac:dyDescent="0.55000000000000004">
      <c r="A26" s="16"/>
      <c r="B26" s="47"/>
      <c r="C26" s="8"/>
      <c r="D26" s="13"/>
      <c r="E26" s="58" t="str">
        <f>"("&amp;BAHTTEXT(I25)&amp;")"</f>
        <v>(เจ็ดแสนสองหมื่นสามพันเก้าร้อยบาทถ้วน)</v>
      </c>
      <c r="F26" s="58"/>
      <c r="G26" s="58"/>
      <c r="H26" s="58"/>
      <c r="I26" s="48" t="s">
        <v>43</v>
      </c>
    </row>
    <row r="27" spans="1:9" x14ac:dyDescent="0.55000000000000004">
      <c r="A27" s="22"/>
      <c r="B27" s="49"/>
      <c r="C27" s="22"/>
      <c r="D27" s="22"/>
      <c r="E27" s="22"/>
      <c r="F27" s="22"/>
      <c r="G27" s="22"/>
      <c r="H27" s="22"/>
      <c r="I27" s="22"/>
    </row>
  </sheetData>
  <mergeCells count="5">
    <mergeCell ref="E8:F8"/>
    <mergeCell ref="G8:H8"/>
    <mergeCell ref="E26:H26"/>
    <mergeCell ref="A1:I1"/>
    <mergeCell ref="C6:D6"/>
  </mergeCells>
  <phoneticPr fontId="2" type="noConversion"/>
  <pageMargins left="0.31496062992125984" right="7.874015748031496E-2" top="0.98425196850393704" bottom="0.39370078740157483" header="0.59055118110236227" footer="0.39370078740157483"/>
  <pageSetup paperSize="9" scale="90" orientation="portrait" r:id="rId1"/>
  <headerFooter alignWithMargins="0">
    <oddHeader>&amp;R&amp;"TH SarabunPSK,ธรรมดา"&amp;12หน้าที่ &amp;P จาก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ปร.6 </vt:lpstr>
      <vt:lpstr>ปร.5 </vt:lpstr>
      <vt:lpstr>ปร.4</vt:lpstr>
      <vt:lpstr>ประมาณการ</vt:lpstr>
      <vt:lpstr>ปร.4!Print_Titles</vt:lpstr>
      <vt:lpstr>ประมาณการ!Print_Titles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Punyisa</cp:lastModifiedBy>
  <cp:lastPrinted>2024-12-06T01:47:18Z</cp:lastPrinted>
  <dcterms:created xsi:type="dcterms:W3CDTF">2007-06-08T07:31:52Z</dcterms:created>
  <dcterms:modified xsi:type="dcterms:W3CDTF">2026-04-24T01:49:51Z</dcterms:modified>
</cp:coreProperties>
</file>