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7 E คสล จากหลังบ้านคุณดี บ้านนายชัย โกจิ๋ว หมู่ที่ 1  112000\"/>
    </mc:Choice>
  </mc:AlternateContent>
  <xr:revisionPtr revIDLastSave="0" documentId="8_{1FEB122A-C446-427D-8546-3DCED4F21F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8" i="1"/>
  <c r="I8" i="1" s="1"/>
  <c r="H8" i="1"/>
  <c r="H10" i="1" l="1"/>
  <c r="H11" i="1"/>
  <c r="F10" i="1"/>
  <c r="I10" i="1" s="1"/>
  <c r="I11" i="1"/>
  <c r="F6" i="1"/>
  <c r="I6" i="1" l="1"/>
  <c r="H6" i="1" l="1"/>
  <c r="I12" i="1" l="1"/>
</calcChain>
</file>

<file path=xl/sharedStrings.xml><?xml version="1.0" encoding="utf-8"?>
<sst xmlns="http://schemas.openxmlformats.org/spreadsheetml/2006/main" count="23" uniqueCount="22">
  <si>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</si>
  <si>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</si>
  <si>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</si>
  <si>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</si>
  <si>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</si>
  <si>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</si>
  <si>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</si>
  <si>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</si>
  <si>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</si>
  <si>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</si>
  <si>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</si>
  <si>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</si>
  <si>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</si>
  <si>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</si>
  <si>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งานดิน</t>
  </si>
  <si>
    <t>งานรองพื้นทาง และพื้นทาง</t>
  </si>
  <si>
    <t>งานผิวทาง</t>
  </si>
  <si>
    <t>3.1 ผิวทางปอร์ตแลนด์ซีเมนต์คอนกรีต หนา 0.15 ม.</t>
  </si>
  <si>
    <t>โครงการก่อสร้างถนนคอนกรีตเสริมเหล็กจากหลังบ้านคุณดี - บ้านนายชัย โกจิ๋ว หมู่ที่ 1 ตำบลสามกระทาย อำเภอกุยบุรี จังหวัดประจวบคีรีขันธ์</t>
  </si>
  <si>
    <t>1.1 ถางป่าและขุดตอ (ขนาดเบา)</t>
  </si>
  <si>
    <t>2.1 ทรายหยาบรองใต้ผิวคอนกรีต</t>
  </si>
  <si>
    <t>3.2 รอยต่อเผื่อหดตามขวาง (contraction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</si>
</sst>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3" fillId="0" borderId="0" xfId="1" applyFont="1" applyAlignment="1">
      <alignment horizontal="right"/>
    </xf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J9" sqref="J9"/>
    </sheetView>
  </sheetViews>
  <sheetFormatPr defaultColWidth="9.125" defaultRowHeight="21" x14ac:dyDescent="0.35"/>
  <cols>
    <col min="1" max="1" width="7.125" style="16" customWidth="1"/>
    <col min="2" max="2" width="38.875" style="16" customWidth="1"/>
    <col min="3" max="3" width="7.625" style="17" customWidth="1"/>
    <col min="4" max="4" width="10.375" style="16" customWidth="1"/>
    <col min="5" max="5" width="15" style="16" customWidth="1"/>
    <col min="6" max="6" width="15.125" style="16" customWidth="1"/>
    <col min="7" max="7" width="9.125" style="16" customWidth="1"/>
    <col min="8" max="8" width="16.375" style="16" customWidth="1"/>
    <col min="9" max="9" width="14" style="16" customWidth="1"/>
    <col min="10" max="16384" width="9.125" style="16"/>
  </cols>
  <sheetData>
    <row r="1" spans="1:10" ht="30.75" customHeight="1" x14ac:dyDescent="0.3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15"/>
    </row>
    <row r="2" spans="1:10" ht="21.75" customHeight="1" x14ac:dyDescent="0.35">
      <c r="A2" s="23" t="s">
        <v>18</v>
      </c>
      <c r="B2" s="23"/>
      <c r="C2" s="23"/>
      <c r="D2" s="23"/>
      <c r="E2" s="23"/>
      <c r="F2" s="23"/>
      <c r="G2" s="23"/>
      <c r="H2" s="23"/>
      <c r="I2" s="23"/>
    </row>
    <row r="3" spans="1:10" ht="5.25" customHeight="1" x14ac:dyDescent="0.35"/>
    <row r="4" spans="1:10" ht="25.5" customHeight="1" x14ac:dyDescent="0.3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9"/>
    </row>
    <row r="5" spans="1:10" x14ac:dyDescent="0.35">
      <c r="A5" s="1">
        <v>1</v>
      </c>
      <c r="B5" s="2" t="s">
        <v>14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19</v>
      </c>
      <c r="C6" s="1" t="s">
        <v>9</v>
      </c>
      <c r="D6" s="11">
        <v>180</v>
      </c>
      <c r="E6" s="3">
        <v>1.81</v>
      </c>
      <c r="F6" s="9">
        <f>ROUND(E6*D6,2)</f>
        <v>325.8</v>
      </c>
      <c r="G6" s="2">
        <v>1.3624000000000001</v>
      </c>
      <c r="H6" s="3">
        <f>E6*G6</f>
        <v>2.4659440000000004</v>
      </c>
      <c r="I6" s="9">
        <f>ROUND(F6*G6,2)</f>
        <v>443.87</v>
      </c>
      <c r="J6" s="20"/>
    </row>
    <row r="7" spans="1:10" x14ac:dyDescent="0.35">
      <c r="A7" s="4">
        <v>2</v>
      </c>
      <c r="B7" s="14" t="s">
        <v>15</v>
      </c>
      <c r="C7" s="4"/>
      <c r="D7" s="13"/>
      <c r="E7" s="7"/>
      <c r="F7" s="9"/>
      <c r="G7" s="2"/>
      <c r="H7" s="3"/>
      <c r="I7" s="9"/>
      <c r="J7" s="20"/>
    </row>
    <row r="8" spans="1:10" x14ac:dyDescent="0.35">
      <c r="A8" s="4"/>
      <c r="B8" s="14" t="s">
        <v>20</v>
      </c>
      <c r="C8" s="4" t="s">
        <v>10</v>
      </c>
      <c r="D8" s="13">
        <v>9</v>
      </c>
      <c r="E8" s="7">
        <v>644.29999999999995</v>
      </c>
      <c r="F8" s="9">
        <f t="shared" ref="F8" si="0">ROUND(E8*D8,2)</f>
        <v>5798.7</v>
      </c>
      <c r="G8" s="2">
        <v>1.3624000000000001</v>
      </c>
      <c r="H8" s="3">
        <f t="shared" ref="H8" si="1">E8*G8</f>
        <v>877.79431999999997</v>
      </c>
      <c r="I8" s="9">
        <f t="shared" ref="I8" si="2">ROUND(F8*G8,2)</f>
        <v>7900.15</v>
      </c>
      <c r="J8" s="20"/>
    </row>
    <row r="9" spans="1:10" x14ac:dyDescent="0.35">
      <c r="A9" s="1">
        <v>3</v>
      </c>
      <c r="B9" s="2" t="s">
        <v>16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1" t="s">
        <v>17</v>
      </c>
      <c r="C10" s="5" t="s">
        <v>9</v>
      </c>
      <c r="D10" s="10">
        <v>180</v>
      </c>
      <c r="E10" s="8">
        <v>389.7</v>
      </c>
      <c r="F10" s="10">
        <f t="shared" ref="F10" si="3">ROUND(E10*D10,2)</f>
        <v>70146</v>
      </c>
      <c r="G10" s="6">
        <v>1.3624000000000001</v>
      </c>
      <c r="H10" s="8">
        <f t="shared" ref="H10:H11" si="4">E10*G10</f>
        <v>530.92728</v>
      </c>
      <c r="I10" s="10">
        <f t="shared" ref="I10:I11" si="5">ROUND(F10*G10,2)</f>
        <v>95566.91</v>
      </c>
    </row>
    <row r="11" spans="1:10" x14ac:dyDescent="0.35">
      <c r="A11" s="5"/>
      <c r="B11" s="21" t="s">
        <v>21</v>
      </c>
      <c r="C11" s="5" t="s">
        <v>11</v>
      </c>
      <c r="D11" s="10">
        <v>16</v>
      </c>
      <c r="E11" s="8">
        <v>84.3</v>
      </c>
      <c r="F11" s="9">
        <f>ROUND(E11*D11,2)</f>
        <v>1348.8</v>
      </c>
      <c r="G11" s="2">
        <v>1.3624000000000001</v>
      </c>
      <c r="H11" s="3">
        <f t="shared" si="4"/>
        <v>114.85032</v>
      </c>
      <c r="I11" s="9">
        <f t="shared" si="5"/>
        <v>1837.61</v>
      </c>
    </row>
    <row r="12" spans="1:10" x14ac:dyDescent="0.35">
      <c r="G12" s="24" t="s">
        <v>12</v>
      </c>
      <c r="H12" s="24"/>
      <c r="I12" s="12">
        <f>SUM(I5:I11)</f>
        <v>105748.54000000001</v>
      </c>
    </row>
  </sheetData>
  <mergeCells count="3">
    <mergeCell ref="A1:I1"/>
    <mergeCell ref="A2:I2"/>
    <mergeCell ref="G12:H12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2026-08-07T02:31:42Z</cp:lastPrinted>
  <dcterms:created xsi:type="dcterms:W3CDTF">2022-04-28T02:10:53Z</dcterms:created>
  <dcterms:modified xsi:type="dcterms:W3CDTF">2026-08-07T02:32:35Z</dcterms:modified>
</cp:coreProperties>
</file>