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 งบ 67\งานปรับปรุงห้อง MBS CO\"/>
    </mc:Choice>
  </mc:AlternateContent>
  <xr:revisionPtr revIDLastSave="0" documentId="13_ncr:1_{CC3D9C52-BCB3-4343-9554-AED5BD2935B7}" xr6:coauthVersionLast="36" xr6:coauthVersionMax="47" xr10:uidLastSave="{00000000-0000-0000-0000-000000000000}"/>
  <bookViews>
    <workbookView xWindow="0" yWindow="0" windowWidth="28800" windowHeight="11685" xr2:uid="{00000000-000D-0000-FFFF-FFFF00000000}"/>
  </bookViews>
  <sheets>
    <sheet name="ปร4" sheetId="3" r:id="rId1"/>
    <sheet name="ปร5ก" sheetId="8" r:id="rId2"/>
    <sheet name="ปร5ข" sheetId="10" r:id="rId3"/>
    <sheet name="ปร6" sheetId="9" r:id="rId4"/>
  </sheets>
  <externalReferences>
    <externalReference r:id="rId5"/>
  </externalReferences>
  <definedNames>
    <definedName name="_xlnm.Print_Titles" localSheetId="0">ปร4!$A:$J,ปร4!$1:$8</definedName>
  </definedNames>
  <calcPr calcId="191028"/>
</workbook>
</file>

<file path=xl/calcChain.xml><?xml version="1.0" encoding="utf-8"?>
<calcChain xmlns="http://schemas.openxmlformats.org/spreadsheetml/2006/main">
  <c r="I82" i="3" l="1"/>
  <c r="I48" i="3"/>
  <c r="I47" i="3"/>
  <c r="I27" i="3"/>
  <c r="C2" i="9" l="1"/>
  <c r="C5" i="9"/>
  <c r="C3" i="9"/>
  <c r="F29" i="3"/>
  <c r="H29" i="3"/>
  <c r="I29" i="3"/>
  <c r="F30" i="3"/>
  <c r="H30" i="3"/>
  <c r="I30" i="3"/>
  <c r="F31" i="3"/>
  <c r="H31" i="3"/>
  <c r="I31" i="3"/>
  <c r="F32" i="3"/>
  <c r="H32" i="3"/>
  <c r="I32" i="3"/>
  <c r="C33" i="3"/>
  <c r="F33" i="3"/>
  <c r="H33" i="3"/>
  <c r="I33" i="3" s="1"/>
  <c r="C34" i="3"/>
  <c r="H34" i="3" s="1"/>
  <c r="F34" i="3"/>
  <c r="C35" i="3"/>
  <c r="F35" i="3" s="1"/>
  <c r="C36" i="3"/>
  <c r="F36" i="3"/>
  <c r="H36" i="3"/>
  <c r="I36" i="3" s="1"/>
  <c r="C37" i="3"/>
  <c r="H37" i="3" s="1"/>
  <c r="F37" i="3"/>
  <c r="C38" i="3"/>
  <c r="F38" i="3" s="1"/>
  <c r="F39" i="3"/>
  <c r="H39" i="3"/>
  <c r="I39" i="3"/>
  <c r="E40" i="3"/>
  <c r="F40" i="3"/>
  <c r="I40" i="3" s="1"/>
  <c r="H40" i="3"/>
  <c r="F41" i="3"/>
  <c r="H41" i="3"/>
  <c r="I41" i="3" s="1"/>
  <c r="F42" i="3"/>
  <c r="I42" i="3" s="1"/>
  <c r="H42" i="3"/>
  <c r="F43" i="3"/>
  <c r="H43" i="3"/>
  <c r="I43" i="3" s="1"/>
  <c r="F44" i="3"/>
  <c r="I44" i="3" s="1"/>
  <c r="H44" i="3"/>
  <c r="H45" i="3"/>
  <c r="I45" i="3"/>
  <c r="F10" i="3"/>
  <c r="I10" i="3" s="1"/>
  <c r="H10" i="3"/>
  <c r="F11" i="3"/>
  <c r="H11" i="3"/>
  <c r="I11" i="3"/>
  <c r="F12" i="3"/>
  <c r="I12" i="3" s="1"/>
  <c r="H12" i="3"/>
  <c r="F13" i="3"/>
  <c r="H13" i="3"/>
  <c r="I13" i="3"/>
  <c r="F14" i="3"/>
  <c r="I14" i="3" s="1"/>
  <c r="H14" i="3"/>
  <c r="F15" i="3"/>
  <c r="H15" i="3"/>
  <c r="I15" i="3"/>
  <c r="F16" i="3"/>
  <c r="I16" i="3" s="1"/>
  <c r="H16" i="3"/>
  <c r="F17" i="3"/>
  <c r="H17" i="3"/>
  <c r="I17" i="3"/>
  <c r="F18" i="3"/>
  <c r="I18" i="3" s="1"/>
  <c r="H18" i="3"/>
  <c r="H19" i="3"/>
  <c r="F19" i="3"/>
  <c r="I19" i="3"/>
  <c r="H20" i="3"/>
  <c r="I20" i="3" s="1"/>
  <c r="F20" i="3"/>
  <c r="F21" i="3"/>
  <c r="H21" i="3"/>
  <c r="I21" i="3" s="1"/>
  <c r="F22" i="3"/>
  <c r="I22" i="3" s="1"/>
  <c r="H22" i="3"/>
  <c r="F23" i="3"/>
  <c r="H23" i="3"/>
  <c r="I23" i="3" s="1"/>
  <c r="F24" i="3"/>
  <c r="I24" i="3" s="1"/>
  <c r="H24" i="3"/>
  <c r="F25" i="3"/>
  <c r="H25" i="3"/>
  <c r="I25" i="3" s="1"/>
  <c r="F26" i="3"/>
  <c r="I26" i="3" s="1"/>
  <c r="H26" i="3"/>
  <c r="C3" i="8"/>
  <c r="C5" i="8"/>
  <c r="C4" i="8"/>
  <c r="C2" i="8"/>
  <c r="F80" i="3"/>
  <c r="I80" i="3"/>
  <c r="H51" i="3"/>
  <c r="I51" i="3" s="1"/>
  <c r="F51" i="3"/>
  <c r="F77" i="3"/>
  <c r="I77" i="3" s="1"/>
  <c r="F78" i="3"/>
  <c r="I78" i="3"/>
  <c r="F76" i="3"/>
  <c r="I76" i="3" s="1"/>
  <c r="F75" i="3"/>
  <c r="I75" i="3" s="1"/>
  <c r="F74" i="3"/>
  <c r="I74" i="3"/>
  <c r="F73" i="3"/>
  <c r="I73" i="3" s="1"/>
  <c r="F72" i="3"/>
  <c r="I72" i="3" s="1"/>
  <c r="F71" i="3"/>
  <c r="I71" i="3"/>
  <c r="F70" i="3"/>
  <c r="I70" i="3" s="1"/>
  <c r="F69" i="3"/>
  <c r="I69" i="3" s="1"/>
  <c r="F68" i="3"/>
  <c r="I68" i="3"/>
  <c r="F67" i="3"/>
  <c r="I67" i="3" s="1"/>
  <c r="F66" i="3"/>
  <c r="I66" i="3" s="1"/>
  <c r="F64" i="3"/>
  <c r="I64" i="3"/>
  <c r="F63" i="3"/>
  <c r="I63" i="3" s="1"/>
  <c r="F79" i="3"/>
  <c r="I79" i="3" s="1"/>
  <c r="B11" i="9"/>
  <c r="F81" i="3"/>
  <c r="I81" i="3"/>
  <c r="F62" i="3"/>
  <c r="I62" i="3"/>
  <c r="F60" i="3"/>
  <c r="I60" i="3"/>
  <c r="H59" i="3"/>
  <c r="F59" i="3"/>
  <c r="I59" i="3" s="1"/>
  <c r="H58" i="3"/>
  <c r="I58" i="3" s="1"/>
  <c r="F58" i="3"/>
  <c r="H57" i="3"/>
  <c r="F57" i="3"/>
  <c r="I57" i="3" s="1"/>
  <c r="H56" i="3"/>
  <c r="I56" i="3" s="1"/>
  <c r="F56" i="3"/>
  <c r="H55" i="3"/>
  <c r="F55" i="3"/>
  <c r="I55" i="3" s="1"/>
  <c r="H54" i="3"/>
  <c r="I54" i="3" s="1"/>
  <c r="F54" i="3"/>
  <c r="I52" i="3" l="1"/>
  <c r="C8" i="10"/>
  <c r="I37" i="3"/>
  <c r="I34" i="3"/>
  <c r="H38" i="3"/>
  <c r="I38" i="3" s="1"/>
  <c r="H35" i="3"/>
  <c r="I35" i="3" s="1"/>
  <c r="C9" i="8" l="1"/>
  <c r="E9" i="8" s="1"/>
  <c r="D8" i="10"/>
  <c r="E8" i="10"/>
  <c r="I46" i="3"/>
  <c r="D10" i="9" l="1"/>
  <c r="E15" i="8"/>
  <c r="E12" i="10"/>
  <c r="D11" i="9"/>
  <c r="D14" i="9" l="1"/>
  <c r="D15" i="9" s="1"/>
  <c r="C16" i="9" s="1"/>
</calcChain>
</file>

<file path=xl/sharedStrings.xml><?xml version="1.0" encoding="utf-8"?>
<sst xmlns="http://schemas.openxmlformats.org/spreadsheetml/2006/main" count="231" uniqueCount="137">
  <si>
    <t>รายการ</t>
  </si>
  <si>
    <t>จำนวน</t>
  </si>
  <si>
    <t>หน่วย</t>
  </si>
  <si>
    <t>ค่าวัสดุ</t>
  </si>
  <si>
    <t>ค่าแรงงาน</t>
  </si>
  <si>
    <t>ชุด</t>
  </si>
  <si>
    <t>หมายเหตุ</t>
  </si>
  <si>
    <t>บาท</t>
  </si>
  <si>
    <t>ลำดับที่</t>
  </si>
  <si>
    <t>แบบ ปร.5 (ก)</t>
  </si>
  <si>
    <t>แบบสรุปค่าก่อสร้าง</t>
  </si>
  <si>
    <t>ค่างานต้นทุน</t>
  </si>
  <si>
    <t xml:space="preserve"> Factor F</t>
  </si>
  <si>
    <t>ค่าก่อสร้าง</t>
  </si>
  <si>
    <t>เงื่อนไขการใช้ตาราง Factor F</t>
  </si>
  <si>
    <t>รวมค่าก่อสร้าง</t>
  </si>
  <si>
    <t>แบบสรุปราคากลางงานก่อสร้างอาคาร</t>
  </si>
  <si>
    <t>สรุป</t>
  </si>
  <si>
    <t>รวมค่าก่อสร้างทั้งโครงการ/งานก่อสร้าง</t>
  </si>
  <si>
    <t>แบบ ปร.6</t>
  </si>
  <si>
    <t>แบบ ปร.5 (ข)</t>
  </si>
  <si>
    <t>ค่างาน</t>
  </si>
  <si>
    <t>ภาษี  มูลค่าเพิ่ม</t>
  </si>
  <si>
    <t>ภาษีมูลค่าเพิ่ม............7............%</t>
  </si>
  <si>
    <t>เงินล่วงหน้าจ่าย…….......0..........%</t>
  </si>
  <si>
    <t>เงินประกันผลงานหัก......0.........%</t>
  </si>
  <si>
    <t xml:space="preserve">   แบบ ปร.4</t>
  </si>
  <si>
    <t>ราคาต่อหน่วย</t>
  </si>
  <si>
    <t>จำนวนเงิน</t>
  </si>
  <si>
    <t xml:space="preserve">                                                             แบบแสดงรายการ ปริมาณงาน และราคา                                                 </t>
  </si>
  <si>
    <t>แบบ ปร.4  ที่แนบมีจำนวน</t>
  </si>
  <si>
    <t>หน้า</t>
  </si>
  <si>
    <t>หน่วย : บาท</t>
  </si>
  <si>
    <t>หน่วย:บาท</t>
  </si>
  <si>
    <t>กลุ่มงานก่อสร้างอาคาร</t>
  </si>
  <si>
    <t>ราคากลาง</t>
  </si>
  <si>
    <t>รวมค่าวัสดุ</t>
  </si>
  <si>
    <t>และค่าแรงงาน</t>
  </si>
  <si>
    <t xml:space="preserve"> </t>
  </si>
  <si>
    <t>ครุภัณฑ์จัดซื้อ</t>
  </si>
  <si>
    <t>เหมา</t>
  </si>
  <si>
    <t>มหาวิทยาลัยมหาสารคาม ต.ขามเรียง อ.กันทรวิชัย จ.มหาสารคาม</t>
  </si>
  <si>
    <t>ตร.ม.</t>
  </si>
  <si>
    <t>รวมค่าแรง</t>
  </si>
  <si>
    <t xml:space="preserve">งานสถาปัตยกรรม </t>
  </si>
  <si>
    <t xml:space="preserve"> - ผนังก่ออิฐมอญครึ่งแผ่น</t>
  </si>
  <si>
    <t xml:space="preserve"> - ผนังและฝ้าเพดานเดิมทาสีลอฟท์</t>
  </si>
  <si>
    <t>เมตร</t>
  </si>
  <si>
    <t>งานระบบปรับอากาศ</t>
  </si>
  <si>
    <t>ตัว</t>
  </si>
  <si>
    <t>accessories</t>
  </si>
  <si>
    <t>งานระบบไฟฟ้า</t>
  </si>
  <si>
    <t>รวมรายการที่ 1 เป็นเงิน</t>
  </si>
  <si>
    <t>งานครุภัณฑ์</t>
  </si>
  <si>
    <t xml:space="preserve"> - ฝ้ายิปซัมบอร์ด หนา 9 มม. ฉาบเรียบ</t>
  </si>
  <si>
    <t xml:space="preserve"> - ผนังฉาบปูน</t>
  </si>
  <si>
    <t>ระบบเสียง</t>
  </si>
  <si>
    <t>เครื่อง</t>
  </si>
  <si>
    <t>ลำโพงติดผนัง</t>
  </si>
  <si>
    <t xml:space="preserve">ไมโครโฟนไร้สายแบบมือถือ </t>
  </si>
  <si>
    <t>ตู้</t>
  </si>
  <si>
    <t>ACCESSORIES ค่าบริการติดตั้ง ปรับจูน</t>
  </si>
  <si>
    <t>ระบบภาพ</t>
  </si>
  <si>
    <t xml:space="preserve">โต๊ะ เก้าอี้ ผ้าม่าน และป้าย </t>
  </si>
  <si>
    <t>รวมรายการที่ 4 เป็นเงิน</t>
  </si>
  <si>
    <t xml:space="preserve"> Smart TV 75 นิ้ว</t>
  </si>
  <si>
    <t xml:space="preserve">โคมไฟดาวน์ไลท์ขนาด 6 นิ้ว  LED 1x18W </t>
  </si>
  <si>
    <t>สวิตซ์ทางเดียว 2 ช่อง แบบติดลอย ครบชุด</t>
  </si>
  <si>
    <t>สวิตซ์ทางเดียว 1 ช่อง แบบติดลอย ครบชุด</t>
  </si>
  <si>
    <t>เต้ารับคู่ ขากลม/แบน</t>
  </si>
  <si>
    <t>สายไฟ IEC01 1Cx35 sq.mm.</t>
  </si>
  <si>
    <t>สายไฟ IEC01 1Cx10 sq.mm.</t>
  </si>
  <si>
    <t>สายไฟ IEC01 1Cx4 sq.mm.</t>
  </si>
  <si>
    <t>สายไฟ IEC01 1Cx2.5 sq.mm.</t>
  </si>
  <si>
    <t>ท่อ EMT 1/2"</t>
  </si>
  <si>
    <t>ท่อ EMT 3/4"</t>
  </si>
  <si>
    <t>Wireway 2"x4" (50x100)</t>
  </si>
  <si>
    <t>ตู้ Load Center 24 ช่อง พร้อมเบรกเกอร์ขนาด 3P 100AT/100AF</t>
  </si>
  <si>
    <t>เบรกเกอร์ขนาด 3P 100AT/100AF</t>
  </si>
  <si>
    <t>เบรกเกอร์ขนาด 3P 20A</t>
  </si>
  <si>
    <t>เบรกเกอร์ขนาด 1P 20A</t>
  </si>
  <si>
    <t>เบรกเกอร์ขนาด 1P 16A</t>
  </si>
  <si>
    <t>รื้อระบบไฟฟ้าเดิม</t>
  </si>
  <si>
    <t>เครื่องปรับอากาศขนาด 48,000 BTU</t>
  </si>
  <si>
    <t>เก้าอี้สำนักงาน</t>
  </si>
  <si>
    <t>โต๊ะประชุม ขนาด 1.20x5.0 ม.</t>
  </si>
  <si>
    <t>รวมรายการที่ 2 เป็นเงิน</t>
  </si>
  <si>
    <t>ม.</t>
  </si>
  <si>
    <t xml:space="preserve"> - เชิงชายซี-ชาแนล </t>
  </si>
  <si>
    <t>ผ้าม่านม้วน ขนาด 1.0x3.5 ม.</t>
  </si>
  <si>
    <t>ค่าติดตั้งพร้อมปรับจูน</t>
  </si>
  <si>
    <t xml:space="preserve">พาวเวอร์แอมป์ </t>
  </si>
  <si>
    <t xml:space="preserve">โปรเซสเซอร์เสียง </t>
  </si>
  <si>
    <t>มิกซ์เซอร์</t>
  </si>
  <si>
    <t xml:space="preserve">ตู้แร๊ค </t>
  </si>
  <si>
    <t xml:space="preserve"> - รางน้ำสังกะสีเบอร์ 24 ขนาด 6" </t>
  </si>
  <si>
    <t>Video Wall 4 จอ ขนาดรวม 2.42 ม. X 1.36 ม.</t>
  </si>
  <si>
    <t>โต๊ะญี่ปุ่น ขนาด 0.60 ม.x0.60 ม.</t>
  </si>
  <si>
    <t>โซฟา BEAN BAG</t>
  </si>
  <si>
    <t>เก้าอี้เบาะหนังขาไม้  ขนาด 54x48x80 ม.</t>
  </si>
  <si>
    <t>โต๊ะทานอาหาร ขนาด 1.50x0.90x0.75 ม.</t>
  </si>
  <si>
    <t xml:space="preserve">เก้าอี้ทานข้าวผ้ากำมะหยี่ขาเหล็กสีดำ  </t>
  </si>
  <si>
    <t xml:space="preserve">โต๊ะอาหาร </t>
  </si>
  <si>
    <t xml:space="preserve">เก้าอี้อาร์มแชร์ ผ้ากำมะหยี่ </t>
  </si>
  <si>
    <t>โต๊ะอาหาร /โต๊ะทำงาน</t>
  </si>
  <si>
    <t>เก้าผ้ากำมะหยี่</t>
  </si>
  <si>
    <t>เก้าอี้สตูลเบาะผ้ามีพนักพิง ขาเหล็กลายไม้</t>
  </si>
  <si>
    <t>โต๊ะบาร์ไม้ขาเหล็ก ขนาด 1.40x0.40x1.0 ม.</t>
  </si>
  <si>
    <t xml:space="preserve"> - เชิงชาย 2 in 1</t>
  </si>
  <si>
    <t xml:space="preserve"> - พื้นกระเบื้องยาง SPC หนา 5.2 มม.</t>
  </si>
  <si>
    <t xml:space="preserve"> - งานขยายเวทีและบันไดเวที</t>
  </si>
  <si>
    <t>งานปรับปรุงอาคาร</t>
  </si>
  <si>
    <t>รวมรายการที่ 1+2 เป็นเงิน</t>
  </si>
  <si>
    <t>รวมค่าติดตั้ง</t>
  </si>
  <si>
    <t>ดอกเบี้ยเงินกู้.............7............%</t>
  </si>
  <si>
    <t xml:space="preserve">           (นายพันคม  ศรีบุญลือ)             (นายธนายุทธ  ไชยธงรัตน์)               (นายปรีชา โนนไธสง)                  (นายวัฒนา  รัตน์รองใต้)            (นายภูมิพัฒน์  จันทร์ลอย)    </t>
  </si>
  <si>
    <t xml:space="preserve">            ประธานกรรมการ                          กรรมการ                                  กรรมการ                                   กรรมการ                               กรรมการ </t>
  </si>
  <si>
    <t>งานอาคาร</t>
  </si>
  <si>
    <t xml:space="preserve">มหาวิทยาลัยมหาสารคาม                     </t>
  </si>
  <si>
    <t xml:space="preserve"> - D 1 ประตูกระจกบานเปลือย</t>
  </si>
  <si>
    <t xml:space="preserve"> - W1 ประตูกระจกอลูมิเนียมพร้อมบานกระจกติดตาย</t>
  </si>
  <si>
    <t xml:space="preserve"> - W2 บานกระจกติดตาย</t>
  </si>
  <si>
    <t xml:space="preserve"> - W3 บานกระจกติดตาย</t>
  </si>
  <si>
    <t xml:space="preserve"> - ผนังฉาบปูนเรียบติดวอลเปเปอร์</t>
  </si>
  <si>
    <t xml:space="preserve"> - ผนังไม้ระแนงพร้อมโครงเหล็กทาสี</t>
  </si>
  <si>
    <t xml:space="preserve"> - ฝ้าไม้ระแนง 3" ตีชิด</t>
  </si>
  <si>
    <t xml:space="preserve"> - ผนังไม้ระแนง WPC 148x10 มม.</t>
  </si>
  <si>
    <t>ป้ายและตัวอักษร MSU ใหญ่</t>
  </si>
  <si>
    <t>ป้ายและตัวอักษร MSU เล็ก</t>
  </si>
  <si>
    <t>มหาวิทยาลัยมหาสารคาม</t>
  </si>
  <si>
    <t xml:space="preserve">     มหาวิทยาลัยมหาสารคาม    งานผังแม่บทและออกแบบสิ่งก่อสร้าง  กองอาคารสถานที่  สำนักงานอธิการบดี        </t>
  </si>
  <si>
    <t>แบบ ปร.4 และ ปร.5 ที่แนบมา  มีจำนวน</t>
  </si>
  <si>
    <t>งานปรับปรุงห้อง MBS CO-Working Space คณะการบัญชีและการจัดการ จำนวน 1 งาน</t>
  </si>
  <si>
    <t>คำนวณราคากลาง เมื่อวันที่ 20 กุมภาพันธ์ พ.ศ. 2567</t>
  </si>
  <si>
    <t xml:space="preserve">                                          งานปรับปรุงห้อง MBS CO-Working Space คณะการบัญชีและการจัดการ จำนวน 1 งาน</t>
  </si>
  <si>
    <t xml:space="preserve">                                           มหาวิทยาลัยมหาสารคาม ต.ขามเรียง อ.กันทรวิชัย จ.มหาสารคาม</t>
  </si>
  <si>
    <t>คณะกรรมการกำหนดรายละเอียดขอบเขตของงานและกำหนดราคากลางงานก่อสร้าง (ตามคำสั่งมหาวิทยาลัยมหาสารคาม ที่ 309/ 2567)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</si>
</sst>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87" formatCode="_-* #,##0.00_-;\-* #,##0.00_-;_-* &quot;-&quot;??_-;_-@_-"/>
    <numFmt numFmtId="188" formatCode="0.0000"/>
  </numFmts>
  <fonts count="24" x14ac:knownFonts="1">
    <font>
      <sz val="10"/>
      <name val="Arial"/>
      <charset val="222"/>
    </font>
    <font>
      <sz val="10"/>
      <name val="Arial"/>
      <charset val="222"/>
    </font>
    <font>
      <sz val="8"/>
      <name val="Arial"/>
      <family val="2"/>
    </font>
    <font>
      <b/>
      <sz val="15"/>
      <name val="TH Sarabun New"/>
      <family val="2"/>
    </font>
    <font>
      <b/>
      <sz val="13"/>
      <name val="TH Sarabun New"/>
      <family val="2"/>
    </font>
    <font>
      <sz val="13"/>
      <name val="TH Sarabun New"/>
      <family val="2"/>
    </font>
    <font>
      <sz val="14"/>
      <name val="TH Sarabun New"/>
      <family val="2"/>
    </font>
    <font>
      <sz val="16"/>
      <name val="TH Sarabun New"/>
      <family val="2"/>
    </font>
    <font>
      <b/>
      <sz val="14"/>
      <name val="TH Sarabun New"/>
      <family val="2"/>
    </font>
    <font>
      <sz val="10"/>
      <name val="TH Sarabun New"/>
      <family val="2"/>
    </font>
    <font>
      <u/>
      <sz val="16"/>
      <name val="TH Sarabun New"/>
      <family val="2"/>
    </font>
    <font>
      <b/>
      <sz val="16"/>
      <name val="TH Sarabun New"/>
      <family val="2"/>
    </font>
    <font>
      <b/>
      <u/>
      <sz val="14"/>
      <name val="TH Sarabun New"/>
      <family val="2"/>
    </font>
    <font>
      <u/>
      <sz val="14"/>
      <name val="TH Sarabun New"/>
      <family val="2"/>
    </font>
    <font>
      <sz val="15"/>
      <name val="TH Sarabun New"/>
      <family val="2"/>
    </font>
    <font>
      <b/>
      <u/>
      <sz val="16"/>
      <name val="TH Sarabun New"/>
      <family val="2"/>
    </font>
    <font>
      <b/>
      <sz val="14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b/>
      <sz val="18"/>
      <color theme="1"/>
      <name val="TH Sarabun New"/>
      <family val="2"/>
    </font>
    <font>
      <sz val="14"/>
      <color theme="1"/>
      <name val="TH Sarabun New"/>
      <family val="2"/>
    </font>
    <font>
      <b/>
      <sz val="15"/>
      <color theme="1"/>
      <name val="TH Sarabun New"/>
      <family val="2"/>
    </font>
    <font>
      <sz val="15"/>
      <color theme="1"/>
      <name val="TH Sarabun New"/>
      <family val="2"/>
    </font>
    <font>
      <b/>
      <u/>
      <sz val="15"/>
      <color theme="1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207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0" xfId="0" applyFont="1" applyFill="1"/>
    <xf numFmtId="187" fontId="6" fillId="0" borderId="5" xfId="1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/>
    <xf numFmtId="0" fontId="16" fillId="0" borderId="0" xfId="0" applyFont="1" applyAlignment="1"/>
    <xf numFmtId="0" fontId="17" fillId="0" borderId="0" xfId="0" applyFont="1" applyAlignment="1"/>
    <xf numFmtId="0" fontId="18" fillId="0" borderId="0" xfId="0" applyFont="1"/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/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10" xfId="0" applyFont="1" applyBorder="1" applyAlignment="1">
      <alignment horizontal="center"/>
    </xf>
    <xf numFmtId="4" fontId="20" fillId="0" borderId="11" xfId="0" applyNumberFormat="1" applyFont="1" applyBorder="1"/>
    <xf numFmtId="188" fontId="20" fillId="0" borderId="11" xfId="0" applyNumberFormat="1" applyFont="1" applyBorder="1"/>
    <xf numFmtId="187" fontId="20" fillId="0" borderId="11" xfId="1" applyFont="1" applyBorder="1"/>
    <xf numFmtId="0" fontId="20" fillId="0" borderId="12" xfId="0" applyFont="1" applyBorder="1"/>
    <xf numFmtId="0" fontId="20" fillId="0" borderId="0" xfId="0" applyFont="1"/>
    <xf numFmtId="0" fontId="20" fillId="0" borderId="13" xfId="0" applyFont="1" applyBorder="1" applyAlignment="1">
      <alignment horizontal="center"/>
    </xf>
    <xf numFmtId="0" fontId="20" fillId="0" borderId="5" xfId="0" applyFont="1" applyBorder="1"/>
    <xf numFmtId="0" fontId="20" fillId="0" borderId="14" xfId="0" applyFont="1" applyBorder="1"/>
    <xf numFmtId="0" fontId="20" fillId="0" borderId="13" xfId="0" applyFont="1" applyBorder="1"/>
    <xf numFmtId="0" fontId="17" fillId="0" borderId="15" xfId="0" applyFont="1" applyBorder="1" applyAlignment="1">
      <alignment horizontal="center"/>
    </xf>
    <xf numFmtId="0" fontId="20" fillId="0" borderId="16" xfId="0" applyFont="1" applyBorder="1"/>
    <xf numFmtId="0" fontId="20" fillId="0" borderId="17" xfId="0" applyFont="1" applyBorder="1"/>
    <xf numFmtId="0" fontId="20" fillId="0" borderId="18" xfId="0" applyFont="1" applyBorder="1"/>
    <xf numFmtId="187" fontId="16" fillId="0" borderId="8" xfId="0" applyNumberFormat="1" applyFont="1" applyBorder="1"/>
    <xf numFmtId="0" fontId="1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5" fillId="0" borderId="0" xfId="0" applyFont="1" applyAlignment="1"/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/>
    <xf numFmtId="0" fontId="18" fillId="0" borderId="11" xfId="0" applyFont="1" applyBorder="1"/>
    <xf numFmtId="4" fontId="18" fillId="0" borderId="11" xfId="0" applyNumberFormat="1" applyFont="1" applyBorder="1"/>
    <xf numFmtId="187" fontId="18" fillId="0" borderId="11" xfId="1" applyFont="1" applyBorder="1"/>
    <xf numFmtId="0" fontId="18" fillId="0" borderId="12" xfId="0" applyFont="1" applyBorder="1"/>
    <xf numFmtId="0" fontId="18" fillId="0" borderId="13" xfId="0" applyFont="1" applyBorder="1"/>
    <xf numFmtId="0" fontId="18" fillId="0" borderId="5" xfId="0" applyFont="1" applyBorder="1"/>
    <xf numFmtId="0" fontId="18" fillId="0" borderId="14" xfId="0" applyFont="1" applyBorder="1"/>
    <xf numFmtId="0" fontId="18" fillId="0" borderId="19" xfId="0" applyFont="1" applyBorder="1"/>
    <xf numFmtId="0" fontId="18" fillId="0" borderId="20" xfId="0" applyFont="1" applyBorder="1"/>
    <xf numFmtId="0" fontId="18" fillId="0" borderId="21" xfId="0" applyFont="1" applyBorder="1"/>
    <xf numFmtId="4" fontId="18" fillId="0" borderId="8" xfId="0" applyNumberFormat="1" applyFont="1" applyBorder="1"/>
    <xf numFmtId="0" fontId="17" fillId="0" borderId="0" xfId="0" applyFont="1" applyBorder="1" applyAlignment="1"/>
    <xf numFmtId="0" fontId="21" fillId="0" borderId="0" xfId="0" applyFont="1" applyBorder="1" applyAlignment="1">
      <alignment horizont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/>
    </xf>
    <xf numFmtId="0" fontId="22" fillId="0" borderId="0" xfId="0" applyFont="1"/>
    <xf numFmtId="0" fontId="14" fillId="0" borderId="0" xfId="0" applyFont="1" applyFill="1"/>
    <xf numFmtId="0" fontId="21" fillId="0" borderId="7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0" fillId="0" borderId="22" xfId="0" applyFont="1" applyBorder="1"/>
    <xf numFmtId="0" fontId="20" fillId="0" borderId="23" xfId="0" applyFont="1" applyBorder="1"/>
    <xf numFmtId="0" fontId="20" fillId="0" borderId="24" xfId="0" applyFont="1" applyBorder="1"/>
    <xf numFmtId="0" fontId="20" fillId="0" borderId="25" xfId="0" applyFont="1" applyBorder="1"/>
    <xf numFmtId="0" fontId="20" fillId="0" borderId="16" xfId="0" applyFont="1" applyBorder="1" applyAlignment="1">
      <alignment horizontal="center"/>
    </xf>
    <xf numFmtId="0" fontId="16" fillId="0" borderId="26" xfId="0" applyFont="1" applyBorder="1"/>
    <xf numFmtId="0" fontId="16" fillId="0" borderId="27" xfId="0" applyFont="1" applyBorder="1"/>
    <xf numFmtId="0" fontId="21" fillId="0" borderId="28" xfId="0" applyFont="1" applyBorder="1" applyAlignment="1">
      <alignment horizontal="right"/>
    </xf>
    <xf numFmtId="0" fontId="11" fillId="0" borderId="0" xfId="0" applyFont="1" applyAlignment="1"/>
    <xf numFmtId="0" fontId="22" fillId="0" borderId="0" xfId="0" applyFont="1" applyBorder="1"/>
    <xf numFmtId="0" fontId="22" fillId="0" borderId="29" xfId="0" applyFont="1" applyBorder="1"/>
    <xf numFmtId="0" fontId="22" fillId="0" borderId="26" xfId="0" applyFont="1" applyBorder="1"/>
    <xf numFmtId="0" fontId="22" fillId="0" borderId="30" xfId="0" applyFont="1" applyBorder="1"/>
    <xf numFmtId="0" fontId="22" fillId="0" borderId="31" xfId="0" applyFont="1" applyBorder="1"/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6" fillId="0" borderId="0" xfId="0" applyFont="1" applyAlignment="1"/>
    <xf numFmtId="0" fontId="23" fillId="0" borderId="32" xfId="0" applyFont="1" applyBorder="1" applyAlignment="1">
      <alignment vertical="center"/>
    </xf>
    <xf numFmtId="187" fontId="15" fillId="0" borderId="0" xfId="1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187" fontId="6" fillId="0" borderId="15" xfId="1" applyFont="1" applyFill="1" applyBorder="1" applyAlignment="1">
      <alignment horizontal="center" vertical="center"/>
    </xf>
    <xf numFmtId="0" fontId="6" fillId="0" borderId="5" xfId="0" quotePrefix="1" applyFont="1" applyBorder="1" applyAlignment="1">
      <alignment vertical="center"/>
    </xf>
    <xf numFmtId="187" fontId="6" fillId="0" borderId="5" xfId="1" applyFont="1" applyFill="1" applyBorder="1" applyAlignment="1">
      <alignment horizontal="center" vertical="center"/>
    </xf>
    <xf numFmtId="187" fontId="6" fillId="2" borderId="5" xfId="1" applyFont="1" applyFill="1" applyBorder="1" applyAlignment="1">
      <alignment vertical="center"/>
    </xf>
    <xf numFmtId="0" fontId="6" fillId="0" borderId="34" xfId="0" quotePrefix="1" applyFont="1" applyBorder="1" applyAlignment="1">
      <alignment vertical="center"/>
    </xf>
    <xf numFmtId="187" fontId="6" fillId="0" borderId="34" xfId="1" applyFont="1" applyFill="1" applyBorder="1" applyAlignment="1">
      <alignment vertical="center"/>
    </xf>
    <xf numFmtId="187" fontId="6" fillId="0" borderId="34" xfId="1" applyFont="1" applyFill="1" applyBorder="1" applyAlignment="1">
      <alignment horizontal="center" vertical="center"/>
    </xf>
    <xf numFmtId="187" fontId="6" fillId="2" borderId="34" xfId="1" applyFont="1" applyFill="1" applyBorder="1" applyAlignment="1">
      <alignment vertical="center"/>
    </xf>
    <xf numFmtId="43" fontId="8" fillId="0" borderId="15" xfId="1" applyNumberFormat="1" applyFont="1" applyBorder="1" applyAlignment="1">
      <alignment horizontal="center" vertical="center"/>
    </xf>
    <xf numFmtId="187" fontId="8" fillId="0" borderId="15" xfId="0" applyNumberFormat="1" applyFont="1" applyBorder="1" applyAlignment="1">
      <alignment horizontal="center" vertical="center"/>
    </xf>
    <xf numFmtId="187" fontId="8" fillId="0" borderId="15" xfId="1" applyFont="1" applyFill="1" applyBorder="1" applyAlignment="1">
      <alignment horizontal="center" vertical="center"/>
    </xf>
    <xf numFmtId="187" fontId="8" fillId="0" borderId="15" xfId="1" applyFont="1" applyBorder="1" applyAlignment="1">
      <alignment horizontal="center" vertical="center"/>
    </xf>
    <xf numFmtId="0" fontId="8" fillId="0" borderId="5" xfId="0" quotePrefix="1" applyFont="1" applyBorder="1" applyAlignment="1">
      <alignment vertical="center"/>
    </xf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4" fontId="6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3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/>
    </xf>
    <xf numFmtId="0" fontId="8" fillId="0" borderId="15" xfId="0" applyFont="1" applyFill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87" fontId="8" fillId="0" borderId="0" xfId="1" applyFont="1" applyFill="1" applyBorder="1" applyAlignment="1">
      <alignment horizontal="center" vertical="center"/>
    </xf>
    <xf numFmtId="187" fontId="8" fillId="0" borderId="0" xfId="1" applyFont="1" applyFill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187" fontId="6" fillId="0" borderId="5" xfId="1" applyFont="1" applyBorder="1" applyAlignment="1">
      <alignment vertical="center"/>
    </xf>
    <xf numFmtId="187" fontId="6" fillId="0" borderId="0" xfId="0" applyNumberFormat="1" applyFont="1" applyAlignment="1">
      <alignment vertical="center"/>
    </xf>
    <xf numFmtId="0" fontId="6" fillId="0" borderId="34" xfId="0" applyFont="1" applyBorder="1" applyAlignment="1">
      <alignment horizontal="right" vertical="center"/>
    </xf>
    <xf numFmtId="0" fontId="6" fillId="0" borderId="34" xfId="0" applyFont="1" applyBorder="1" applyAlignment="1">
      <alignment vertical="center"/>
    </xf>
    <xf numFmtId="2" fontId="6" fillId="0" borderId="34" xfId="0" applyNumberFormat="1" applyFont="1" applyBorder="1" applyAlignment="1">
      <alignment horizontal="right" vertical="center"/>
    </xf>
    <xf numFmtId="187" fontId="6" fillId="0" borderId="34" xfId="1" applyFont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right" vertical="center"/>
    </xf>
    <xf numFmtId="4" fontId="8" fillId="0" borderId="6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187" fontId="12" fillId="0" borderId="0" xfId="1" applyFont="1" applyFill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187" fontId="15" fillId="0" borderId="0" xfId="1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4" fontId="6" fillId="0" borderId="53" xfId="0" applyNumberFormat="1" applyFont="1" applyFill="1" applyBorder="1" applyAlignment="1">
      <alignment horizontal="right" vertical="center"/>
    </xf>
    <xf numFmtId="0" fontId="23" fillId="0" borderId="32" xfId="0" applyFont="1" applyBorder="1" applyAlignment="1"/>
    <xf numFmtId="0" fontId="20" fillId="0" borderId="0" xfId="0" applyFont="1" applyBorder="1" applyAlignment="1">
      <alignment horizontal="left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6" fillId="0" borderId="32" xfId="0" applyFont="1" applyBorder="1" applyAlignment="1">
      <alignment horizontal="right"/>
    </xf>
    <xf numFmtId="0" fontId="19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7" fillId="0" borderId="32" xfId="0" applyFont="1" applyBorder="1" applyAlignment="1">
      <alignment horizontal="right"/>
    </xf>
    <xf numFmtId="0" fontId="17" fillId="0" borderId="0" xfId="0" applyFont="1" applyAlignment="1">
      <alignment horizontal="right"/>
    </xf>
    <xf numFmtId="187" fontId="20" fillId="0" borderId="24" xfId="0" applyNumberFormat="1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40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4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2" fillId="0" borderId="26" xfId="0" applyFont="1" applyBorder="1" applyAlignment="1">
      <alignment horizontal="center"/>
    </xf>
    <xf numFmtId="0" fontId="22" fillId="0" borderId="31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20" fillId="0" borderId="31" xfId="0" applyFont="1" applyBorder="1" applyAlignment="1">
      <alignment horizontal="center"/>
    </xf>
    <xf numFmtId="0" fontId="21" fillId="0" borderId="42" xfId="0" applyFont="1" applyBorder="1" applyAlignment="1">
      <alignment horizontal="center"/>
    </xf>
    <xf numFmtId="0" fontId="21" fillId="0" borderId="43" xfId="0" applyFont="1" applyBorder="1" applyAlignment="1">
      <alignment horizontal="center"/>
    </xf>
    <xf numFmtId="0" fontId="21" fillId="0" borderId="28" xfId="0" applyFont="1" applyBorder="1" applyAlignment="1">
      <alignment horizontal="right"/>
    </xf>
    <xf numFmtId="0" fontId="21" fillId="0" borderId="44" xfId="0" applyFont="1" applyBorder="1" applyAlignment="1">
      <alignment horizontal="right"/>
    </xf>
    <xf numFmtId="0" fontId="19" fillId="0" borderId="0" xfId="0" applyFont="1" applyBorder="1" applyAlignment="1">
      <alignment horizontal="center"/>
    </xf>
    <xf numFmtId="0" fontId="8" fillId="0" borderId="30" xfId="0" applyFont="1" applyFill="1" applyBorder="1" applyAlignment="1">
      <alignment horizontal="right"/>
    </xf>
    <xf numFmtId="0" fontId="21" fillId="0" borderId="45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187" fontId="22" fillId="0" borderId="47" xfId="0" applyNumberFormat="1" applyFont="1" applyBorder="1" applyAlignment="1">
      <alignment horizontal="center"/>
    </xf>
    <xf numFmtId="0" fontId="22" fillId="0" borderId="48" xfId="0" applyFont="1" applyBorder="1" applyAlignment="1">
      <alignment horizontal="center"/>
    </xf>
    <xf numFmtId="0" fontId="22" fillId="0" borderId="47" xfId="0" applyFont="1" applyBorder="1" applyAlignment="1">
      <alignment horizontal="center"/>
    </xf>
    <xf numFmtId="0" fontId="22" fillId="0" borderId="49" xfId="0" applyFont="1" applyBorder="1" applyAlignment="1">
      <alignment horizontal="center"/>
    </xf>
    <xf numFmtId="187" fontId="21" fillId="0" borderId="51" xfId="1" applyNumberFormat="1" applyFont="1" applyBorder="1" applyAlignment="1">
      <alignment horizontal="right"/>
    </xf>
    <xf numFmtId="187" fontId="21" fillId="0" borderId="52" xfId="1" applyNumberFormat="1" applyFont="1" applyBorder="1" applyAlignment="1">
      <alignment horizontal="right"/>
    </xf>
    <xf numFmtId="0" fontId="20" fillId="0" borderId="27" xfId="0" applyFont="1" applyBorder="1" applyAlignment="1">
      <alignment horizontal="center"/>
    </xf>
    <xf numFmtId="0" fontId="21" fillId="0" borderId="38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187" fontId="20" fillId="0" borderId="22" xfId="0" applyNumberFormat="1" applyFont="1" applyBorder="1" applyAlignment="1">
      <alignment horizontal="center"/>
    </xf>
    <xf numFmtId="187" fontId="20" fillId="0" borderId="23" xfId="0" applyNumberFormat="1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1000125</xdr:colOff>
      <xdr:row>0</xdr:row>
      <xdr:rowOff>0</xdr:rowOff>
    </xdr:from>
    <xdr:to>
      <xdr:col>1</xdr:col>
      <xdr:colOff>1771650</xdr:colOff>
      <xdr:row>3</xdr:row>
      <xdr:rowOff>115033</xdr:rowOff>
    </xdr:to>
    <xdr:pic>
      <xdr:nvPicPr>
        <xdr:cNvPr id="15543" name="Picture 4">
          <a:extLst>
            <a:ext uri="{FF2B5EF4-FFF2-40B4-BE49-F238E27FC236}">
              <a16:creationId xmlns:a16="http://schemas.microsoft.com/office/drawing/2014/main" id="{B19F12E9-C8D5-B66D-9AC7-17F560D1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0"/>
          <a:ext cx="7715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114300</xdr:rowOff>
    </xdr:from>
    <xdr:to>
      <xdr:col>1</xdr:col>
      <xdr:colOff>1457325</xdr:colOff>
      <xdr:row>3</xdr:row>
      <xdr:rowOff>38100</xdr:rowOff>
    </xdr:to>
    <xdr:pic>
      <xdr:nvPicPr>
        <xdr:cNvPr id="12998" name="Picture 7">
          <a:extLst>
            <a:ext uri="{FF2B5EF4-FFF2-40B4-BE49-F238E27FC236}">
              <a16:creationId xmlns:a16="http://schemas.microsoft.com/office/drawing/2014/main" id="{72461A97-2B1D-BCD0-3CDB-732FA2960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14300"/>
          <a:ext cx="8953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200025</xdr:rowOff>
    </xdr:from>
    <xdr:to>
      <xdr:col>1</xdr:col>
      <xdr:colOff>752475</xdr:colOff>
      <xdr:row>3</xdr:row>
      <xdr:rowOff>295275</xdr:rowOff>
    </xdr:to>
    <xdr:pic>
      <xdr:nvPicPr>
        <xdr:cNvPr id="15033" name="Picture 7">
          <a:extLst>
            <a:ext uri="{FF2B5EF4-FFF2-40B4-BE49-F238E27FC236}">
              <a16:creationId xmlns:a16="http://schemas.microsoft.com/office/drawing/2014/main" id="{2FEB04B8-5B59-EC36-E483-7322D1E2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0025"/>
          <a:ext cx="8286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38100</xdr:rowOff>
    </xdr:from>
    <xdr:to>
      <xdr:col>1</xdr:col>
      <xdr:colOff>933450</xdr:colOff>
      <xdr:row>3</xdr:row>
      <xdr:rowOff>9525</xdr:rowOff>
    </xdr:to>
    <xdr:pic>
      <xdr:nvPicPr>
        <xdr:cNvPr id="14023" name="Picture 7">
          <a:extLst>
            <a:ext uri="{FF2B5EF4-FFF2-40B4-BE49-F238E27FC236}">
              <a16:creationId xmlns:a16="http://schemas.microsoft.com/office/drawing/2014/main" id="{45AC7351-B975-3748-A6B8-0B0C8B833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8100"/>
          <a:ext cx="7334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1;&#3637;66\Co-working%20IT\&#3611;&#3619;&#3632;&#3617;&#3634;&#3603;&#3619;&#3634;&#3588;&#3634;7-12-6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4"/>
      <sheetName val="ปร5ก"/>
      <sheetName val="ปร5ข"/>
      <sheetName val="ปร6"/>
    </sheetNames>
    <sheetDataSet>
      <sheetData sheetId="0">
        <row r="2">
          <cell r="C2" t="str">
            <v>กลุ่มงานก่อสร้างอาคาร</v>
          </cell>
        </row>
        <row r="4">
          <cell r="C4" t="str">
            <v>มหาวิทยาลัยมหาสารคาม ต.ขามเรียง อ.กันทรวิชัย จ.มหาสารคาม</v>
          </cell>
        </row>
        <row r="5">
          <cell r="C5" t="str">
            <v>งานผังแม่บทและระบบอาคารสถานที่  กองอาคารสถานที่  สำนักงานอธิการบดี</v>
          </cell>
        </row>
      </sheetData>
      <sheetData sheetId="1">
        <row r="4">
          <cell r="C4" t="str">
            <v>มหาวิทยาลัยมหาสารคาม ต.ขามเรียง อ.กันทรวิชัย จ.มหาสารคาม</v>
          </cell>
        </row>
        <row r="5">
          <cell r="C5" t="str">
            <v>งานผังแม่บทและระบบอาคารสถานที่  กองอาคารสถานที่  สำนักงานอธิการบดี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F87"/>
  <sheetViews>
    <sheetView tabSelected="1" view="pageBreakPreview" zoomScale="130" zoomScaleNormal="100" zoomScaleSheetLayoutView="130" workbookViewId="0">
      <selection activeCell="B9" sqref="B9"/>
    </sheetView>
  </sheetViews>
  <sheetFormatPr defaultColWidth="9.140625" defaultRowHeight="19.5" customHeight="1" x14ac:dyDescent="0.2"/>
  <cols>
    <col min="1" max="1" width="6" style="113" customWidth="1"/>
    <col min="2" max="2" width="49.42578125" style="113" customWidth="1"/>
    <col min="3" max="3" width="10.7109375" style="113" customWidth="1"/>
    <col min="4" max="4" width="7.5703125" style="113" customWidth="1"/>
    <col min="5" max="5" width="12.42578125" style="113" customWidth="1"/>
    <col min="6" max="6" width="12.85546875" style="113" customWidth="1"/>
    <col min="7" max="7" width="10" style="113" customWidth="1"/>
    <col min="8" max="8" width="11.140625" style="113" customWidth="1"/>
    <col min="9" max="9" width="12.5703125" style="113" customWidth="1"/>
    <col min="10" max="10" width="9.7109375" style="113" customWidth="1"/>
    <col min="11" max="240" width="9.140625" style="112"/>
    <col min="241" max="16384" width="9.140625" style="113"/>
  </cols>
  <sheetData>
    <row r="1" spans="1:10" ht="19.5" customHeight="1" x14ac:dyDescent="0.2">
      <c r="A1" s="162" t="s">
        <v>29</v>
      </c>
      <c r="B1" s="162"/>
      <c r="C1" s="162"/>
      <c r="D1" s="162"/>
      <c r="E1" s="162"/>
      <c r="F1" s="162"/>
      <c r="G1" s="162"/>
      <c r="H1" s="162"/>
      <c r="I1" s="110"/>
      <c r="J1" s="111" t="s">
        <v>26</v>
      </c>
    </row>
    <row r="2" spans="1:10" ht="19.5" customHeight="1" x14ac:dyDescent="0.2">
      <c r="B2" s="114"/>
      <c r="C2" s="114" t="s">
        <v>34</v>
      </c>
      <c r="D2" s="114"/>
      <c r="E2" s="114"/>
      <c r="F2" s="114"/>
      <c r="G2" s="114"/>
      <c r="H2" s="114"/>
      <c r="I2" s="111"/>
      <c r="J2" s="114"/>
    </row>
    <row r="3" spans="1:10" ht="19.5" customHeight="1" x14ac:dyDescent="0.2">
      <c r="B3" s="114"/>
      <c r="C3" s="114" t="s">
        <v>132</v>
      </c>
      <c r="D3" s="114"/>
      <c r="E3" s="114"/>
      <c r="F3" s="114"/>
      <c r="G3" s="114"/>
      <c r="H3" s="114"/>
      <c r="I3" s="114"/>
      <c r="J3" s="114"/>
    </row>
    <row r="4" spans="1:10" ht="19.5" customHeight="1" x14ac:dyDescent="0.2">
      <c r="B4" s="114"/>
      <c r="C4" s="114" t="s">
        <v>41</v>
      </c>
      <c r="D4" s="114"/>
      <c r="E4" s="114"/>
      <c r="F4" s="114"/>
      <c r="G4" s="114"/>
      <c r="I4" s="114"/>
      <c r="J4" s="114"/>
    </row>
    <row r="5" spans="1:10" ht="19.5" customHeight="1" x14ac:dyDescent="0.2">
      <c r="B5" s="2" t="s">
        <v>118</v>
      </c>
      <c r="C5" s="114"/>
      <c r="D5" s="114"/>
      <c r="E5" s="114"/>
      <c r="F5" s="114"/>
      <c r="G5" s="114" t="s">
        <v>133</v>
      </c>
      <c r="H5" s="115"/>
      <c r="I5" s="115"/>
      <c r="J5" s="114"/>
    </row>
    <row r="6" spans="1:10" ht="19.5" customHeight="1" x14ac:dyDescent="0.2">
      <c r="C6" s="114"/>
      <c r="D6" s="116"/>
      <c r="E6" s="116"/>
      <c r="F6" s="116"/>
      <c r="G6" s="116"/>
      <c r="J6" s="116" t="s">
        <v>33</v>
      </c>
    </row>
    <row r="7" spans="1:10" ht="19.5" customHeight="1" x14ac:dyDescent="0.2">
      <c r="A7" s="160" t="s">
        <v>8</v>
      </c>
      <c r="B7" s="160" t="s">
        <v>0</v>
      </c>
      <c r="C7" s="160" t="s">
        <v>1</v>
      </c>
      <c r="D7" s="160" t="s">
        <v>2</v>
      </c>
      <c r="E7" s="163" t="s">
        <v>3</v>
      </c>
      <c r="F7" s="164"/>
      <c r="G7" s="163" t="s">
        <v>4</v>
      </c>
      <c r="H7" s="164"/>
      <c r="I7" s="3" t="s">
        <v>36</v>
      </c>
      <c r="J7" s="160" t="s">
        <v>6</v>
      </c>
    </row>
    <row r="8" spans="1:10" ht="19.5" customHeight="1" x14ac:dyDescent="0.2">
      <c r="A8" s="161"/>
      <c r="B8" s="161"/>
      <c r="C8" s="161"/>
      <c r="D8" s="161"/>
      <c r="E8" s="4" t="s">
        <v>27</v>
      </c>
      <c r="F8" s="4" t="s">
        <v>28</v>
      </c>
      <c r="G8" s="4" t="s">
        <v>27</v>
      </c>
      <c r="H8" s="4" t="s">
        <v>28</v>
      </c>
      <c r="I8" s="5" t="s">
        <v>37</v>
      </c>
      <c r="J8" s="161"/>
    </row>
    <row r="9" spans="1:10" ht="19.5" customHeight="1" x14ac:dyDescent="0.2">
      <c r="A9" s="90">
        <v>1</v>
      </c>
      <c r="B9" s="91" t="s">
        <v>44</v>
      </c>
      <c r="C9" s="90"/>
      <c r="D9" s="90"/>
      <c r="E9" s="90"/>
      <c r="F9" s="90"/>
      <c r="G9" s="90"/>
      <c r="H9" s="90"/>
      <c r="I9" s="92"/>
      <c r="J9" s="90"/>
    </row>
    <row r="10" spans="1:10" s="120" customFormat="1" ht="19.5" customHeight="1" x14ac:dyDescent="0.2">
      <c r="A10" s="117"/>
      <c r="B10" s="118" t="s">
        <v>109</v>
      </c>
      <c r="C10" s="119">
        <v>319</v>
      </c>
      <c r="D10" s="117" t="s">
        <v>42</v>
      </c>
      <c r="E10" s="119">
        <v>600</v>
      </c>
      <c r="F10" s="119">
        <f>C10*E10</f>
        <v>191400</v>
      </c>
      <c r="G10" s="119">
        <v>80</v>
      </c>
      <c r="H10" s="119">
        <f>C10*G10</f>
        <v>25520</v>
      </c>
      <c r="I10" s="119">
        <f>F10+H10</f>
        <v>216920</v>
      </c>
      <c r="J10" s="117"/>
    </row>
    <row r="11" spans="1:10" s="120" customFormat="1" ht="19.5" customHeight="1" x14ac:dyDescent="0.2">
      <c r="A11" s="117"/>
      <c r="B11" s="118" t="s">
        <v>124</v>
      </c>
      <c r="C11" s="119">
        <v>78</v>
      </c>
      <c r="D11" s="117" t="s">
        <v>42</v>
      </c>
      <c r="E11" s="119">
        <v>2800</v>
      </c>
      <c r="F11" s="119">
        <f t="shared" ref="F11:F17" si="0">C11*E11</f>
        <v>218400</v>
      </c>
      <c r="G11" s="119">
        <v>120</v>
      </c>
      <c r="H11" s="119">
        <f t="shared" ref="H11:H17" si="1">C11*G11</f>
        <v>9360</v>
      </c>
      <c r="I11" s="119">
        <f t="shared" ref="I11:I17" si="2">F11+H11</f>
        <v>227760</v>
      </c>
      <c r="J11" s="117"/>
    </row>
    <row r="12" spans="1:10" s="120" customFormat="1" ht="19.5" customHeight="1" x14ac:dyDescent="0.2">
      <c r="A12" s="117"/>
      <c r="B12" s="118" t="s">
        <v>126</v>
      </c>
      <c r="C12" s="119">
        <v>14</v>
      </c>
      <c r="D12" s="117" t="s">
        <v>42</v>
      </c>
      <c r="E12" s="119">
        <v>700</v>
      </c>
      <c r="F12" s="119">
        <f>C12*E12</f>
        <v>9800</v>
      </c>
      <c r="G12" s="119">
        <v>80</v>
      </c>
      <c r="H12" s="119">
        <f>C12*G12</f>
        <v>1120</v>
      </c>
      <c r="I12" s="119">
        <f>F12+H12</f>
        <v>10920</v>
      </c>
      <c r="J12" s="117"/>
    </row>
    <row r="13" spans="1:10" s="120" customFormat="1" ht="19.5" customHeight="1" x14ac:dyDescent="0.2">
      <c r="A13" s="117"/>
      <c r="B13" s="118" t="s">
        <v>45</v>
      </c>
      <c r="C13" s="119">
        <v>145</v>
      </c>
      <c r="D13" s="117" t="s">
        <v>42</v>
      </c>
      <c r="E13" s="119">
        <v>250</v>
      </c>
      <c r="F13" s="119">
        <f t="shared" si="0"/>
        <v>36250</v>
      </c>
      <c r="G13" s="119">
        <v>80</v>
      </c>
      <c r="H13" s="119">
        <f t="shared" si="1"/>
        <v>11600</v>
      </c>
      <c r="I13" s="119">
        <f t="shared" si="2"/>
        <v>47850</v>
      </c>
      <c r="J13" s="117"/>
    </row>
    <row r="14" spans="1:10" s="120" customFormat="1" ht="19.5" customHeight="1" x14ac:dyDescent="0.2">
      <c r="A14" s="117"/>
      <c r="B14" s="118" t="s">
        <v>55</v>
      </c>
      <c r="C14" s="119">
        <v>145</v>
      </c>
      <c r="D14" s="117" t="s">
        <v>42</v>
      </c>
      <c r="E14" s="119">
        <v>80</v>
      </c>
      <c r="F14" s="119">
        <f>C14*E14</f>
        <v>11600</v>
      </c>
      <c r="G14" s="119">
        <v>89</v>
      </c>
      <c r="H14" s="119">
        <f>C14*G14</f>
        <v>12905</v>
      </c>
      <c r="I14" s="119">
        <f>F14+H14</f>
        <v>24505</v>
      </c>
      <c r="J14" s="117"/>
    </row>
    <row r="15" spans="1:10" s="120" customFormat="1" ht="19.5" customHeight="1" x14ac:dyDescent="0.2">
      <c r="A15" s="117"/>
      <c r="B15" s="118" t="s">
        <v>123</v>
      </c>
      <c r="C15" s="119">
        <v>18</v>
      </c>
      <c r="D15" s="117" t="s">
        <v>42</v>
      </c>
      <c r="E15" s="119">
        <v>120</v>
      </c>
      <c r="F15" s="119">
        <f>C15*E15</f>
        <v>2160</v>
      </c>
      <c r="G15" s="119">
        <v>40</v>
      </c>
      <c r="H15" s="119">
        <f>C15*G15</f>
        <v>720</v>
      </c>
      <c r="I15" s="119">
        <f>F15+H15</f>
        <v>2880</v>
      </c>
      <c r="J15" s="117"/>
    </row>
    <row r="16" spans="1:10" s="120" customFormat="1" ht="19.5" customHeight="1" x14ac:dyDescent="0.2">
      <c r="A16" s="117"/>
      <c r="B16" s="118" t="s">
        <v>54</v>
      </c>
      <c r="C16" s="119">
        <v>382</v>
      </c>
      <c r="D16" s="117" t="s">
        <v>42</v>
      </c>
      <c r="E16" s="119">
        <v>275</v>
      </c>
      <c r="F16" s="119">
        <f>C16*E16</f>
        <v>105050</v>
      </c>
      <c r="G16" s="119">
        <v>75</v>
      </c>
      <c r="H16" s="119">
        <f>C16*G16</f>
        <v>28650</v>
      </c>
      <c r="I16" s="119">
        <f>F16+H16</f>
        <v>133700</v>
      </c>
      <c r="J16" s="117"/>
    </row>
    <row r="17" spans="1:10" s="120" customFormat="1" ht="19.5" customHeight="1" x14ac:dyDescent="0.2">
      <c r="A17" s="117"/>
      <c r="B17" s="118" t="s">
        <v>125</v>
      </c>
      <c r="C17" s="119">
        <v>190</v>
      </c>
      <c r="D17" s="117" t="s">
        <v>42</v>
      </c>
      <c r="E17" s="119">
        <v>450</v>
      </c>
      <c r="F17" s="119">
        <f t="shared" si="0"/>
        <v>85500</v>
      </c>
      <c r="G17" s="119">
        <v>120</v>
      </c>
      <c r="H17" s="119">
        <f t="shared" si="1"/>
        <v>22800</v>
      </c>
      <c r="I17" s="119">
        <f t="shared" si="2"/>
        <v>108300</v>
      </c>
      <c r="J17" s="117"/>
    </row>
    <row r="18" spans="1:10" s="120" customFormat="1" ht="19.5" customHeight="1" x14ac:dyDescent="0.2">
      <c r="A18" s="117"/>
      <c r="B18" s="118" t="s">
        <v>46</v>
      </c>
      <c r="C18" s="119">
        <v>174</v>
      </c>
      <c r="D18" s="117" t="s">
        <v>42</v>
      </c>
      <c r="E18" s="119">
        <v>150</v>
      </c>
      <c r="F18" s="119">
        <f>C18*E18</f>
        <v>26100</v>
      </c>
      <c r="G18" s="119">
        <v>45</v>
      </c>
      <c r="H18" s="119">
        <f>C18*G18</f>
        <v>7830</v>
      </c>
      <c r="I18" s="119">
        <f>F18+H18</f>
        <v>33930</v>
      </c>
      <c r="J18" s="117"/>
    </row>
    <row r="19" spans="1:10" s="120" customFormat="1" ht="19.5" customHeight="1" x14ac:dyDescent="0.2">
      <c r="A19" s="121"/>
      <c r="B19" s="118" t="s">
        <v>88</v>
      </c>
      <c r="C19" s="119">
        <v>40</v>
      </c>
      <c r="D19" s="117" t="s">
        <v>87</v>
      </c>
      <c r="E19" s="119">
        <v>300</v>
      </c>
      <c r="F19" s="119">
        <f>SUM(E19*C19)</f>
        <v>12000</v>
      </c>
      <c r="G19" s="7">
        <v>70</v>
      </c>
      <c r="H19" s="119">
        <f>SUM(G19*C19)</f>
        <v>2800</v>
      </c>
      <c r="I19" s="119">
        <f>H19+F19</f>
        <v>14800</v>
      </c>
      <c r="J19" s="122"/>
    </row>
    <row r="20" spans="1:10" s="120" customFormat="1" ht="19.5" customHeight="1" x14ac:dyDescent="0.2">
      <c r="A20" s="121"/>
      <c r="B20" s="118" t="s">
        <v>108</v>
      </c>
      <c r="C20" s="119">
        <v>108</v>
      </c>
      <c r="D20" s="117" t="s">
        <v>87</v>
      </c>
      <c r="E20" s="119">
        <v>150</v>
      </c>
      <c r="F20" s="119">
        <f>SUM(E20*C20)</f>
        <v>16200</v>
      </c>
      <c r="G20" s="7">
        <v>70</v>
      </c>
      <c r="H20" s="119">
        <f>SUM(G20*C20)</f>
        <v>7560</v>
      </c>
      <c r="I20" s="119">
        <f>H20+F20</f>
        <v>23760</v>
      </c>
      <c r="J20" s="122"/>
    </row>
    <row r="21" spans="1:10" s="120" customFormat="1" ht="19.5" customHeight="1" x14ac:dyDescent="0.2">
      <c r="A21" s="117"/>
      <c r="B21" s="118" t="s">
        <v>95</v>
      </c>
      <c r="C21" s="119">
        <v>21</v>
      </c>
      <c r="D21" s="117" t="s">
        <v>47</v>
      </c>
      <c r="E21" s="119">
        <v>450</v>
      </c>
      <c r="F21" s="119">
        <f t="shared" ref="F21:F26" si="3">C21*E21</f>
        <v>9450</v>
      </c>
      <c r="G21" s="119">
        <v>0</v>
      </c>
      <c r="H21" s="119">
        <f t="shared" ref="H21:H26" si="4">C21*G21</f>
        <v>0</v>
      </c>
      <c r="I21" s="119">
        <f t="shared" ref="I21:I26" si="5">F21+H21</f>
        <v>9450</v>
      </c>
      <c r="J21" s="117" t="s">
        <v>43</v>
      </c>
    </row>
    <row r="22" spans="1:10" s="120" customFormat="1" ht="19.5" customHeight="1" x14ac:dyDescent="0.2">
      <c r="A22" s="117"/>
      <c r="B22" s="118" t="s">
        <v>110</v>
      </c>
      <c r="C22" s="119">
        <v>1</v>
      </c>
      <c r="D22" s="117" t="s">
        <v>40</v>
      </c>
      <c r="E22" s="119">
        <v>50000</v>
      </c>
      <c r="F22" s="119">
        <f t="shared" si="3"/>
        <v>50000</v>
      </c>
      <c r="G22" s="119">
        <v>0</v>
      </c>
      <c r="H22" s="119">
        <f t="shared" si="4"/>
        <v>0</v>
      </c>
      <c r="I22" s="119">
        <f t="shared" si="5"/>
        <v>50000</v>
      </c>
      <c r="J22" s="117" t="s">
        <v>43</v>
      </c>
    </row>
    <row r="23" spans="1:10" s="120" customFormat="1" ht="19.5" customHeight="1" x14ac:dyDescent="0.2">
      <c r="A23" s="117"/>
      <c r="B23" s="118" t="s">
        <v>119</v>
      </c>
      <c r="C23" s="119">
        <v>1</v>
      </c>
      <c r="D23" s="117" t="s">
        <v>5</v>
      </c>
      <c r="E23" s="119">
        <v>30000</v>
      </c>
      <c r="F23" s="119">
        <f t="shared" si="3"/>
        <v>30000</v>
      </c>
      <c r="G23" s="119">
        <v>0</v>
      </c>
      <c r="H23" s="119">
        <f t="shared" si="4"/>
        <v>0</v>
      </c>
      <c r="I23" s="119">
        <f t="shared" si="5"/>
        <v>30000</v>
      </c>
      <c r="J23" s="117" t="s">
        <v>43</v>
      </c>
    </row>
    <row r="24" spans="1:10" s="120" customFormat="1" ht="19.5" customHeight="1" x14ac:dyDescent="0.2">
      <c r="A24" s="117"/>
      <c r="B24" s="118" t="s">
        <v>120</v>
      </c>
      <c r="C24" s="119">
        <v>1</v>
      </c>
      <c r="D24" s="117" t="s">
        <v>5</v>
      </c>
      <c r="E24" s="119">
        <v>230000</v>
      </c>
      <c r="F24" s="119">
        <f t="shared" si="3"/>
        <v>230000</v>
      </c>
      <c r="G24" s="119">
        <v>0</v>
      </c>
      <c r="H24" s="119">
        <f t="shared" si="4"/>
        <v>0</v>
      </c>
      <c r="I24" s="119">
        <f t="shared" si="5"/>
        <v>230000</v>
      </c>
      <c r="J24" s="117" t="s">
        <v>43</v>
      </c>
    </row>
    <row r="25" spans="1:10" s="120" customFormat="1" ht="19.5" customHeight="1" x14ac:dyDescent="0.2">
      <c r="A25" s="117"/>
      <c r="B25" s="118" t="s">
        <v>121</v>
      </c>
      <c r="C25" s="119">
        <v>8</v>
      </c>
      <c r="D25" s="117" t="s">
        <v>5</v>
      </c>
      <c r="E25" s="119">
        <v>34000</v>
      </c>
      <c r="F25" s="119">
        <f t="shared" si="3"/>
        <v>272000</v>
      </c>
      <c r="G25" s="119">
        <v>0</v>
      </c>
      <c r="H25" s="119">
        <f t="shared" si="4"/>
        <v>0</v>
      </c>
      <c r="I25" s="119">
        <f t="shared" si="5"/>
        <v>272000</v>
      </c>
      <c r="J25" s="117" t="s">
        <v>43</v>
      </c>
    </row>
    <row r="26" spans="1:10" s="120" customFormat="1" ht="19.5" customHeight="1" x14ac:dyDescent="0.2">
      <c r="A26" s="117"/>
      <c r="B26" s="118" t="s">
        <v>122</v>
      </c>
      <c r="C26" s="119">
        <v>2</v>
      </c>
      <c r="D26" s="117" t="s">
        <v>5</v>
      </c>
      <c r="E26" s="119">
        <v>24650</v>
      </c>
      <c r="F26" s="119">
        <f t="shared" si="3"/>
        <v>49300</v>
      </c>
      <c r="G26" s="157">
        <v>0</v>
      </c>
      <c r="H26" s="119">
        <f t="shared" si="4"/>
        <v>0</v>
      </c>
      <c r="I26" s="119">
        <f t="shared" si="5"/>
        <v>49300</v>
      </c>
      <c r="J26" s="117" t="s">
        <v>43</v>
      </c>
    </row>
    <row r="27" spans="1:10" s="120" customFormat="1" ht="19.5" customHeight="1" x14ac:dyDescent="0.2">
      <c r="A27" s="124"/>
      <c r="B27" s="8" t="s">
        <v>52</v>
      </c>
      <c r="C27" s="125"/>
      <c r="D27" s="126"/>
      <c r="E27" s="125"/>
      <c r="F27" s="125"/>
      <c r="G27" s="125"/>
      <c r="H27" s="125"/>
      <c r="I27" s="128">
        <f>SUM(I10:I26)</f>
        <v>1486075</v>
      </c>
      <c r="J27" s="126"/>
    </row>
    <row r="28" spans="1:10" s="120" customFormat="1" ht="19.5" customHeight="1" x14ac:dyDescent="0.2">
      <c r="A28" s="129">
        <v>2</v>
      </c>
      <c r="B28" s="93" t="s">
        <v>51</v>
      </c>
      <c r="C28" s="94"/>
      <c r="D28" s="94"/>
      <c r="E28" s="94"/>
      <c r="F28" s="94"/>
      <c r="G28" s="94"/>
      <c r="H28" s="94"/>
      <c r="I28" s="94"/>
      <c r="J28" s="94"/>
    </row>
    <row r="29" spans="1:10" s="120" customFormat="1" ht="19.5" customHeight="1" x14ac:dyDescent="0.2">
      <c r="A29" s="117"/>
      <c r="B29" s="95" t="s">
        <v>66</v>
      </c>
      <c r="C29" s="7">
        <v>66</v>
      </c>
      <c r="D29" s="96" t="s">
        <v>5</v>
      </c>
      <c r="E29" s="7">
        <v>500</v>
      </c>
      <c r="F29" s="7">
        <f>E29*C29</f>
        <v>33000</v>
      </c>
      <c r="G29" s="97">
        <v>115</v>
      </c>
      <c r="H29" s="7">
        <f>G29*C29</f>
        <v>7590</v>
      </c>
      <c r="I29" s="7">
        <f>F29+H29</f>
        <v>40590</v>
      </c>
      <c r="J29" s="7"/>
    </row>
    <row r="30" spans="1:10" s="120" customFormat="1" ht="19.5" customHeight="1" x14ac:dyDescent="0.2">
      <c r="A30" s="117"/>
      <c r="B30" s="95" t="s">
        <v>67</v>
      </c>
      <c r="C30" s="7">
        <v>3</v>
      </c>
      <c r="D30" s="96" t="s">
        <v>5</v>
      </c>
      <c r="E30" s="7">
        <v>150</v>
      </c>
      <c r="F30" s="7">
        <f t="shared" ref="F30:F39" si="6">E30*C30</f>
        <v>450</v>
      </c>
      <c r="G30" s="97">
        <v>90</v>
      </c>
      <c r="H30" s="7">
        <f t="shared" ref="H30:H39" si="7">G30*C30</f>
        <v>270</v>
      </c>
      <c r="I30" s="7">
        <f t="shared" ref="I30:I45" si="8">F30+H30</f>
        <v>720</v>
      </c>
      <c r="J30" s="7"/>
    </row>
    <row r="31" spans="1:10" s="120" customFormat="1" ht="19.5" customHeight="1" x14ac:dyDescent="0.2">
      <c r="A31" s="117"/>
      <c r="B31" s="95" t="s">
        <v>68</v>
      </c>
      <c r="C31" s="7">
        <v>2</v>
      </c>
      <c r="D31" s="96" t="s">
        <v>5</v>
      </c>
      <c r="E31" s="7">
        <v>120</v>
      </c>
      <c r="F31" s="7">
        <f t="shared" si="6"/>
        <v>240</v>
      </c>
      <c r="G31" s="97">
        <v>80</v>
      </c>
      <c r="H31" s="7">
        <f t="shared" si="7"/>
        <v>160</v>
      </c>
      <c r="I31" s="7">
        <f t="shared" si="8"/>
        <v>400</v>
      </c>
      <c r="J31" s="7"/>
    </row>
    <row r="32" spans="1:10" s="120" customFormat="1" ht="19.5" customHeight="1" x14ac:dyDescent="0.2">
      <c r="A32" s="117"/>
      <c r="B32" s="95" t="s">
        <v>69</v>
      </c>
      <c r="C32" s="7">
        <v>17</v>
      </c>
      <c r="D32" s="96" t="s">
        <v>5</v>
      </c>
      <c r="E32" s="7">
        <v>125</v>
      </c>
      <c r="F32" s="7">
        <f t="shared" si="6"/>
        <v>2125</v>
      </c>
      <c r="G32" s="97">
        <v>90</v>
      </c>
      <c r="H32" s="7">
        <f t="shared" si="7"/>
        <v>1530</v>
      </c>
      <c r="I32" s="7">
        <f t="shared" si="8"/>
        <v>3655</v>
      </c>
      <c r="J32" s="7"/>
    </row>
    <row r="33" spans="1:10" s="120" customFormat="1" ht="19.5" customHeight="1" x14ac:dyDescent="0.2">
      <c r="A33" s="117"/>
      <c r="B33" s="95" t="s">
        <v>70</v>
      </c>
      <c r="C33" s="7">
        <f>(25+13+2)*3</f>
        <v>120</v>
      </c>
      <c r="D33" s="96" t="s">
        <v>47</v>
      </c>
      <c r="E33" s="7">
        <v>135</v>
      </c>
      <c r="F33" s="7">
        <f t="shared" si="6"/>
        <v>16200</v>
      </c>
      <c r="G33" s="97">
        <v>30</v>
      </c>
      <c r="H33" s="7">
        <f t="shared" si="7"/>
        <v>3600</v>
      </c>
      <c r="I33" s="7">
        <f t="shared" si="8"/>
        <v>19800</v>
      </c>
      <c r="J33" s="7"/>
    </row>
    <row r="34" spans="1:10" s="120" customFormat="1" ht="19.5" customHeight="1" x14ac:dyDescent="0.2">
      <c r="A34" s="117"/>
      <c r="B34" s="95" t="s">
        <v>71</v>
      </c>
      <c r="C34" s="7">
        <f>C33/3</f>
        <v>40</v>
      </c>
      <c r="D34" s="96" t="s">
        <v>47</v>
      </c>
      <c r="E34" s="7">
        <v>41</v>
      </c>
      <c r="F34" s="7">
        <f t="shared" si="6"/>
        <v>1640</v>
      </c>
      <c r="G34" s="97">
        <v>16</v>
      </c>
      <c r="H34" s="7">
        <f t="shared" si="7"/>
        <v>640</v>
      </c>
      <c r="I34" s="7">
        <f t="shared" si="8"/>
        <v>2280</v>
      </c>
      <c r="J34" s="7"/>
    </row>
    <row r="35" spans="1:10" s="120" customFormat="1" ht="19.5" customHeight="1" x14ac:dyDescent="0.2">
      <c r="A35" s="117"/>
      <c r="B35" s="95" t="s">
        <v>72</v>
      </c>
      <c r="C35" s="7">
        <f>(103*3)+(40*2)</f>
        <v>389</v>
      </c>
      <c r="D35" s="96" t="s">
        <v>47</v>
      </c>
      <c r="E35" s="7">
        <v>15</v>
      </c>
      <c r="F35" s="7">
        <f t="shared" si="6"/>
        <v>5835</v>
      </c>
      <c r="G35" s="97">
        <v>10</v>
      </c>
      <c r="H35" s="7">
        <f t="shared" si="7"/>
        <v>3890</v>
      </c>
      <c r="I35" s="7">
        <f t="shared" si="8"/>
        <v>9725</v>
      </c>
      <c r="J35" s="7"/>
    </row>
    <row r="36" spans="1:10" s="120" customFormat="1" ht="19.5" customHeight="1" x14ac:dyDescent="0.2">
      <c r="A36" s="117"/>
      <c r="B36" s="95" t="s">
        <v>73</v>
      </c>
      <c r="C36" s="7">
        <f>(160+35+35+45+33+5+10+15+15)*2+40</f>
        <v>746</v>
      </c>
      <c r="D36" s="96" t="s">
        <v>47</v>
      </c>
      <c r="E36" s="7">
        <v>10</v>
      </c>
      <c r="F36" s="7">
        <f t="shared" si="6"/>
        <v>7460</v>
      </c>
      <c r="G36" s="97">
        <v>7</v>
      </c>
      <c r="H36" s="7">
        <f t="shared" si="7"/>
        <v>5222</v>
      </c>
      <c r="I36" s="7">
        <f t="shared" si="8"/>
        <v>12682</v>
      </c>
      <c r="J36" s="7"/>
    </row>
    <row r="37" spans="1:10" s="120" customFormat="1" ht="19.5" customHeight="1" x14ac:dyDescent="0.2">
      <c r="A37" s="117"/>
      <c r="B37" s="95" t="s">
        <v>74</v>
      </c>
      <c r="C37" s="7">
        <f>706/2</f>
        <v>353</v>
      </c>
      <c r="D37" s="96" t="s">
        <v>47</v>
      </c>
      <c r="E37" s="7">
        <v>32</v>
      </c>
      <c r="F37" s="7">
        <f t="shared" si="6"/>
        <v>11296</v>
      </c>
      <c r="G37" s="97">
        <v>22</v>
      </c>
      <c r="H37" s="7">
        <f t="shared" si="7"/>
        <v>7766</v>
      </c>
      <c r="I37" s="7">
        <f t="shared" si="8"/>
        <v>19062</v>
      </c>
      <c r="J37" s="7"/>
    </row>
    <row r="38" spans="1:10" s="120" customFormat="1" ht="19.5" customHeight="1" x14ac:dyDescent="0.2">
      <c r="A38" s="117"/>
      <c r="B38" s="95" t="s">
        <v>75</v>
      </c>
      <c r="C38" s="7">
        <f>130+40</f>
        <v>170</v>
      </c>
      <c r="D38" s="96" t="s">
        <v>47</v>
      </c>
      <c r="E38" s="7">
        <v>45</v>
      </c>
      <c r="F38" s="7">
        <f t="shared" si="6"/>
        <v>7650</v>
      </c>
      <c r="G38" s="97">
        <v>24</v>
      </c>
      <c r="H38" s="7">
        <f t="shared" si="7"/>
        <v>4080</v>
      </c>
      <c r="I38" s="7">
        <f t="shared" si="8"/>
        <v>11730</v>
      </c>
      <c r="J38" s="7"/>
    </row>
    <row r="39" spans="1:10" s="120" customFormat="1" ht="19.5" customHeight="1" x14ac:dyDescent="0.2">
      <c r="A39" s="117"/>
      <c r="B39" s="95" t="s">
        <v>76</v>
      </c>
      <c r="C39" s="7">
        <v>60</v>
      </c>
      <c r="D39" s="96" t="s">
        <v>47</v>
      </c>
      <c r="E39" s="7">
        <v>165</v>
      </c>
      <c r="F39" s="7">
        <f t="shared" si="6"/>
        <v>9900</v>
      </c>
      <c r="G39" s="97">
        <v>35</v>
      </c>
      <c r="H39" s="7">
        <f t="shared" si="7"/>
        <v>2100</v>
      </c>
      <c r="I39" s="7">
        <f t="shared" si="8"/>
        <v>12000</v>
      </c>
      <c r="J39" s="7"/>
    </row>
    <row r="40" spans="1:10" s="120" customFormat="1" ht="19.5" customHeight="1" x14ac:dyDescent="0.2">
      <c r="A40" s="117"/>
      <c r="B40" s="95" t="s">
        <v>77</v>
      </c>
      <c r="C40" s="7">
        <v>1</v>
      </c>
      <c r="D40" s="96" t="s">
        <v>60</v>
      </c>
      <c r="E40" s="7">
        <f>8130+4500</f>
        <v>12630</v>
      </c>
      <c r="F40" s="7">
        <f>E40*C40</f>
        <v>12630</v>
      </c>
      <c r="G40" s="97">
        <v>1000</v>
      </c>
      <c r="H40" s="7">
        <f t="shared" ref="H40:H45" si="9">G40*C40</f>
        <v>1000</v>
      </c>
      <c r="I40" s="7">
        <f t="shared" si="8"/>
        <v>13630</v>
      </c>
      <c r="J40" s="7"/>
    </row>
    <row r="41" spans="1:10" s="120" customFormat="1" ht="19.5" customHeight="1" x14ac:dyDescent="0.2">
      <c r="A41" s="117"/>
      <c r="B41" s="95" t="s">
        <v>78</v>
      </c>
      <c r="C41" s="7">
        <v>1</v>
      </c>
      <c r="D41" s="96" t="s">
        <v>5</v>
      </c>
      <c r="E41" s="7">
        <v>4500</v>
      </c>
      <c r="F41" s="7">
        <f>E41*C41</f>
        <v>4500</v>
      </c>
      <c r="G41" s="97">
        <v>500</v>
      </c>
      <c r="H41" s="7">
        <f t="shared" si="9"/>
        <v>500</v>
      </c>
      <c r="I41" s="7">
        <f t="shared" si="8"/>
        <v>5000</v>
      </c>
      <c r="J41" s="7"/>
    </row>
    <row r="42" spans="1:10" s="120" customFormat="1" ht="19.5" customHeight="1" x14ac:dyDescent="0.2">
      <c r="A42" s="117"/>
      <c r="B42" s="95" t="s">
        <v>79</v>
      </c>
      <c r="C42" s="7">
        <v>6</v>
      </c>
      <c r="D42" s="96" t="s">
        <v>5</v>
      </c>
      <c r="E42" s="7">
        <v>1970</v>
      </c>
      <c r="F42" s="7">
        <f>E42*C42</f>
        <v>11820</v>
      </c>
      <c r="G42" s="97">
        <v>110</v>
      </c>
      <c r="H42" s="7">
        <f t="shared" si="9"/>
        <v>660</v>
      </c>
      <c r="I42" s="7">
        <f t="shared" si="8"/>
        <v>12480</v>
      </c>
      <c r="J42" s="7"/>
    </row>
    <row r="43" spans="1:10" s="120" customFormat="1" ht="19.5" customHeight="1" x14ac:dyDescent="0.2">
      <c r="A43" s="117"/>
      <c r="B43" s="95" t="s">
        <v>80</v>
      </c>
      <c r="C43" s="7">
        <v>2</v>
      </c>
      <c r="D43" s="96" t="s">
        <v>5</v>
      </c>
      <c r="E43" s="7">
        <v>130</v>
      </c>
      <c r="F43" s="7">
        <f>E43*C43</f>
        <v>260</v>
      </c>
      <c r="G43" s="97">
        <v>110</v>
      </c>
      <c r="H43" s="7">
        <f t="shared" si="9"/>
        <v>220</v>
      </c>
      <c r="I43" s="7">
        <f t="shared" si="8"/>
        <v>480</v>
      </c>
      <c r="J43" s="7"/>
    </row>
    <row r="44" spans="1:10" s="120" customFormat="1" ht="19.5" customHeight="1" x14ac:dyDescent="0.2">
      <c r="A44" s="117"/>
      <c r="B44" s="95" t="s">
        <v>81</v>
      </c>
      <c r="C44" s="7">
        <v>2</v>
      </c>
      <c r="D44" s="96" t="s">
        <v>5</v>
      </c>
      <c r="E44" s="7">
        <v>130</v>
      </c>
      <c r="F44" s="7">
        <f>E44*C44</f>
        <v>260</v>
      </c>
      <c r="G44" s="97">
        <v>110</v>
      </c>
      <c r="H44" s="7">
        <f t="shared" si="9"/>
        <v>220</v>
      </c>
      <c r="I44" s="7">
        <f t="shared" si="8"/>
        <v>480</v>
      </c>
      <c r="J44" s="7"/>
    </row>
    <row r="45" spans="1:10" s="120" customFormat="1" ht="19.5" customHeight="1" x14ac:dyDescent="0.2">
      <c r="A45" s="117"/>
      <c r="B45" s="95" t="s">
        <v>82</v>
      </c>
      <c r="C45" s="7">
        <v>1</v>
      </c>
      <c r="D45" s="96" t="s">
        <v>40</v>
      </c>
      <c r="E45" s="7"/>
      <c r="F45" s="7"/>
      <c r="G45" s="97">
        <v>4000</v>
      </c>
      <c r="H45" s="7">
        <f t="shared" si="9"/>
        <v>4000</v>
      </c>
      <c r="I45" s="7">
        <f t="shared" si="8"/>
        <v>4000</v>
      </c>
      <c r="J45" s="7"/>
    </row>
    <row r="46" spans="1:10" s="120" customFormat="1" ht="19.5" customHeight="1" x14ac:dyDescent="0.2">
      <c r="A46" s="123"/>
      <c r="B46" s="98" t="s">
        <v>50</v>
      </c>
      <c r="C46" s="99">
        <v>1</v>
      </c>
      <c r="D46" s="100" t="s">
        <v>40</v>
      </c>
      <c r="E46" s="99"/>
      <c r="F46" s="99"/>
      <c r="G46" s="101"/>
      <c r="H46" s="99"/>
      <c r="I46" s="99">
        <f>10%*SUM(I33:I39)</f>
        <v>8727.9</v>
      </c>
      <c r="J46" s="99"/>
    </row>
    <row r="47" spans="1:10" s="120" customFormat="1" ht="19.5" customHeight="1" x14ac:dyDescent="0.2">
      <c r="A47" s="126"/>
      <c r="B47" s="8" t="s">
        <v>86</v>
      </c>
      <c r="C47" s="125"/>
      <c r="D47" s="126"/>
      <c r="E47" s="125"/>
      <c r="F47" s="125"/>
      <c r="G47" s="125"/>
      <c r="H47" s="125"/>
      <c r="I47" s="128">
        <f>SUM(I29:I46)</f>
        <v>177441.9</v>
      </c>
      <c r="J47" s="126"/>
    </row>
    <row r="48" spans="1:10" s="120" customFormat="1" ht="19.5" customHeight="1" x14ac:dyDescent="0.2">
      <c r="A48" s="126"/>
      <c r="B48" s="8" t="s">
        <v>112</v>
      </c>
      <c r="C48" s="125"/>
      <c r="D48" s="126"/>
      <c r="E48" s="125"/>
      <c r="F48" s="125"/>
      <c r="G48" s="127"/>
      <c r="H48" s="125"/>
      <c r="I48" s="128">
        <f>I47+I27</f>
        <v>1663516.9</v>
      </c>
      <c r="J48" s="126"/>
    </row>
    <row r="49" spans="1:227" s="132" customFormat="1" ht="19.5" customHeight="1" x14ac:dyDescent="0.2">
      <c r="A49" s="130">
        <v>4</v>
      </c>
      <c r="B49" s="93" t="s">
        <v>53</v>
      </c>
      <c r="C49" s="102"/>
      <c r="D49" s="103"/>
      <c r="E49" s="104"/>
      <c r="F49" s="104"/>
      <c r="G49" s="104"/>
      <c r="H49" s="104"/>
      <c r="I49" s="104"/>
      <c r="J49" s="105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  <c r="BW49" s="131"/>
      <c r="BX49" s="131"/>
      <c r="BY49" s="131"/>
      <c r="BZ49" s="131"/>
      <c r="CA49" s="131"/>
      <c r="CB49" s="131"/>
      <c r="CC49" s="131"/>
      <c r="CD49" s="131"/>
      <c r="CE49" s="131"/>
      <c r="CF49" s="131"/>
      <c r="CG49" s="131"/>
      <c r="CH49" s="131"/>
      <c r="CI49" s="131"/>
      <c r="CJ49" s="131"/>
      <c r="CK49" s="131"/>
      <c r="CL49" s="131"/>
      <c r="CM49" s="131"/>
      <c r="CN49" s="131"/>
      <c r="CO49" s="131"/>
      <c r="CP49" s="131"/>
      <c r="CQ49" s="131"/>
      <c r="CR49" s="131"/>
      <c r="CS49" s="131"/>
      <c r="CT49" s="131"/>
      <c r="CU49" s="131"/>
      <c r="CV49" s="131"/>
      <c r="CW49" s="131"/>
      <c r="CX49" s="131"/>
      <c r="CY49" s="131"/>
      <c r="CZ49" s="131"/>
      <c r="DA49" s="131"/>
      <c r="DB49" s="131"/>
      <c r="DC49" s="131"/>
      <c r="DD49" s="131"/>
      <c r="DE49" s="131"/>
      <c r="DF49" s="131"/>
      <c r="DG49" s="131"/>
      <c r="DH49" s="131"/>
      <c r="DI49" s="131"/>
      <c r="DJ49" s="131"/>
      <c r="DK49" s="131"/>
      <c r="DL49" s="131"/>
      <c r="DM49" s="131"/>
      <c r="DN49" s="131"/>
      <c r="DO49" s="131"/>
      <c r="DP49" s="131"/>
      <c r="DQ49" s="131"/>
      <c r="DR49" s="131"/>
      <c r="DS49" s="131"/>
      <c r="DT49" s="131"/>
      <c r="DU49" s="131"/>
      <c r="DV49" s="131"/>
      <c r="DW49" s="131"/>
      <c r="DX49" s="131"/>
      <c r="DY49" s="131"/>
      <c r="DZ49" s="131"/>
      <c r="EA49" s="131"/>
      <c r="EB49" s="131"/>
      <c r="EC49" s="131"/>
      <c r="ED49" s="131"/>
      <c r="EE49" s="131"/>
      <c r="EF49" s="131"/>
      <c r="EG49" s="131"/>
      <c r="EH49" s="131"/>
      <c r="EI49" s="131"/>
      <c r="EJ49" s="131"/>
      <c r="EK49" s="131"/>
      <c r="EL49" s="131"/>
      <c r="EM49" s="131"/>
      <c r="EN49" s="131"/>
      <c r="EO49" s="131"/>
      <c r="EP49" s="131"/>
      <c r="EQ49" s="131"/>
      <c r="ER49" s="131"/>
      <c r="ES49" s="131"/>
      <c r="ET49" s="131"/>
      <c r="EU49" s="131"/>
      <c r="EV49" s="131"/>
      <c r="EW49" s="131"/>
      <c r="EX49" s="131"/>
      <c r="EY49" s="131"/>
      <c r="EZ49" s="131"/>
      <c r="FA49" s="131"/>
      <c r="FB49" s="131"/>
      <c r="FC49" s="131"/>
      <c r="FD49" s="131"/>
      <c r="FE49" s="131"/>
      <c r="FF49" s="131"/>
      <c r="FG49" s="131"/>
      <c r="FH49" s="131"/>
      <c r="FI49" s="131"/>
      <c r="FJ49" s="131"/>
      <c r="FK49" s="131"/>
      <c r="FL49" s="131"/>
      <c r="FM49" s="131"/>
      <c r="FN49" s="131"/>
      <c r="FO49" s="131"/>
      <c r="FP49" s="131"/>
      <c r="FQ49" s="131"/>
      <c r="FR49" s="131"/>
      <c r="FS49" s="131"/>
      <c r="FT49" s="131"/>
      <c r="FU49" s="131"/>
      <c r="FV49" s="131"/>
      <c r="FW49" s="131"/>
      <c r="FX49" s="131"/>
      <c r="FY49" s="131"/>
      <c r="FZ49" s="131"/>
      <c r="GA49" s="131"/>
      <c r="GB49" s="131"/>
      <c r="GC49" s="131"/>
      <c r="GD49" s="131"/>
      <c r="GE49" s="131"/>
      <c r="GF49" s="131"/>
      <c r="GG49" s="131"/>
      <c r="GH49" s="131"/>
      <c r="GI49" s="131"/>
      <c r="GJ49" s="131"/>
      <c r="GK49" s="131"/>
      <c r="GL49" s="131"/>
      <c r="GM49" s="131"/>
      <c r="GN49" s="131"/>
      <c r="GO49" s="131"/>
      <c r="GP49" s="131"/>
      <c r="GQ49" s="131"/>
      <c r="GR49" s="131"/>
      <c r="GS49" s="131"/>
      <c r="GT49" s="131"/>
      <c r="GU49" s="131"/>
      <c r="GV49" s="131"/>
      <c r="GW49" s="131"/>
      <c r="GX49" s="131"/>
      <c r="GY49" s="131"/>
      <c r="GZ49" s="131"/>
      <c r="HA49" s="131"/>
      <c r="HB49" s="131"/>
      <c r="HC49" s="131"/>
      <c r="HD49" s="131"/>
      <c r="HE49" s="131"/>
      <c r="HF49" s="131"/>
      <c r="HG49" s="131"/>
      <c r="HH49" s="131"/>
      <c r="HI49" s="131"/>
      <c r="HJ49" s="131"/>
      <c r="HK49" s="131"/>
      <c r="HL49" s="131"/>
      <c r="HM49" s="131"/>
      <c r="HN49" s="131"/>
      <c r="HO49" s="131"/>
      <c r="HP49" s="131"/>
      <c r="HQ49" s="131"/>
      <c r="HR49" s="131"/>
      <c r="HS49" s="131"/>
    </row>
    <row r="50" spans="1:227" s="120" customFormat="1" ht="19.5" customHeight="1" x14ac:dyDescent="0.2">
      <c r="A50" s="121">
        <v>4.0999999999999996</v>
      </c>
      <c r="B50" s="106" t="s">
        <v>48</v>
      </c>
      <c r="C50" s="7"/>
      <c r="D50" s="96"/>
      <c r="E50" s="7"/>
      <c r="F50" s="7"/>
      <c r="G50" s="97"/>
      <c r="H50" s="7"/>
      <c r="I50" s="7"/>
      <c r="J50" s="7"/>
    </row>
    <row r="51" spans="1:227" s="120" customFormat="1" ht="19.5" customHeight="1" x14ac:dyDescent="0.2">
      <c r="A51" s="117"/>
      <c r="B51" s="95" t="s">
        <v>83</v>
      </c>
      <c r="C51" s="7">
        <v>6</v>
      </c>
      <c r="D51" s="96" t="s">
        <v>5</v>
      </c>
      <c r="E51" s="7">
        <v>53500</v>
      </c>
      <c r="F51" s="7">
        <f>E51*C51</f>
        <v>321000</v>
      </c>
      <c r="G51" s="97">
        <v>0</v>
      </c>
      <c r="H51" s="7">
        <f>G51*C51</f>
        <v>0</v>
      </c>
      <c r="I51" s="7">
        <f>H51+F51</f>
        <v>321000</v>
      </c>
      <c r="J51" s="7" t="s">
        <v>113</v>
      </c>
    </row>
    <row r="52" spans="1:227" s="120" customFormat="1" ht="19.5" customHeight="1" x14ac:dyDescent="0.2">
      <c r="A52" s="117"/>
      <c r="B52" s="95" t="s">
        <v>50</v>
      </c>
      <c r="C52" s="7">
        <v>1</v>
      </c>
      <c r="D52" s="96" t="s">
        <v>40</v>
      </c>
      <c r="E52" s="7"/>
      <c r="F52" s="7"/>
      <c r="G52" s="97"/>
      <c r="H52" s="7"/>
      <c r="I52" s="7">
        <f>5%*SUM(I51)</f>
        <v>16050</v>
      </c>
      <c r="J52" s="7"/>
    </row>
    <row r="53" spans="1:227" s="136" customFormat="1" ht="19.5" customHeight="1" x14ac:dyDescent="0.2">
      <c r="A53" s="133">
        <v>4.2</v>
      </c>
      <c r="B53" s="134" t="s">
        <v>56</v>
      </c>
      <c r="C53" s="135"/>
      <c r="D53" s="135"/>
      <c r="E53" s="135"/>
      <c r="F53" s="135"/>
      <c r="G53" s="135"/>
      <c r="H53" s="135"/>
      <c r="I53" s="135"/>
      <c r="J53" s="135"/>
    </row>
    <row r="54" spans="1:227" s="136" customFormat="1" ht="19.5" customHeight="1" x14ac:dyDescent="0.2">
      <c r="A54" s="137"/>
      <c r="B54" s="135" t="s">
        <v>91</v>
      </c>
      <c r="C54" s="138">
        <v>1</v>
      </c>
      <c r="D54" s="135" t="s">
        <v>57</v>
      </c>
      <c r="E54" s="139">
        <v>14000</v>
      </c>
      <c r="F54" s="139">
        <f>C54*E54</f>
        <v>14000</v>
      </c>
      <c r="G54" s="139"/>
      <c r="H54" s="139">
        <f t="shared" ref="H54:H59" si="10">C54*G54</f>
        <v>0</v>
      </c>
      <c r="I54" s="139">
        <f>F54+H54</f>
        <v>14000</v>
      </c>
      <c r="J54" s="135"/>
      <c r="L54" s="140"/>
      <c r="M54" s="140"/>
    </row>
    <row r="55" spans="1:227" s="136" customFormat="1" ht="19.5" customHeight="1" x14ac:dyDescent="0.2">
      <c r="A55" s="137"/>
      <c r="B55" s="135" t="s">
        <v>92</v>
      </c>
      <c r="C55" s="138">
        <v>1</v>
      </c>
      <c r="D55" s="135" t="s">
        <v>57</v>
      </c>
      <c r="E55" s="139">
        <v>26000</v>
      </c>
      <c r="F55" s="139">
        <f t="shared" ref="F55:F62" si="11">C55*E55</f>
        <v>26000</v>
      </c>
      <c r="G55" s="139"/>
      <c r="H55" s="139">
        <f t="shared" si="10"/>
        <v>0</v>
      </c>
      <c r="I55" s="139">
        <f t="shared" ref="I55:I62" si="12">F55+H55</f>
        <v>26000</v>
      </c>
      <c r="J55" s="135"/>
      <c r="L55" s="140"/>
    </row>
    <row r="56" spans="1:227" s="136" customFormat="1" ht="19.5" customHeight="1" x14ac:dyDescent="0.2">
      <c r="A56" s="137"/>
      <c r="B56" s="135" t="s">
        <v>93</v>
      </c>
      <c r="C56" s="138">
        <v>1</v>
      </c>
      <c r="D56" s="135" t="s">
        <v>57</v>
      </c>
      <c r="E56" s="139">
        <v>9900</v>
      </c>
      <c r="F56" s="139">
        <f t="shared" si="11"/>
        <v>9900</v>
      </c>
      <c r="G56" s="139"/>
      <c r="H56" s="139">
        <f t="shared" si="10"/>
        <v>0</v>
      </c>
      <c r="I56" s="139">
        <f t="shared" si="12"/>
        <v>9900</v>
      </c>
      <c r="J56" s="135"/>
      <c r="L56" s="140"/>
    </row>
    <row r="57" spans="1:227" s="136" customFormat="1" ht="19.5" customHeight="1" x14ac:dyDescent="0.2">
      <c r="A57" s="137"/>
      <c r="B57" s="135" t="s">
        <v>58</v>
      </c>
      <c r="C57" s="138">
        <v>6</v>
      </c>
      <c r="D57" s="135" t="s">
        <v>49</v>
      </c>
      <c r="E57" s="139">
        <v>26900</v>
      </c>
      <c r="F57" s="139">
        <f t="shared" si="11"/>
        <v>161400</v>
      </c>
      <c r="G57" s="139"/>
      <c r="H57" s="139">
        <f t="shared" si="10"/>
        <v>0</v>
      </c>
      <c r="I57" s="139">
        <f t="shared" si="12"/>
        <v>161400</v>
      </c>
      <c r="J57" s="135"/>
      <c r="L57" s="140"/>
    </row>
    <row r="58" spans="1:227" s="136" customFormat="1" ht="19.5" customHeight="1" x14ac:dyDescent="0.2">
      <c r="A58" s="137"/>
      <c r="B58" s="135" t="s">
        <v>59</v>
      </c>
      <c r="C58" s="138">
        <v>2</v>
      </c>
      <c r="D58" s="135" t="s">
        <v>49</v>
      </c>
      <c r="E58" s="139">
        <v>4150</v>
      </c>
      <c r="F58" s="139">
        <f t="shared" si="11"/>
        <v>8300</v>
      </c>
      <c r="G58" s="139"/>
      <c r="H58" s="139">
        <f t="shared" si="10"/>
        <v>0</v>
      </c>
      <c r="I58" s="139">
        <f t="shared" si="12"/>
        <v>8300</v>
      </c>
      <c r="J58" s="135"/>
      <c r="L58" s="140"/>
    </row>
    <row r="59" spans="1:227" s="136" customFormat="1" ht="19.5" customHeight="1" x14ac:dyDescent="0.2">
      <c r="A59" s="137"/>
      <c r="B59" s="135" t="s">
        <v>94</v>
      </c>
      <c r="C59" s="138">
        <v>1</v>
      </c>
      <c r="D59" s="135" t="s">
        <v>60</v>
      </c>
      <c r="E59" s="139">
        <v>6860</v>
      </c>
      <c r="F59" s="139">
        <f t="shared" si="11"/>
        <v>6860</v>
      </c>
      <c r="G59" s="139"/>
      <c r="H59" s="139">
        <f t="shared" si="10"/>
        <v>0</v>
      </c>
      <c r="I59" s="139">
        <f t="shared" si="12"/>
        <v>6860</v>
      </c>
      <c r="J59" s="135"/>
      <c r="L59" s="140"/>
    </row>
    <row r="60" spans="1:227" s="136" customFormat="1" ht="19.5" customHeight="1" x14ac:dyDescent="0.2">
      <c r="A60" s="137"/>
      <c r="B60" s="135" t="s">
        <v>61</v>
      </c>
      <c r="C60" s="138">
        <v>1</v>
      </c>
      <c r="D60" s="135" t="s">
        <v>40</v>
      </c>
      <c r="E60" s="139">
        <v>15000</v>
      </c>
      <c r="F60" s="139">
        <f t="shared" si="11"/>
        <v>15000</v>
      </c>
      <c r="G60" s="139"/>
      <c r="H60" s="139"/>
      <c r="I60" s="139">
        <f t="shared" si="12"/>
        <v>15000</v>
      </c>
      <c r="J60" s="135" t="s">
        <v>43</v>
      </c>
      <c r="L60" s="140"/>
    </row>
    <row r="61" spans="1:227" s="136" customFormat="1" ht="19.5" customHeight="1" x14ac:dyDescent="0.2">
      <c r="A61" s="134">
        <v>4.3</v>
      </c>
      <c r="B61" s="134" t="s">
        <v>62</v>
      </c>
      <c r="C61" s="138"/>
      <c r="D61" s="135"/>
      <c r="E61" s="139"/>
      <c r="F61" s="139"/>
      <c r="G61" s="139"/>
      <c r="H61" s="139"/>
      <c r="I61" s="139"/>
      <c r="J61" s="135"/>
      <c r="L61" s="140"/>
    </row>
    <row r="62" spans="1:227" s="136" customFormat="1" ht="19.5" customHeight="1" x14ac:dyDescent="0.2">
      <c r="A62" s="137"/>
      <c r="B62" s="135" t="s">
        <v>65</v>
      </c>
      <c r="C62" s="138">
        <v>1</v>
      </c>
      <c r="D62" s="135" t="s">
        <v>57</v>
      </c>
      <c r="E62" s="139">
        <v>40000</v>
      </c>
      <c r="F62" s="139">
        <f t="shared" si="11"/>
        <v>40000</v>
      </c>
      <c r="G62" s="139"/>
      <c r="H62" s="139"/>
      <c r="I62" s="139">
        <f t="shared" si="12"/>
        <v>40000</v>
      </c>
      <c r="J62" s="135"/>
      <c r="L62" s="140"/>
    </row>
    <row r="63" spans="1:227" s="136" customFormat="1" ht="19.5" customHeight="1" x14ac:dyDescent="0.2">
      <c r="A63" s="137"/>
      <c r="B63" s="135" t="s">
        <v>96</v>
      </c>
      <c r="C63" s="138">
        <v>1</v>
      </c>
      <c r="D63" s="135" t="s">
        <v>5</v>
      </c>
      <c r="E63" s="139">
        <v>395000</v>
      </c>
      <c r="F63" s="139">
        <f>C63*E63</f>
        <v>395000</v>
      </c>
      <c r="G63" s="139"/>
      <c r="H63" s="139"/>
      <c r="I63" s="139">
        <f>F63+H63</f>
        <v>395000</v>
      </c>
      <c r="J63" s="135"/>
      <c r="L63" s="140"/>
    </row>
    <row r="64" spans="1:227" s="136" customFormat="1" ht="19.5" customHeight="1" x14ac:dyDescent="0.2">
      <c r="A64" s="137"/>
      <c r="B64" s="135" t="s">
        <v>90</v>
      </c>
      <c r="C64" s="138">
        <v>1</v>
      </c>
      <c r="D64" s="135" t="s">
        <v>40</v>
      </c>
      <c r="E64" s="139">
        <v>20000</v>
      </c>
      <c r="F64" s="139">
        <f>C64*E64</f>
        <v>20000</v>
      </c>
      <c r="G64" s="139"/>
      <c r="H64" s="139"/>
      <c r="I64" s="139">
        <f>F64+H64</f>
        <v>20000</v>
      </c>
      <c r="J64" s="135" t="s">
        <v>43</v>
      </c>
      <c r="L64" s="140"/>
    </row>
    <row r="65" spans="1:10" s="136" customFormat="1" ht="19.5" customHeight="1" x14ac:dyDescent="0.2">
      <c r="A65" s="134">
        <v>4.4000000000000004</v>
      </c>
      <c r="B65" s="134" t="s">
        <v>63</v>
      </c>
      <c r="C65" s="138"/>
      <c r="D65" s="135"/>
      <c r="E65" s="139"/>
      <c r="F65" s="139"/>
      <c r="G65" s="139"/>
      <c r="H65" s="139"/>
      <c r="I65" s="139"/>
      <c r="J65" s="135"/>
    </row>
    <row r="66" spans="1:10" s="136" customFormat="1" ht="19.5" customHeight="1" x14ac:dyDescent="0.2">
      <c r="A66" s="137"/>
      <c r="B66" s="135" t="s">
        <v>85</v>
      </c>
      <c r="C66" s="138">
        <v>1</v>
      </c>
      <c r="D66" s="135" t="s">
        <v>49</v>
      </c>
      <c r="E66" s="139">
        <v>40000</v>
      </c>
      <c r="F66" s="139">
        <f t="shared" ref="F66:F81" si="13">C66*E66</f>
        <v>40000</v>
      </c>
      <c r="G66" s="139"/>
      <c r="H66" s="139"/>
      <c r="I66" s="139">
        <f t="shared" ref="I66:I81" si="14">F66+H66</f>
        <v>40000</v>
      </c>
      <c r="J66" s="135"/>
    </row>
    <row r="67" spans="1:10" s="136" customFormat="1" ht="19.5" customHeight="1" x14ac:dyDescent="0.2">
      <c r="A67" s="137"/>
      <c r="B67" s="135" t="s">
        <v>84</v>
      </c>
      <c r="C67" s="138">
        <v>16</v>
      </c>
      <c r="D67" s="135" t="s">
        <v>49</v>
      </c>
      <c r="E67" s="139">
        <v>4600</v>
      </c>
      <c r="F67" s="139">
        <f t="shared" si="13"/>
        <v>73600</v>
      </c>
      <c r="G67" s="139"/>
      <c r="H67" s="139"/>
      <c r="I67" s="139">
        <f t="shared" si="14"/>
        <v>73600</v>
      </c>
      <c r="J67" s="135"/>
    </row>
    <row r="68" spans="1:10" s="136" customFormat="1" ht="19.5" customHeight="1" x14ac:dyDescent="0.2">
      <c r="A68" s="137"/>
      <c r="B68" s="135" t="s">
        <v>97</v>
      </c>
      <c r="C68" s="138">
        <v>2</v>
      </c>
      <c r="D68" s="135" t="s">
        <v>49</v>
      </c>
      <c r="E68" s="139">
        <v>2000</v>
      </c>
      <c r="F68" s="139">
        <f t="shared" si="13"/>
        <v>4000</v>
      </c>
      <c r="G68" s="139"/>
      <c r="H68" s="139"/>
      <c r="I68" s="139">
        <f t="shared" si="14"/>
        <v>4000</v>
      </c>
      <c r="J68" s="135"/>
    </row>
    <row r="69" spans="1:10" s="136" customFormat="1" ht="19.5" customHeight="1" x14ac:dyDescent="0.2">
      <c r="A69" s="137"/>
      <c r="B69" s="135" t="s">
        <v>98</v>
      </c>
      <c r="C69" s="138">
        <v>5</v>
      </c>
      <c r="D69" s="135" t="s">
        <v>49</v>
      </c>
      <c r="E69" s="139">
        <v>1890</v>
      </c>
      <c r="F69" s="139">
        <f t="shared" si="13"/>
        <v>9450</v>
      </c>
      <c r="G69" s="139"/>
      <c r="H69" s="139"/>
      <c r="I69" s="139">
        <f t="shared" si="14"/>
        <v>9450</v>
      </c>
      <c r="J69" s="135"/>
    </row>
    <row r="70" spans="1:10" s="136" customFormat="1" ht="19.5" customHeight="1" x14ac:dyDescent="0.2">
      <c r="A70" s="137"/>
      <c r="B70" s="135" t="s">
        <v>99</v>
      </c>
      <c r="C70" s="138">
        <v>4</v>
      </c>
      <c r="D70" s="135" t="s">
        <v>49</v>
      </c>
      <c r="E70" s="139">
        <v>1590</v>
      </c>
      <c r="F70" s="139">
        <f t="shared" si="13"/>
        <v>6360</v>
      </c>
      <c r="G70" s="139"/>
      <c r="H70" s="139"/>
      <c r="I70" s="139">
        <f t="shared" si="14"/>
        <v>6360</v>
      </c>
      <c r="J70" s="135"/>
    </row>
    <row r="71" spans="1:10" s="136" customFormat="1" ht="19.5" customHeight="1" x14ac:dyDescent="0.2">
      <c r="A71" s="137"/>
      <c r="B71" s="135" t="s">
        <v>100</v>
      </c>
      <c r="C71" s="138">
        <v>6</v>
      </c>
      <c r="D71" s="135" t="s">
        <v>49</v>
      </c>
      <c r="E71" s="139">
        <v>7990</v>
      </c>
      <c r="F71" s="139">
        <f t="shared" si="13"/>
        <v>47940</v>
      </c>
      <c r="G71" s="139"/>
      <c r="H71" s="139"/>
      <c r="I71" s="139">
        <f t="shared" si="14"/>
        <v>47940</v>
      </c>
      <c r="J71" s="135"/>
    </row>
    <row r="72" spans="1:10" s="136" customFormat="1" ht="19.5" customHeight="1" x14ac:dyDescent="0.2">
      <c r="A72" s="137"/>
      <c r="B72" s="135" t="s">
        <v>101</v>
      </c>
      <c r="C72" s="138">
        <v>24</v>
      </c>
      <c r="D72" s="135" t="s">
        <v>49</v>
      </c>
      <c r="E72" s="139">
        <v>2320</v>
      </c>
      <c r="F72" s="139">
        <f t="shared" si="13"/>
        <v>55680</v>
      </c>
      <c r="G72" s="139"/>
      <c r="H72" s="139"/>
      <c r="I72" s="139">
        <f t="shared" si="14"/>
        <v>55680</v>
      </c>
      <c r="J72" s="135"/>
    </row>
    <row r="73" spans="1:10" s="136" customFormat="1" ht="19.5" customHeight="1" x14ac:dyDescent="0.2">
      <c r="A73" s="137"/>
      <c r="B73" s="135" t="s">
        <v>102</v>
      </c>
      <c r="C73" s="138">
        <v>8</v>
      </c>
      <c r="D73" s="135" t="s">
        <v>49</v>
      </c>
      <c r="E73" s="139">
        <v>2330</v>
      </c>
      <c r="F73" s="139">
        <f t="shared" si="13"/>
        <v>18640</v>
      </c>
      <c r="G73" s="139"/>
      <c r="H73" s="139"/>
      <c r="I73" s="139">
        <f t="shared" si="14"/>
        <v>18640</v>
      </c>
      <c r="J73" s="135"/>
    </row>
    <row r="74" spans="1:10" s="136" customFormat="1" ht="19.5" customHeight="1" x14ac:dyDescent="0.2">
      <c r="A74" s="137"/>
      <c r="B74" s="135" t="s">
        <v>103</v>
      </c>
      <c r="C74" s="138">
        <v>16</v>
      </c>
      <c r="D74" s="135" t="s">
        <v>49</v>
      </c>
      <c r="E74" s="139">
        <v>2889</v>
      </c>
      <c r="F74" s="139">
        <f t="shared" si="13"/>
        <v>46224</v>
      </c>
      <c r="G74" s="139"/>
      <c r="H74" s="139"/>
      <c r="I74" s="139">
        <f t="shared" si="14"/>
        <v>46224</v>
      </c>
      <c r="J74" s="135"/>
    </row>
    <row r="75" spans="1:10" s="136" customFormat="1" ht="19.5" customHeight="1" x14ac:dyDescent="0.2">
      <c r="A75" s="137"/>
      <c r="B75" s="135" t="s">
        <v>104</v>
      </c>
      <c r="C75" s="138">
        <v>4</v>
      </c>
      <c r="D75" s="135" t="s">
        <v>49</v>
      </c>
      <c r="E75" s="139">
        <v>3190</v>
      </c>
      <c r="F75" s="139">
        <f t="shared" si="13"/>
        <v>12760</v>
      </c>
      <c r="G75" s="139"/>
      <c r="H75" s="139"/>
      <c r="I75" s="139">
        <f t="shared" si="14"/>
        <v>12760</v>
      </c>
      <c r="J75" s="135"/>
    </row>
    <row r="76" spans="1:10" s="136" customFormat="1" ht="19.5" customHeight="1" x14ac:dyDescent="0.2">
      <c r="A76" s="137"/>
      <c r="B76" s="135" t="s">
        <v>105</v>
      </c>
      <c r="C76" s="138">
        <v>8</v>
      </c>
      <c r="D76" s="135" t="s">
        <v>49</v>
      </c>
      <c r="E76" s="139">
        <v>2280</v>
      </c>
      <c r="F76" s="139">
        <f t="shared" si="13"/>
        <v>18240</v>
      </c>
      <c r="G76" s="139"/>
      <c r="H76" s="139"/>
      <c r="I76" s="139">
        <f t="shared" si="14"/>
        <v>18240</v>
      </c>
      <c r="J76" s="135"/>
    </row>
    <row r="77" spans="1:10" s="136" customFormat="1" ht="19.5" customHeight="1" x14ac:dyDescent="0.2">
      <c r="A77" s="137"/>
      <c r="B77" s="135" t="s">
        <v>107</v>
      </c>
      <c r="C77" s="138">
        <v>2</v>
      </c>
      <c r="D77" s="135" t="s">
        <v>49</v>
      </c>
      <c r="E77" s="139">
        <v>7106</v>
      </c>
      <c r="F77" s="139">
        <f t="shared" si="13"/>
        <v>14212</v>
      </c>
      <c r="G77" s="139"/>
      <c r="H77" s="139"/>
      <c r="I77" s="139">
        <f t="shared" si="14"/>
        <v>14212</v>
      </c>
      <c r="J77" s="135"/>
    </row>
    <row r="78" spans="1:10" s="136" customFormat="1" ht="19.5" customHeight="1" x14ac:dyDescent="0.2">
      <c r="A78" s="137"/>
      <c r="B78" s="135" t="s">
        <v>106</v>
      </c>
      <c r="C78" s="138">
        <v>12</v>
      </c>
      <c r="D78" s="135" t="s">
        <v>49</v>
      </c>
      <c r="E78" s="139">
        <v>3690</v>
      </c>
      <c r="F78" s="139">
        <f t="shared" si="13"/>
        <v>44280</v>
      </c>
      <c r="G78" s="139"/>
      <c r="H78" s="139"/>
      <c r="I78" s="139">
        <f t="shared" si="14"/>
        <v>44280</v>
      </c>
      <c r="J78" s="135"/>
    </row>
    <row r="79" spans="1:10" s="136" customFormat="1" ht="19.5" customHeight="1" x14ac:dyDescent="0.2">
      <c r="A79" s="137"/>
      <c r="B79" s="135" t="s">
        <v>89</v>
      </c>
      <c r="C79" s="138">
        <v>32</v>
      </c>
      <c r="D79" s="135" t="s">
        <v>5</v>
      </c>
      <c r="E79" s="7">
        <v>4165</v>
      </c>
      <c r="F79" s="139">
        <f t="shared" si="13"/>
        <v>133280</v>
      </c>
      <c r="G79" s="139"/>
      <c r="H79" s="139"/>
      <c r="I79" s="139">
        <f t="shared" si="14"/>
        <v>133280</v>
      </c>
      <c r="J79" s="135"/>
    </row>
    <row r="80" spans="1:10" s="136" customFormat="1" ht="19.5" customHeight="1" x14ac:dyDescent="0.2">
      <c r="A80" s="137"/>
      <c r="B80" s="135" t="s">
        <v>127</v>
      </c>
      <c r="C80" s="138">
        <v>1</v>
      </c>
      <c r="D80" s="135" t="s">
        <v>5</v>
      </c>
      <c r="E80" s="7">
        <v>60000</v>
      </c>
      <c r="F80" s="139">
        <f>C80*E80</f>
        <v>60000</v>
      </c>
      <c r="G80" s="139"/>
      <c r="H80" s="139"/>
      <c r="I80" s="139">
        <f>F80+H80</f>
        <v>60000</v>
      </c>
      <c r="J80" s="135"/>
    </row>
    <row r="81" spans="1:16" s="136" customFormat="1" ht="19.5" customHeight="1" x14ac:dyDescent="0.2">
      <c r="A81" s="141"/>
      <c r="B81" s="142" t="s">
        <v>128</v>
      </c>
      <c r="C81" s="143">
        <v>1</v>
      </c>
      <c r="D81" s="142" t="s">
        <v>5</v>
      </c>
      <c r="E81" s="99">
        <v>25000</v>
      </c>
      <c r="F81" s="144">
        <f t="shared" si="13"/>
        <v>25000</v>
      </c>
      <c r="G81" s="144"/>
      <c r="H81" s="144"/>
      <c r="I81" s="144">
        <f t="shared" si="14"/>
        <v>25000</v>
      </c>
      <c r="J81" s="142"/>
    </row>
    <row r="82" spans="1:16" s="120" customFormat="1" ht="19.5" customHeight="1" x14ac:dyDescent="0.2">
      <c r="A82" s="126"/>
      <c r="B82" s="124" t="s">
        <v>64</v>
      </c>
      <c r="C82" s="125"/>
      <c r="D82" s="126"/>
      <c r="E82" s="146"/>
      <c r="F82" s="146"/>
      <c r="G82" s="146"/>
      <c r="H82" s="146"/>
      <c r="I82" s="147">
        <f>SUM(I51:I81)</f>
        <v>1643176</v>
      </c>
      <c r="J82" s="145" t="s">
        <v>7</v>
      </c>
      <c r="K82" s="148"/>
      <c r="L82" s="148"/>
      <c r="M82" s="148"/>
      <c r="N82" s="148"/>
      <c r="O82" s="136"/>
      <c r="P82" s="136"/>
    </row>
    <row r="83" spans="1:16" s="150" customFormat="1" ht="25.5" customHeight="1" x14ac:dyDescent="0.2">
      <c r="A83" s="109" t="s">
        <v>136</v>
      </c>
      <c r="B83" s="109"/>
      <c r="C83" s="109"/>
      <c r="D83" s="109"/>
      <c r="E83" s="149"/>
      <c r="F83" s="149"/>
      <c r="G83" s="149"/>
    </row>
    <row r="84" spans="1:16" s="136" customFormat="1" ht="19.5" customHeight="1" x14ac:dyDescent="0.2">
      <c r="A84" s="151"/>
      <c r="B84" s="152"/>
      <c r="C84" s="153"/>
      <c r="D84" s="153"/>
      <c r="E84" s="153"/>
      <c r="F84" s="153"/>
      <c r="G84" s="153"/>
      <c r="H84" s="153"/>
      <c r="I84" s="153"/>
      <c r="J84" s="153"/>
    </row>
    <row r="85" spans="1:16" s="156" customFormat="1" ht="19.5" customHeight="1" x14ac:dyDescent="0.2">
      <c r="A85" s="154"/>
      <c r="B85" s="165"/>
      <c r="C85" s="165"/>
      <c r="D85" s="165"/>
      <c r="E85" s="165"/>
      <c r="F85" s="165"/>
      <c r="G85" s="165"/>
      <c r="H85" s="155"/>
      <c r="I85" s="155"/>
      <c r="J85" s="155"/>
    </row>
    <row r="86" spans="1:16" s="24" customFormat="1" ht="19.5" customHeight="1" x14ac:dyDescent="0.2">
      <c r="A86" s="159" t="s">
        <v>115</v>
      </c>
      <c r="B86" s="159"/>
      <c r="C86" s="159"/>
      <c r="D86" s="159"/>
      <c r="E86" s="159"/>
      <c r="F86" s="159"/>
      <c r="G86" s="159"/>
      <c r="H86" s="159"/>
      <c r="I86" s="159"/>
      <c r="J86" s="159"/>
    </row>
    <row r="87" spans="1:16" s="24" customFormat="1" ht="19.5" customHeight="1" x14ac:dyDescent="0.2">
      <c r="A87" s="84" t="s">
        <v>116</v>
      </c>
      <c r="B87" s="84"/>
      <c r="C87" s="84"/>
      <c r="D87" s="84"/>
      <c r="E87" s="84"/>
      <c r="F87" s="84"/>
      <c r="G87" s="84"/>
      <c r="H87" s="84"/>
      <c r="I87" s="84"/>
      <c r="J87" s="84"/>
    </row>
  </sheetData>
  <mergeCells count="10">
    <mergeCell ref="A86:J86"/>
    <mergeCell ref="J7:J8"/>
    <mergeCell ref="A1:H1"/>
    <mergeCell ref="E7:F7"/>
    <mergeCell ref="G7:H7"/>
    <mergeCell ref="C7:C8"/>
    <mergeCell ref="A7:A8"/>
    <mergeCell ref="B7:B8"/>
    <mergeCell ref="D7:D8"/>
    <mergeCell ref="B85:G85"/>
  </mergeCells>
  <phoneticPr fontId="2" type="noConversion"/>
  <pageMargins left="0.25" right="0.25" top="0.75" bottom="0.75" header="0.3" footer="0.3"/>
  <pageSetup paperSize="9" orientation="landscape" r:id="rId1"/>
  <headerFooter alignWithMargins="0"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L25"/>
  <sheetViews>
    <sheetView view="pageBreakPreview" zoomScale="110" zoomScaleNormal="100" zoomScaleSheetLayoutView="110" workbookViewId="0">
      <selection activeCell="I13" sqref="I13"/>
    </sheetView>
  </sheetViews>
  <sheetFormatPr defaultColWidth="9" defaultRowHeight="24" x14ac:dyDescent="0.55000000000000004"/>
  <cols>
    <col min="1" max="1" width="6.7109375" style="14" customWidth="1"/>
    <col min="2" max="2" width="32.140625" style="14" customWidth="1"/>
    <col min="3" max="3" width="22.85546875" style="14" customWidth="1"/>
    <col min="4" max="4" width="9.7109375" style="14" customWidth="1"/>
    <col min="5" max="5" width="18.140625" style="14" customWidth="1"/>
    <col min="6" max="6" width="10.42578125" style="14" customWidth="1"/>
    <col min="7" max="16384" width="9" style="14"/>
  </cols>
  <sheetData>
    <row r="1" spans="1:11" ht="27" x14ac:dyDescent="0.6">
      <c r="A1" s="167" t="s">
        <v>10</v>
      </c>
      <c r="B1" s="167"/>
      <c r="C1" s="167"/>
      <c r="D1" s="167"/>
      <c r="E1" s="167"/>
      <c r="F1" s="12" t="s">
        <v>9</v>
      </c>
      <c r="G1" s="13"/>
      <c r="I1" s="15"/>
      <c r="J1" s="15"/>
      <c r="K1" s="15"/>
    </row>
    <row r="2" spans="1:11" ht="27" x14ac:dyDescent="0.6">
      <c r="A2" s="16"/>
      <c r="B2" s="16"/>
      <c r="C2" s="107" t="str">
        <f>[1]ปร4!C2</f>
        <v>กลุ่มงานก่อสร้างอาคาร</v>
      </c>
      <c r="D2" s="16"/>
      <c r="E2" s="16"/>
      <c r="F2" s="16"/>
      <c r="G2" s="16"/>
      <c r="H2" s="13"/>
      <c r="I2" s="15"/>
      <c r="J2" s="15"/>
      <c r="K2" s="15"/>
    </row>
    <row r="3" spans="1:11" ht="27" x14ac:dyDescent="0.6">
      <c r="A3" s="16"/>
      <c r="B3" s="16"/>
      <c r="C3" s="107" t="str">
        <f>ปร4!C3</f>
        <v>งานปรับปรุงห้อง MBS CO-Working Space คณะการบัญชีและการจัดการ จำนวน 1 งาน</v>
      </c>
      <c r="D3" s="16"/>
      <c r="E3" s="16"/>
      <c r="F3" s="16"/>
      <c r="G3" s="16"/>
      <c r="H3" s="13"/>
      <c r="I3" s="15"/>
      <c r="J3" s="15"/>
      <c r="K3" s="15"/>
    </row>
    <row r="4" spans="1:11" s="6" customFormat="1" ht="24" customHeight="1" x14ac:dyDescent="0.55000000000000004">
      <c r="A4" s="17"/>
      <c r="B4" s="18" t="s">
        <v>129</v>
      </c>
      <c r="C4" s="19" t="str">
        <f>[1]ปร4!C4</f>
        <v>มหาวิทยาลัยมหาสารคาม ต.ขามเรียง อ.กันทรวิชัย จ.มหาสารคาม</v>
      </c>
      <c r="D4" s="17"/>
      <c r="E4" s="17"/>
      <c r="F4" s="17"/>
      <c r="G4" s="17"/>
      <c r="H4" s="17"/>
      <c r="I4" s="17"/>
      <c r="J4" s="17"/>
    </row>
    <row r="5" spans="1:11" s="6" customFormat="1" ht="24" customHeight="1" x14ac:dyDescent="0.55000000000000004">
      <c r="A5" s="17"/>
      <c r="B5" s="18"/>
      <c r="C5" s="19" t="str">
        <f>[1]ปร4!C5</f>
        <v>งานผังแม่บทและระบบอาคารสถานที่  กองอาคารสถานที่  สำนักงานอธิการบดี</v>
      </c>
      <c r="D5" s="17"/>
      <c r="E5" s="17"/>
      <c r="F5" s="17"/>
      <c r="G5" s="17"/>
      <c r="H5" s="17"/>
      <c r="I5" s="17"/>
      <c r="J5" s="17"/>
    </row>
    <row r="6" spans="1:11" s="6" customFormat="1" ht="24" customHeight="1" x14ac:dyDescent="0.55000000000000004">
      <c r="A6" s="17"/>
      <c r="B6" s="17"/>
      <c r="C6" s="19" t="s">
        <v>30</v>
      </c>
      <c r="D6" s="18">
        <v>5</v>
      </c>
      <c r="E6" s="17" t="s">
        <v>31</v>
      </c>
      <c r="F6" s="19"/>
      <c r="G6" s="17"/>
      <c r="H6" s="17"/>
      <c r="I6" s="17"/>
      <c r="J6" s="17"/>
    </row>
    <row r="7" spans="1:11" s="6" customFormat="1" ht="24" customHeight="1" thickBot="1" x14ac:dyDescent="0.6">
      <c r="A7" s="17"/>
      <c r="B7" s="17"/>
      <c r="C7" s="19" t="s">
        <v>133</v>
      </c>
      <c r="D7" s="17"/>
      <c r="E7" s="17"/>
      <c r="F7" s="18" t="s">
        <v>32</v>
      </c>
      <c r="G7" s="17"/>
      <c r="H7" s="20"/>
      <c r="I7" s="17"/>
      <c r="J7" s="17"/>
      <c r="K7" s="17"/>
    </row>
    <row r="8" spans="1:11" s="24" customFormat="1" ht="45.75" customHeight="1" thickTop="1" thickBot="1" x14ac:dyDescent="0.25">
      <c r="A8" s="21" t="s">
        <v>8</v>
      </c>
      <c r="B8" s="22" t="s">
        <v>0</v>
      </c>
      <c r="C8" s="22" t="s">
        <v>11</v>
      </c>
      <c r="D8" s="22" t="s">
        <v>12</v>
      </c>
      <c r="E8" s="22" t="s">
        <v>13</v>
      </c>
      <c r="F8" s="23" t="s">
        <v>6</v>
      </c>
    </row>
    <row r="9" spans="1:11" s="30" customFormat="1" ht="22.5" thickTop="1" x14ac:dyDescent="0.5">
      <c r="A9" s="25">
        <v>1</v>
      </c>
      <c r="B9" s="26" t="s">
        <v>117</v>
      </c>
      <c r="C9" s="26">
        <f>ปร4!I48</f>
        <v>1663516.9</v>
      </c>
      <c r="D9" s="27">
        <v>1.3056000000000001</v>
      </c>
      <c r="E9" s="28">
        <f>C9*D9</f>
        <v>2171887.6646400001</v>
      </c>
      <c r="F9" s="29"/>
    </row>
    <row r="10" spans="1:11" s="30" customFormat="1" x14ac:dyDescent="0.55000000000000004">
      <c r="A10" s="34"/>
      <c r="B10" s="35" t="s">
        <v>14</v>
      </c>
      <c r="C10" s="32"/>
      <c r="D10" s="32"/>
      <c r="E10" s="32"/>
      <c r="F10" s="33"/>
    </row>
    <row r="11" spans="1:11" s="30" customFormat="1" ht="21.75" x14ac:dyDescent="0.5">
      <c r="A11" s="34"/>
      <c r="B11" s="32" t="s">
        <v>24</v>
      </c>
      <c r="C11" s="32"/>
      <c r="D11" s="32"/>
      <c r="E11" s="32"/>
      <c r="F11" s="33"/>
    </row>
    <row r="12" spans="1:11" s="30" customFormat="1" ht="21.75" x14ac:dyDescent="0.5">
      <c r="A12" s="34"/>
      <c r="B12" s="32" t="s">
        <v>25</v>
      </c>
      <c r="C12" s="32"/>
      <c r="D12" s="32"/>
      <c r="E12" s="32"/>
      <c r="F12" s="33"/>
    </row>
    <row r="13" spans="1:11" s="30" customFormat="1" ht="21.75" x14ac:dyDescent="0.5">
      <c r="A13" s="34"/>
      <c r="B13" s="32" t="s">
        <v>114</v>
      </c>
      <c r="C13" s="32" t="s">
        <v>38</v>
      </c>
      <c r="D13" s="32"/>
      <c r="E13" s="32"/>
      <c r="F13" s="33"/>
    </row>
    <row r="14" spans="1:11" s="30" customFormat="1" ht="22.5" thickBot="1" x14ac:dyDescent="0.55000000000000004">
      <c r="A14" s="36"/>
      <c r="B14" s="37" t="s">
        <v>23</v>
      </c>
      <c r="C14" s="37"/>
      <c r="D14" s="37"/>
      <c r="E14" s="37"/>
      <c r="F14" s="38"/>
    </row>
    <row r="15" spans="1:11" s="30" customFormat="1" ht="23.25" thickTop="1" thickBot="1" x14ac:dyDescent="0.55000000000000004">
      <c r="A15" s="166" t="s">
        <v>15</v>
      </c>
      <c r="B15" s="166"/>
      <c r="C15" s="166"/>
      <c r="D15" s="166"/>
      <c r="E15" s="39">
        <f>SUM(E9:E14)</f>
        <v>2171887.6646400001</v>
      </c>
    </row>
    <row r="16" spans="1:11" s="66" customFormat="1" ht="25.5" customHeight="1" thickTop="1" x14ac:dyDescent="0.55000000000000004">
      <c r="A16" s="158" t="s">
        <v>136</v>
      </c>
      <c r="B16" s="88"/>
      <c r="C16" s="88"/>
      <c r="D16" s="88"/>
      <c r="E16" s="79"/>
      <c r="F16" s="79"/>
      <c r="G16" s="79"/>
    </row>
    <row r="17" spans="1:12" s="66" customFormat="1" ht="25.5" customHeight="1" x14ac:dyDescent="0.55000000000000004">
      <c r="A17" s="109"/>
      <c r="B17" s="109"/>
      <c r="C17" s="109"/>
      <c r="D17" s="109"/>
      <c r="E17" s="79"/>
      <c r="F17" s="79"/>
      <c r="G17" s="79"/>
    </row>
    <row r="18" spans="1:12" s="11" customFormat="1" ht="22.5" customHeight="1" x14ac:dyDescent="0.55000000000000004">
      <c r="A18" s="89"/>
      <c r="B18" s="172"/>
      <c r="C18" s="172"/>
      <c r="D18" s="172"/>
      <c r="E18" s="172"/>
      <c r="F18" s="172"/>
      <c r="G18" s="172"/>
      <c r="H18" s="10"/>
      <c r="I18" s="10"/>
      <c r="J18" s="10"/>
    </row>
    <row r="19" spans="1:12" s="24" customFormat="1" ht="21" customHeight="1" x14ac:dyDescent="0.2">
      <c r="A19" s="159" t="s">
        <v>115</v>
      </c>
      <c r="B19" s="159"/>
      <c r="C19" s="159"/>
      <c r="D19" s="159"/>
      <c r="E19" s="159"/>
      <c r="F19" s="159"/>
      <c r="G19" s="159"/>
      <c r="H19" s="159"/>
      <c r="I19" s="159"/>
      <c r="J19" s="159"/>
    </row>
    <row r="20" spans="1:12" s="24" customFormat="1" ht="21" customHeight="1" x14ac:dyDescent="0.2">
      <c r="A20" s="84" t="s">
        <v>116</v>
      </c>
      <c r="B20" s="84"/>
      <c r="C20" s="84"/>
      <c r="D20" s="84"/>
      <c r="E20" s="84"/>
      <c r="F20" s="84"/>
      <c r="G20" s="84"/>
      <c r="H20" s="84"/>
      <c r="I20" s="84"/>
      <c r="J20" s="84"/>
    </row>
    <row r="21" spans="1:12" s="6" customFormat="1" ht="18" customHeight="1" x14ac:dyDescent="0.55000000000000004">
      <c r="A21" s="171"/>
      <c r="B21" s="171"/>
      <c r="C21" s="171"/>
      <c r="D21" s="171"/>
      <c r="E21" s="171"/>
      <c r="F21" s="171"/>
      <c r="G21" s="171"/>
      <c r="H21" s="171"/>
      <c r="I21" s="171"/>
      <c r="J21" s="171"/>
    </row>
    <row r="22" spans="1:12" s="9" customFormat="1" ht="21.75" customHeight="1" x14ac:dyDescent="0.5">
      <c r="A22" s="40"/>
      <c r="B22" s="40"/>
      <c r="C22" s="41"/>
      <c r="D22" s="41"/>
      <c r="E22" s="42"/>
      <c r="F22" s="42"/>
      <c r="G22" s="42"/>
      <c r="H22" s="42"/>
      <c r="I22" s="42"/>
      <c r="J22" s="42"/>
    </row>
    <row r="23" spans="1:12" s="9" customFormat="1" ht="21.75" customHeight="1" x14ac:dyDescent="0.5">
      <c r="A23" s="40"/>
      <c r="B23" s="40"/>
      <c r="C23" s="42"/>
      <c r="D23" s="42"/>
      <c r="E23" s="42"/>
      <c r="F23" s="42"/>
      <c r="G23" s="42"/>
      <c r="H23" s="42"/>
      <c r="I23" s="42"/>
      <c r="J23" s="42"/>
    </row>
    <row r="24" spans="1:12" s="9" customFormat="1" ht="21.75" customHeight="1" x14ac:dyDescent="0.5">
      <c r="B24" s="43"/>
      <c r="C24" s="168"/>
      <c r="D24" s="168"/>
      <c r="E24" s="168"/>
      <c r="F24" s="168"/>
      <c r="G24" s="44"/>
      <c r="H24" s="44"/>
      <c r="I24" s="42"/>
      <c r="J24" s="42"/>
      <c r="K24" s="42"/>
      <c r="L24" s="42"/>
    </row>
    <row r="25" spans="1:12" s="9" customFormat="1" ht="21.75" customHeight="1" x14ac:dyDescent="0.5">
      <c r="B25" s="41"/>
      <c r="C25" s="170"/>
      <c r="D25" s="170"/>
      <c r="E25" s="169"/>
      <c r="F25" s="169"/>
      <c r="G25" s="45"/>
      <c r="H25" s="45"/>
    </row>
  </sheetData>
  <mergeCells count="9">
    <mergeCell ref="A15:D15"/>
    <mergeCell ref="A1:E1"/>
    <mergeCell ref="E24:F24"/>
    <mergeCell ref="E25:F25"/>
    <mergeCell ref="C24:D24"/>
    <mergeCell ref="C25:D25"/>
    <mergeCell ref="A21:J21"/>
    <mergeCell ref="B18:G18"/>
    <mergeCell ref="A19:J19"/>
  </mergeCells>
  <printOptions horizontalCentered="1"/>
  <pageMargins left="0.25" right="0.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18"/>
  <sheetViews>
    <sheetView workbookViewId="0">
      <selection activeCell="J12" sqref="J12"/>
    </sheetView>
  </sheetViews>
  <sheetFormatPr defaultColWidth="9" defaultRowHeight="24" x14ac:dyDescent="0.55000000000000004"/>
  <cols>
    <col min="1" max="1" width="7.42578125" style="14" customWidth="1"/>
    <col min="2" max="2" width="24.85546875" style="14" customWidth="1"/>
    <col min="3" max="3" width="15" style="14" customWidth="1"/>
    <col min="4" max="4" width="13" style="14" customWidth="1"/>
    <col min="5" max="5" width="15.5703125" style="14" customWidth="1"/>
    <col min="6" max="6" width="14.7109375" style="14" customWidth="1"/>
    <col min="7" max="7" width="10.7109375" style="14" customWidth="1"/>
    <col min="8" max="16384" width="9" style="14"/>
  </cols>
  <sheetData>
    <row r="1" spans="1:11" x14ac:dyDescent="0.55000000000000004">
      <c r="A1" s="174" t="s">
        <v>20</v>
      </c>
      <c r="B1" s="174"/>
      <c r="C1" s="174"/>
      <c r="D1" s="174"/>
      <c r="E1" s="174"/>
      <c r="F1" s="174"/>
      <c r="G1" s="174"/>
      <c r="H1" s="13"/>
      <c r="I1" s="13"/>
      <c r="J1" s="13"/>
      <c r="K1" s="13"/>
    </row>
    <row r="2" spans="1:11" ht="27" x14ac:dyDescent="0.6">
      <c r="A2" s="167" t="s">
        <v>10</v>
      </c>
      <c r="B2" s="167"/>
      <c r="C2" s="167"/>
      <c r="D2" s="167"/>
      <c r="E2" s="167"/>
      <c r="F2" s="167"/>
      <c r="G2" s="167"/>
      <c r="H2" s="15"/>
      <c r="I2" s="15"/>
      <c r="J2" s="15"/>
      <c r="K2" s="15"/>
    </row>
    <row r="3" spans="1:11" s="6" customFormat="1" ht="24" customHeight="1" x14ac:dyDescent="0.55000000000000004">
      <c r="A3" s="17" t="s">
        <v>134</v>
      </c>
      <c r="B3" s="17"/>
      <c r="C3" s="17"/>
      <c r="D3" s="17"/>
      <c r="E3" s="17"/>
      <c r="F3" s="17"/>
      <c r="G3" s="17"/>
      <c r="H3" s="17"/>
      <c r="I3" s="17"/>
      <c r="J3" s="17"/>
    </row>
    <row r="4" spans="1:11" s="6" customFormat="1" ht="24" customHeight="1" x14ac:dyDescent="0.55000000000000004">
      <c r="A4" s="17" t="s">
        <v>135</v>
      </c>
      <c r="B4" s="17"/>
      <c r="C4" s="17"/>
      <c r="D4" s="17"/>
      <c r="E4" s="17"/>
      <c r="F4" s="17"/>
      <c r="G4" s="17"/>
      <c r="H4" s="17"/>
      <c r="I4" s="17"/>
      <c r="J4" s="17"/>
    </row>
    <row r="5" spans="1:11" s="6" customFormat="1" ht="24" customHeight="1" x14ac:dyDescent="0.55000000000000004">
      <c r="A5" s="17" t="s">
        <v>130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s="6" customFormat="1" ht="24" customHeight="1" thickBot="1" x14ac:dyDescent="0.6">
      <c r="A6" s="17"/>
      <c r="B6" s="17"/>
      <c r="C6" s="17"/>
      <c r="D6" s="17"/>
      <c r="E6" s="17"/>
      <c r="F6" s="17" t="s">
        <v>133</v>
      </c>
      <c r="G6" s="17"/>
      <c r="H6" s="17"/>
      <c r="I6" s="17"/>
      <c r="J6" s="17"/>
      <c r="K6" s="17"/>
    </row>
    <row r="7" spans="1:11" s="49" customFormat="1" ht="44.25" customHeight="1" thickTop="1" thickBot="1" x14ac:dyDescent="0.25">
      <c r="A7" s="46" t="s">
        <v>8</v>
      </c>
      <c r="B7" s="47" t="s">
        <v>0</v>
      </c>
      <c r="C7" s="47" t="s">
        <v>21</v>
      </c>
      <c r="D7" s="47" t="s">
        <v>22</v>
      </c>
      <c r="E7" s="47" t="s">
        <v>13</v>
      </c>
      <c r="F7" s="48" t="s">
        <v>6</v>
      </c>
    </row>
    <row r="8" spans="1:11" ht="24.75" thickTop="1" x14ac:dyDescent="0.55000000000000004">
      <c r="A8" s="50">
        <v>1</v>
      </c>
      <c r="B8" s="51" t="s">
        <v>39</v>
      </c>
      <c r="C8" s="52">
        <f>ปร4!I82</f>
        <v>1643176</v>
      </c>
      <c r="D8" s="53">
        <f>C8*0.07</f>
        <v>115022.32</v>
      </c>
      <c r="E8" s="52">
        <f>SUM(C8:D8)</f>
        <v>1758198.32</v>
      </c>
      <c r="F8" s="54"/>
    </row>
    <row r="9" spans="1:11" x14ac:dyDescent="0.55000000000000004">
      <c r="A9" s="55"/>
      <c r="B9" s="56"/>
      <c r="C9" s="56"/>
      <c r="D9" s="56"/>
      <c r="E9" s="56"/>
      <c r="F9" s="57"/>
    </row>
    <row r="10" spans="1:11" x14ac:dyDescent="0.55000000000000004">
      <c r="A10" s="55"/>
      <c r="B10" s="56"/>
      <c r="C10" s="56"/>
      <c r="D10" s="56"/>
      <c r="E10" s="56"/>
      <c r="F10" s="57"/>
    </row>
    <row r="11" spans="1:11" ht="24.75" thickBot="1" x14ac:dyDescent="0.6">
      <c r="A11" s="58"/>
      <c r="B11" s="59"/>
      <c r="C11" s="59"/>
      <c r="D11" s="59"/>
      <c r="E11" s="59"/>
      <c r="F11" s="60"/>
    </row>
    <row r="12" spans="1:11" ht="25.5" thickTop="1" thickBot="1" x14ac:dyDescent="0.6">
      <c r="A12" s="173" t="s">
        <v>15</v>
      </c>
      <c r="B12" s="173"/>
      <c r="C12" s="173"/>
      <c r="D12" s="173"/>
      <c r="E12" s="61">
        <f>SUM(E8:E11)</f>
        <v>1758198.32</v>
      </c>
    </row>
    <row r="13" spans="1:11" s="9" customFormat="1" ht="23.25" customHeight="1" thickTop="1" x14ac:dyDescent="0.5"/>
    <row r="14" spans="1:11" s="66" customFormat="1" ht="22.5" customHeight="1" x14ac:dyDescent="0.55000000000000004">
      <c r="A14" s="109" t="s">
        <v>136</v>
      </c>
      <c r="B14" s="109"/>
      <c r="C14" s="109"/>
      <c r="D14" s="109"/>
      <c r="E14" s="79"/>
      <c r="F14" s="79"/>
      <c r="G14" s="79"/>
    </row>
    <row r="15" spans="1:11" s="66" customFormat="1" ht="22.5" customHeight="1" x14ac:dyDescent="0.55000000000000004">
      <c r="A15" s="109"/>
      <c r="B15" s="109"/>
      <c r="C15" s="109"/>
      <c r="D15" s="109"/>
      <c r="E15" s="79"/>
      <c r="F15" s="79"/>
      <c r="G15" s="79"/>
    </row>
    <row r="16" spans="1:11" s="11" customFormat="1" ht="22.5" customHeight="1" x14ac:dyDescent="0.55000000000000004">
      <c r="A16" s="89"/>
      <c r="B16" s="172"/>
      <c r="C16" s="172"/>
      <c r="D16" s="172"/>
      <c r="E16" s="172"/>
      <c r="F16" s="172"/>
      <c r="G16" s="172"/>
      <c r="H16" s="10"/>
      <c r="I16" s="10"/>
      <c r="J16" s="10"/>
    </row>
    <row r="17" spans="1:10" s="24" customFormat="1" ht="21" customHeight="1" x14ac:dyDescent="0.2">
      <c r="A17" s="159" t="s">
        <v>115</v>
      </c>
      <c r="B17" s="159"/>
      <c r="C17" s="159"/>
      <c r="D17" s="159"/>
      <c r="E17" s="159"/>
      <c r="F17" s="159"/>
      <c r="G17" s="159"/>
      <c r="H17" s="159"/>
      <c r="I17" s="159"/>
      <c r="J17" s="159"/>
    </row>
    <row r="18" spans="1:10" s="24" customFormat="1" ht="21" customHeight="1" x14ac:dyDescent="0.2">
      <c r="A18" s="84" t="s">
        <v>116</v>
      </c>
      <c r="B18" s="84"/>
      <c r="C18" s="84"/>
      <c r="D18" s="84"/>
      <c r="E18" s="84"/>
      <c r="F18" s="84"/>
      <c r="G18" s="84"/>
      <c r="H18" s="84"/>
      <c r="I18" s="84"/>
      <c r="J18" s="84"/>
    </row>
  </sheetData>
  <mergeCells count="5">
    <mergeCell ref="B16:G16"/>
    <mergeCell ref="A17:J17"/>
    <mergeCell ref="A12:D12"/>
    <mergeCell ref="A2:G2"/>
    <mergeCell ref="A1:G1"/>
  </mergeCells>
  <pageMargins left="0.2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L27"/>
  <sheetViews>
    <sheetView view="pageBreakPreview" zoomScaleNormal="100" zoomScaleSheetLayoutView="100" workbookViewId="0">
      <selection activeCell="H10" sqref="H10"/>
    </sheetView>
  </sheetViews>
  <sheetFormatPr defaultColWidth="9" defaultRowHeight="21" customHeight="1" x14ac:dyDescent="0.55000000000000004"/>
  <cols>
    <col min="1" max="1" width="7.42578125" style="14" customWidth="1"/>
    <col min="2" max="2" width="30.42578125" style="14" customWidth="1"/>
    <col min="3" max="3" width="12.85546875" style="14" customWidth="1"/>
    <col min="4" max="4" width="10.28515625" style="14" customWidth="1"/>
    <col min="5" max="5" width="10.7109375" style="14" customWidth="1"/>
    <col min="6" max="6" width="10.5703125" style="14" customWidth="1"/>
    <col min="7" max="16384" width="9" style="14"/>
  </cols>
  <sheetData>
    <row r="1" spans="1:10" s="30" customFormat="1" ht="21" customHeight="1" x14ac:dyDescent="0.6">
      <c r="A1" s="190" t="s">
        <v>16</v>
      </c>
      <c r="B1" s="190"/>
      <c r="C1" s="190"/>
      <c r="D1" s="190"/>
      <c r="E1" s="190"/>
      <c r="F1" s="190"/>
      <c r="G1" s="12" t="s">
        <v>19</v>
      </c>
      <c r="H1" s="62"/>
      <c r="I1" s="62"/>
      <c r="J1" s="62"/>
    </row>
    <row r="2" spans="1:10" s="66" customFormat="1" ht="21" customHeight="1" x14ac:dyDescent="0.55000000000000004">
      <c r="A2" s="63"/>
      <c r="B2" s="63"/>
      <c r="C2" s="108" t="str">
        <f>ปร4!C3</f>
        <v>งานปรับปรุงห้อง MBS CO-Working Space คณะการบัญชีและการจัดการ จำนวน 1 งาน</v>
      </c>
      <c r="D2" s="65"/>
      <c r="E2" s="65"/>
      <c r="F2" s="65"/>
      <c r="G2" s="65"/>
      <c r="H2" s="63"/>
      <c r="I2" s="63"/>
      <c r="J2" s="63"/>
    </row>
    <row r="3" spans="1:10" s="66" customFormat="1" ht="21" customHeight="1" x14ac:dyDescent="0.55000000000000004">
      <c r="A3" s="63"/>
      <c r="B3" s="63"/>
      <c r="C3" s="108" t="str">
        <f>[1]ปร5ก!C4</f>
        <v>มหาวิทยาลัยมหาสารคาม ต.ขามเรียง อ.กันทรวิชัย จ.มหาสารคาม</v>
      </c>
      <c r="D3" s="65"/>
      <c r="E3" s="65"/>
      <c r="F3" s="65"/>
      <c r="G3" s="65"/>
      <c r="H3" s="63"/>
      <c r="I3" s="63"/>
      <c r="J3" s="63"/>
    </row>
    <row r="4" spans="1:10" s="66" customFormat="1" ht="21" customHeight="1" x14ac:dyDescent="0.55000000000000004">
      <c r="A4" s="63"/>
      <c r="B4" s="19" t="s">
        <v>129</v>
      </c>
      <c r="C4" s="108"/>
      <c r="D4" s="65"/>
      <c r="E4" s="65"/>
      <c r="F4" s="65"/>
      <c r="G4" s="65"/>
      <c r="H4" s="63"/>
      <c r="I4" s="63"/>
      <c r="J4" s="63"/>
    </row>
    <row r="5" spans="1:10" s="66" customFormat="1" ht="21" customHeight="1" x14ac:dyDescent="0.55000000000000004">
      <c r="A5" s="63"/>
      <c r="B5" s="63"/>
      <c r="C5" s="108" t="str">
        <f>[1]ปร5ก!C5</f>
        <v>งานผังแม่บทและระบบอาคารสถานที่  กองอาคารสถานที่  สำนักงานอธิการบดี</v>
      </c>
      <c r="D5" s="65"/>
      <c r="E5" s="65"/>
      <c r="F5" s="65"/>
      <c r="G5" s="65"/>
      <c r="H5" s="63"/>
      <c r="I5" s="63"/>
      <c r="J5" s="63"/>
    </row>
    <row r="6" spans="1:10" s="66" customFormat="1" ht="21" customHeight="1" x14ac:dyDescent="0.55000000000000004">
      <c r="A6" s="63"/>
      <c r="B6" s="63"/>
      <c r="C6" s="108" t="s">
        <v>131</v>
      </c>
      <c r="D6" s="65"/>
      <c r="E6" s="65"/>
      <c r="F6" s="65">
        <v>1</v>
      </c>
      <c r="G6" s="65" t="s">
        <v>5</v>
      </c>
      <c r="H6" s="63"/>
      <c r="I6" s="63"/>
      <c r="J6" s="63"/>
    </row>
    <row r="7" spans="1:10" s="67" customFormat="1" ht="21" customHeight="1" x14ac:dyDescent="0.55000000000000004">
      <c r="A7" s="1"/>
      <c r="B7" s="1"/>
      <c r="C7" s="17" t="s">
        <v>133</v>
      </c>
      <c r="D7" s="17"/>
      <c r="E7" s="17"/>
      <c r="F7" s="17"/>
      <c r="G7" s="17"/>
      <c r="H7" s="1"/>
      <c r="I7" s="1"/>
      <c r="J7" s="1"/>
    </row>
    <row r="8" spans="1:10" s="67" customFormat="1" ht="21" customHeight="1" thickBot="1" x14ac:dyDescent="0.6">
      <c r="A8" s="1"/>
      <c r="B8" s="1"/>
      <c r="C8" s="17"/>
      <c r="D8" s="17"/>
      <c r="E8" s="17"/>
      <c r="F8" s="191" t="s">
        <v>32</v>
      </c>
      <c r="G8" s="191"/>
      <c r="H8" s="1"/>
      <c r="I8" s="1"/>
      <c r="J8" s="1"/>
    </row>
    <row r="9" spans="1:10" s="69" customFormat="1" ht="21" customHeight="1" thickTop="1" thickBot="1" x14ac:dyDescent="0.25">
      <c r="A9" s="68" t="s">
        <v>8</v>
      </c>
      <c r="B9" s="202" t="s">
        <v>0</v>
      </c>
      <c r="C9" s="203"/>
      <c r="D9" s="202" t="s">
        <v>13</v>
      </c>
      <c r="E9" s="203"/>
      <c r="F9" s="202" t="s">
        <v>6</v>
      </c>
      <c r="G9" s="204"/>
    </row>
    <row r="10" spans="1:10" s="30" customFormat="1" ht="21" customHeight="1" thickTop="1" x14ac:dyDescent="0.5">
      <c r="A10" s="25">
        <v>1</v>
      </c>
      <c r="B10" s="70" t="s">
        <v>111</v>
      </c>
      <c r="C10" s="71"/>
      <c r="D10" s="205">
        <f>ปร5ก!E9</f>
        <v>2171887.6646400001</v>
      </c>
      <c r="E10" s="206"/>
      <c r="F10" s="179"/>
      <c r="G10" s="180"/>
    </row>
    <row r="11" spans="1:10" s="30" customFormat="1" ht="21" customHeight="1" x14ac:dyDescent="0.5">
      <c r="A11" s="31">
        <v>2</v>
      </c>
      <c r="B11" s="72" t="str">
        <f>ปร5ข!B8</f>
        <v>ครุภัณฑ์จัดซื้อ</v>
      </c>
      <c r="C11" s="73"/>
      <c r="D11" s="175">
        <f>ปร5ข!E8</f>
        <v>1758198.32</v>
      </c>
      <c r="E11" s="176"/>
      <c r="F11" s="177"/>
      <c r="G11" s="178"/>
    </row>
    <row r="12" spans="1:10" s="30" customFormat="1" ht="21" customHeight="1" x14ac:dyDescent="0.5">
      <c r="A12" s="31"/>
      <c r="B12" s="72"/>
      <c r="C12" s="73"/>
      <c r="D12" s="175"/>
      <c r="E12" s="176"/>
      <c r="F12" s="177"/>
      <c r="G12" s="178"/>
    </row>
    <row r="13" spans="1:10" s="30" customFormat="1" ht="21" customHeight="1" thickBot="1" x14ac:dyDescent="0.55000000000000004">
      <c r="A13" s="74"/>
      <c r="B13" s="75"/>
      <c r="C13" s="76"/>
      <c r="D13" s="184"/>
      <c r="E13" s="201"/>
      <c r="F13" s="184"/>
      <c r="G13" s="185"/>
    </row>
    <row r="14" spans="1:10" s="66" customFormat="1" ht="21" customHeight="1" thickTop="1" x14ac:dyDescent="0.55000000000000004">
      <c r="A14" s="192" t="s">
        <v>17</v>
      </c>
      <c r="B14" s="186" t="s">
        <v>18</v>
      </c>
      <c r="C14" s="187"/>
      <c r="D14" s="195">
        <f>SUM(D10:D13)</f>
        <v>3930085.9846400004</v>
      </c>
      <c r="E14" s="196"/>
      <c r="F14" s="197"/>
      <c r="G14" s="198"/>
    </row>
    <row r="15" spans="1:10" s="66" customFormat="1" ht="21" customHeight="1" thickBot="1" x14ac:dyDescent="0.6">
      <c r="A15" s="193"/>
      <c r="B15" s="188" t="s">
        <v>35</v>
      </c>
      <c r="C15" s="189"/>
      <c r="D15" s="199">
        <f>D14</f>
        <v>3930085.9846400004</v>
      </c>
      <c r="E15" s="200"/>
      <c r="F15" s="182"/>
      <c r="G15" s="183"/>
    </row>
    <row r="16" spans="1:10" s="66" customFormat="1" ht="25.5" customHeight="1" thickTop="1" x14ac:dyDescent="0.55000000000000004">
      <c r="A16" s="193"/>
      <c r="B16" s="77" t="s">
        <v>35</v>
      </c>
      <c r="C16" s="78" t="str">
        <f>BAHTTEXT(D15)</f>
        <v>สามล้านเก้าแสนสามหมื่นแปดสิบห้าบาทเก้าสิบแปดสตางค์</v>
      </c>
      <c r="D16" s="78"/>
      <c r="E16" s="78"/>
      <c r="F16" s="79"/>
      <c r="G16" s="80"/>
    </row>
    <row r="17" spans="1:12" s="66" customFormat="1" ht="21" customHeight="1" thickBot="1" x14ac:dyDescent="0.6">
      <c r="A17" s="194"/>
      <c r="B17" s="81"/>
      <c r="C17" s="82"/>
      <c r="D17" s="82"/>
      <c r="E17" s="82"/>
      <c r="F17" s="82"/>
      <c r="G17" s="83"/>
    </row>
    <row r="18" spans="1:12" s="24" customFormat="1" ht="15.75" customHeight="1" thickTop="1" x14ac:dyDescent="0.2">
      <c r="A18" s="64"/>
      <c r="B18" s="84"/>
      <c r="C18" s="84"/>
      <c r="D18" s="85"/>
      <c r="E18" s="86"/>
      <c r="F18" s="86"/>
      <c r="G18" s="86"/>
      <c r="H18" s="86"/>
      <c r="I18" s="86"/>
      <c r="J18" s="84"/>
      <c r="K18" s="84"/>
    </row>
    <row r="19" spans="1:12" s="66" customFormat="1" ht="22.5" customHeight="1" x14ac:dyDescent="0.55000000000000004">
      <c r="A19" s="109" t="s">
        <v>136</v>
      </c>
      <c r="B19" s="109"/>
      <c r="C19" s="109"/>
      <c r="D19" s="109"/>
      <c r="E19" s="79"/>
      <c r="F19" s="79"/>
      <c r="G19" s="79"/>
    </row>
    <row r="20" spans="1:12" s="66" customFormat="1" ht="22.5" customHeight="1" x14ac:dyDescent="0.55000000000000004">
      <c r="A20" s="109"/>
      <c r="B20" s="109"/>
      <c r="C20" s="109"/>
      <c r="D20" s="109"/>
      <c r="E20" s="79"/>
      <c r="F20" s="79"/>
      <c r="G20" s="79"/>
    </row>
    <row r="21" spans="1:12" s="11" customFormat="1" ht="22.5" customHeight="1" x14ac:dyDescent="0.55000000000000004">
      <c r="A21" s="89"/>
      <c r="B21" s="172"/>
      <c r="C21" s="172"/>
      <c r="D21" s="172"/>
      <c r="E21" s="172"/>
      <c r="F21" s="172"/>
      <c r="G21" s="172"/>
      <c r="H21" s="10"/>
      <c r="I21" s="10"/>
      <c r="J21" s="10"/>
    </row>
    <row r="22" spans="1:12" s="24" customFormat="1" ht="21" customHeight="1" x14ac:dyDescent="0.2">
      <c r="A22" s="84" t="s">
        <v>115</v>
      </c>
      <c r="B22" s="84"/>
      <c r="C22" s="84"/>
      <c r="D22" s="84"/>
      <c r="E22" s="84"/>
      <c r="F22" s="84"/>
      <c r="G22" s="84"/>
      <c r="H22" s="84"/>
      <c r="I22" s="84"/>
      <c r="J22" s="84"/>
    </row>
    <row r="23" spans="1:12" s="24" customFormat="1" ht="21" customHeight="1" x14ac:dyDescent="0.2">
      <c r="A23" s="84" t="s">
        <v>116</v>
      </c>
      <c r="B23" s="84"/>
      <c r="C23" s="84"/>
      <c r="D23" s="84"/>
      <c r="E23" s="84"/>
      <c r="F23" s="84"/>
      <c r="G23" s="84"/>
      <c r="H23" s="84"/>
      <c r="I23" s="84"/>
      <c r="J23" s="84"/>
    </row>
    <row r="24" spans="1:12" s="9" customFormat="1" ht="21.75" customHeight="1" x14ac:dyDescent="0.5">
      <c r="A24" s="40"/>
      <c r="B24" s="40"/>
      <c r="C24" s="43"/>
      <c r="D24" s="43"/>
      <c r="E24" s="42"/>
      <c r="F24" s="42"/>
      <c r="G24" s="42"/>
      <c r="H24" s="42"/>
      <c r="I24" s="42"/>
      <c r="J24" s="42"/>
    </row>
    <row r="25" spans="1:12" s="9" customFormat="1" ht="21.75" customHeight="1" x14ac:dyDescent="0.5">
      <c r="A25" s="40"/>
      <c r="B25" s="40"/>
      <c r="C25" s="42"/>
      <c r="D25" s="42"/>
      <c r="E25" s="42"/>
      <c r="F25" s="42"/>
      <c r="G25" s="42"/>
      <c r="H25" s="42"/>
      <c r="I25" s="42"/>
      <c r="J25" s="42"/>
    </row>
    <row r="26" spans="1:12" s="9" customFormat="1" ht="21.75" customHeight="1" x14ac:dyDescent="0.5">
      <c r="B26" s="43"/>
      <c r="C26" s="168"/>
      <c r="D26" s="168"/>
      <c r="E26" s="168"/>
      <c r="F26" s="168"/>
      <c r="G26" s="44"/>
      <c r="H26" s="44"/>
      <c r="I26" s="42"/>
      <c r="J26" s="42"/>
      <c r="K26" s="42"/>
      <c r="L26" s="42"/>
    </row>
    <row r="27" spans="1:12" s="9" customFormat="1" ht="21.75" customHeight="1" x14ac:dyDescent="0.5">
      <c r="B27" s="43"/>
      <c r="C27" s="168"/>
      <c r="D27" s="168"/>
      <c r="E27" s="181"/>
      <c r="F27" s="181"/>
      <c r="G27" s="87"/>
      <c r="H27" s="87"/>
    </row>
  </sheetData>
  <mergeCells count="25">
    <mergeCell ref="A1:F1"/>
    <mergeCell ref="F8:G8"/>
    <mergeCell ref="A14:A17"/>
    <mergeCell ref="D14:E14"/>
    <mergeCell ref="F14:G14"/>
    <mergeCell ref="D15:E15"/>
    <mergeCell ref="D13:E13"/>
    <mergeCell ref="F12:G12"/>
    <mergeCell ref="B9:C9"/>
    <mergeCell ref="D9:E9"/>
    <mergeCell ref="F9:G9"/>
    <mergeCell ref="D10:E10"/>
    <mergeCell ref="C27:D27"/>
    <mergeCell ref="E27:F27"/>
    <mergeCell ref="F15:G15"/>
    <mergeCell ref="F13:G13"/>
    <mergeCell ref="B14:C14"/>
    <mergeCell ref="B15:C15"/>
    <mergeCell ref="D11:E11"/>
    <mergeCell ref="F11:G11"/>
    <mergeCell ref="D12:E12"/>
    <mergeCell ref="F10:G10"/>
    <mergeCell ref="C26:D26"/>
    <mergeCell ref="E26:F26"/>
    <mergeCell ref="B21:G2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ปร4</vt:lpstr>
      <vt:lpstr>ปร5ก</vt:lpstr>
      <vt:lpstr>ปร5ข</vt:lpstr>
      <vt:lpstr>ปร6</vt:lpstr>
      <vt:lpstr>ปร4!Print_Titles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MSU-COM</dc:creator>
  <cp:lastModifiedBy>Administrator</cp:lastModifiedBy>
  <cp:lastPrinted>2024-02-20T06:32:19Z</cp:lastPrinted>
  <dcterms:created xsi:type="dcterms:W3CDTF">2009-12-18T03:47:38Z</dcterms:created>
  <dcterms:modified xsi:type="dcterms:W3CDTF">2024-02-20T06:32:21Z</dcterms:modified>
</cp:coreProperties>
</file>