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nuwat\Desktop\"/>
    </mc:Choice>
  </mc:AlternateContent>
  <xr:revisionPtr revIDLastSave="0" documentId="8_{17F198EF-61DE-44D4-A9FA-243BA1264807}" xr6:coauthVersionLast="47" xr6:coauthVersionMax="47" xr10:uidLastSave="{00000000-0000-0000-0000-000000000000}"/>
  <bookViews>
    <workbookView xWindow="-120" yWindow="-120" windowWidth="29040" windowHeight="15840" xr2:uid="{F38C0E8E-4A75-49C1-9EA1-30A9E2B75E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1" l="1"/>
  <c r="I20" i="1"/>
  <c r="G20" i="1"/>
  <c r="I19" i="1"/>
  <c r="J19" i="1" s="1"/>
  <c r="G19" i="1"/>
  <c r="I18" i="1"/>
  <c r="G18" i="1"/>
  <c r="J18" i="1" s="1"/>
  <c r="J17" i="1"/>
  <c r="I17" i="1"/>
  <c r="G17" i="1"/>
  <c r="J16" i="1"/>
  <c r="I16" i="1"/>
  <c r="G16" i="1"/>
  <c r="I15" i="1"/>
  <c r="G15" i="1"/>
  <c r="J15" i="1" s="1"/>
  <c r="I14" i="1"/>
  <c r="G14" i="1"/>
  <c r="J14" i="1" s="1"/>
  <c r="J13" i="1"/>
  <c r="I13" i="1"/>
  <c r="G13" i="1"/>
  <c r="J12" i="1"/>
  <c r="I12" i="1"/>
  <c r="G12" i="1"/>
  <c r="I11" i="1"/>
  <c r="G11" i="1"/>
  <c r="J11" i="1" s="1"/>
  <c r="I10" i="1"/>
  <c r="I24" i="1" s="1"/>
  <c r="G10" i="1"/>
  <c r="J10" i="1" s="1"/>
  <c r="J24" i="1" s="1"/>
  <c r="J26" i="1" l="1"/>
  <c r="J28" i="1" s="1"/>
  <c r="J25" i="1"/>
  <c r="G24" i="1"/>
</calcChain>
</file>

<file path=xl/sharedStrings.xml><?xml version="1.0" encoding="utf-8"?>
<sst xmlns="http://schemas.openxmlformats.org/spreadsheetml/2006/main" count="55" uniqueCount="48">
  <si>
    <t>แบบแสดงรายการ ปริมาณงาน และราคา</t>
  </si>
  <si>
    <t>กลุ่มงาน/งาน</t>
  </si>
  <si>
    <t>งานอาคาร</t>
  </si>
  <si>
    <t>แบบ ปร.4 แผ่นที่....1../…1...</t>
  </si>
  <si>
    <t>ชื่อโครงการ/งานก่อสร้าง</t>
  </si>
  <si>
    <t xml:space="preserve">โครงการก่อสร้างรางระบายน้ำคอนกรีตเสริมเหล็ก บ้านหนองคู  หมู่ที่ ๖ (จุดที่ ๑ ). </t>
  </si>
  <si>
    <t>ปริมาณงาน</t>
  </si>
  <si>
    <t>(ช่วงที่ ๑) กว้าง ๐.๕๐ เมตร ยาว ๒๑๙.๐๐ เมตร ลึก ๐.๖๐ เมตร (ช่วงที่ ๒) กว้าง ๐.๕๐ เมตร ยาว ๕๘.๐๐ เมตร ลึก ๐.๖๐ เมตร</t>
  </si>
  <si>
    <t>สถานที่ก่อสร้าง</t>
  </si>
  <si>
    <t xml:space="preserve"> หมู่ที่ ๖ บ้านหนองคู ตำบลเหล่าดอกไม้ อำเภอชื่นชม จังหวัดมหาสารคาม</t>
  </si>
  <si>
    <t>หน่วยงานเจ้าของโครงการ/งานก่อสร้าง</t>
  </si>
  <si>
    <t xml:space="preserve"> องค์การบริหารส่วนนตำบลเหล่าดอกไม้ อำเภอชื่นชม จังหวัดมหาสารคาม</t>
  </si>
  <si>
    <t>คำนวณราคาโดย  กองช่าง องค์การบริหารส่วนตำบลเหล่าดอกไม้  ณ วันที่  ๖ กุมภาพันธ์  พ.ศ.๒๕๖๘</t>
  </si>
  <si>
    <t>ลำดับ</t>
  </si>
  <si>
    <t>รายการ</t>
  </si>
  <si>
    <t>จำนวน</t>
  </si>
  <si>
    <t>หน่วย</t>
  </si>
  <si>
    <t>ค่าวัสดุ</t>
  </si>
  <si>
    <t>ค่าแรงงาน</t>
  </si>
  <si>
    <t>รวม</t>
  </si>
  <si>
    <t>หมายเหตุ</t>
  </si>
  <si>
    <t>ราคาต่อหน่วย</t>
  </si>
  <si>
    <t>จำนวนเงิน</t>
  </si>
  <si>
    <t>ค่าวัสดุและแรงงาน</t>
  </si>
  <si>
    <t>งานตัดรื้อถนนคอนกรีตเริมเหล็ก 0.30*123 ม+(0.50*5)</t>
  </si>
  <si>
    <t>ตร.ม</t>
  </si>
  <si>
    <t>รื้อขนไป</t>
  </si>
  <si>
    <t>งานดินขุด 0.50*0.70*277.00 ม</t>
  </si>
  <si>
    <t>ลบ.ม</t>
  </si>
  <si>
    <t>งานทรายรองพื้น 0.50*277.00*0.05 ม</t>
  </si>
  <si>
    <t>งานไม้แบบ  413.27  (คิด 50%)</t>
  </si>
  <si>
    <t>ตรม</t>
  </si>
  <si>
    <t>งานคอนกรีตโครงสร้าง</t>
  </si>
  <si>
    <r>
      <t xml:space="preserve">เหล็กเส้นกลม </t>
    </r>
    <r>
      <rPr>
        <sz val="14"/>
        <color indexed="8"/>
        <rFont val="TH SarabunIT๙"/>
        <family val="2"/>
      </rPr>
      <t>Ø</t>
    </r>
    <r>
      <rPr>
        <sz val="13.45"/>
        <color indexed="8"/>
        <rFont val="TH SarabunIT๙"/>
        <family val="2"/>
      </rPr>
      <t xml:space="preserve"> 9 มม</t>
    </r>
  </si>
  <si>
    <t>เส้น</t>
  </si>
  <si>
    <t>ลวดผูกเหล็ก</t>
  </si>
  <si>
    <t>กก</t>
  </si>
  <si>
    <r>
      <t>ท่อ PVC ขนาด</t>
    </r>
    <r>
      <rPr>
        <sz val="14"/>
        <color indexed="8"/>
        <rFont val="TH SarabunIT๙"/>
        <family val="2"/>
      </rPr>
      <t>Ø</t>
    </r>
    <r>
      <rPr>
        <sz val="13.45"/>
        <color indexed="8"/>
        <rFont val="TH SarabunIT๙"/>
        <family val="2"/>
      </rPr>
      <t xml:space="preserve"> 2 นิ้ว</t>
    </r>
  </si>
  <si>
    <t>งานเทคอนกรีตพื้นถนน 0.30*123*.15 ม</t>
  </si>
  <si>
    <t>งานป้ายประชาสัมพันธ์</t>
  </si>
  <si>
    <t>ป้าย</t>
  </si>
  <si>
    <t>งานคอนกรีตหยาบ .50*277*.05</t>
  </si>
  <si>
    <t>รวมค่าวัสดุและค่าแรงงาน</t>
  </si>
  <si>
    <t>ค่างานต้นทุน</t>
  </si>
  <si>
    <t>ค่า FACTOR F 1.3091 ประเมินค่างาน</t>
  </si>
  <si>
    <t>ป้ายประชาสัมพันธ์</t>
  </si>
  <si>
    <t>รวมค่าก่อสร้างทั้งสิ้น</t>
  </si>
  <si>
    <t>คิดราคาตามงบประมาณเพียง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</si>
</sst>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b/>
      <sz val="20"/>
      <color theme="1"/>
      <name val="TH SarabunIT๙"/>
      <family val="2"/>
    </font>
    <font>
      <sz val="14"/>
      <color theme="1"/>
      <name val="TH SarabunIT๙"/>
      <family val="2"/>
    </font>
    <font>
      <sz val="14"/>
      <color indexed="8"/>
      <name val="TH SarabunIT๙"/>
      <family val="2"/>
    </font>
    <font>
      <sz val="13.45"/>
      <color indexed="8"/>
      <name val="TH SarabunIT๙"/>
      <family val="2"/>
    </font>
    <font>
      <sz val="10"/>
      <color theme="1"/>
      <name val="TH SarabunIT๙"/>
      <family val="2"/>
    </font>
    <font>
      <b/>
      <sz val="14"/>
      <color theme="1"/>
      <name val="TH SarabunIT๙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4" fontId="2" fillId="0" borderId="1" xfId="0" applyNumberFormat="1" applyFont="1" applyBorder="1" applyAlignment="1">
      <alignment horizontal="center"/>
    </xf>
    <xf numFmtId="0" fontId="2" fillId="0" borderId="6" xfId="0" quotePrefix="1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6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2" fillId="0" borderId="7" xfId="0" applyNumberFormat="1" applyFont="1" applyBorder="1" applyAlignment="1">
      <alignment horizontal="center"/>
    </xf>
    <xf numFmtId="4" fontId="6" fillId="0" borderId="8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/>
    <xf numFmtId="0" fontId="6" fillId="0" borderId="0" xfId="0" applyFont="1"/>
    <xf numFmtId="4" fontId="2" fillId="0" borderId="0" xfId="0" applyNumberFormat="1" applyFont="1"/>
    <xf numFmtId="4" fontId="2" fillId="0" borderId="11" xfId="0" applyNumberFormat="1" applyFont="1" applyBorder="1"/>
    <xf numFmtId="4" fontId="6" fillId="0" borderId="0" xfId="0" applyNumberFormat="1" applyFont="1" applyAlignment="1">
      <alignment horizontal="center"/>
    </xf>
    <xf numFmtId="4" fontId="2" fillId="0" borderId="12" xfId="0" applyNumberFormat="1" applyFont="1" applyBorder="1" applyAlignment="1">
      <alignment horizontal="center"/>
    </xf>
    <xf numFmtId="0" fontId="2" fillId="0" borderId="6" xfId="0" applyFont="1" applyBorder="1"/>
    <xf numFmtId="0" fontId="6" fillId="0" borderId="8" xfId="0" applyFont="1" applyBorder="1"/>
    <xf numFmtId="0" fontId="2" fillId="0" borderId="8" xfId="0" applyFont="1" applyBorder="1"/>
    <xf numFmtId="4" fontId="2" fillId="0" borderId="8" xfId="0" applyNumberFormat="1" applyFont="1" applyBorder="1"/>
    <xf numFmtId="4" fontId="2" fillId="0" borderId="7" xfId="0" applyNumberFormat="1" applyFont="1" applyBorder="1"/>
    <xf numFmtId="0" fontId="2" fillId="0" borderId="12" xfId="0" applyFont="1" applyBorder="1"/>
    <xf numFmtId="0" fontId="2" fillId="0" borderId="7" xfId="0" applyFont="1" applyBorder="1"/>
    <xf numFmtId="0" fontId="2" fillId="0" borderId="4" xfId="0" applyFont="1" applyBorder="1"/>
    <xf numFmtId="0" fontId="6" fillId="0" borderId="13" xfId="0" applyFont="1" applyBorder="1"/>
    <xf numFmtId="0" fontId="2" fillId="0" borderId="13" xfId="0" applyFont="1" applyBorder="1"/>
    <xf numFmtId="0" fontId="2" fillId="0" borderId="5" xfId="0" applyFont="1" applyBorder="1"/>
    <xf numFmtId="3" fontId="6" fillId="0" borderId="13" xfId="0" applyNumberFormat="1" applyFont="1" applyBorder="1" applyAlignment="1">
      <alignment horizontal="center"/>
    </xf>
    <xf numFmtId="0" fontId="2" fillId="0" borderId="14" xfId="0" applyFont="1" applyBorder="1"/>
    <xf numFmtId="0" fontId="7" fillId="0" borderId="0" xfId="0" applyFo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684608</xdr:colOff>
      <xdr:row>30</xdr:row>
      <xdr:rowOff>123825</xdr:rowOff>
    </xdr:from>
    <xdr:to>
      <xdr:col>2</xdr:col>
      <xdr:colOff>2076449</xdr:colOff>
      <xdr:row>33</xdr:row>
      <xdr:rowOff>19050</xdr:rowOff>
    </xdr:to>
    <xdr:sp macro="" textlink="">
      <xdr:nvSpPr>
        <xdr:cNvPr id="17" name="Text Box 658">
          <a:extLst>
            <a:ext uri="{FF2B5EF4-FFF2-40B4-BE49-F238E27FC236}">
              <a16:creationId xmlns:a16="http://schemas.microsoft.com/office/drawing/2014/main" id="{2E0E618E-704A-473D-9534-E9DC638DD5F0}"/>
            </a:ext>
          </a:extLst>
        </xdr:cNvPr>
        <xdr:cNvSpPr txBox="1">
          <a:spLocks noChangeArrowheads="1"/>
        </xdr:cNvSpPr>
      </xdr:nvSpPr>
      <xdr:spPr bwMode="auto">
        <a:xfrm>
          <a:off x="1370408" y="7362825"/>
          <a:ext cx="2077641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lvl="0" algn="l" rtl="0">
            <a:lnSpc>
              <a:spcPts val="1400"/>
            </a:lnSpc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</a:t>
          </a: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</a:t>
          </a:r>
          <a:r>
            <a:rPr lang="th-TH" sz="1400" b="0" i="0" strike="noStrike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ลงชื่อ)....................................</a:t>
          </a: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กรรมการ</a:t>
          </a:r>
        </a:p>
        <a:p>
          <a:pPr lvl="0" algn="l" rtl="0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(</a:t>
          </a:r>
          <a:r>
            <a:rPr lang="th-TH" sz="1400" b="0" i="0"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นายทวี</a:t>
          </a:r>
          <a:r>
            <a:rPr lang="en-US" sz="1400" b="0" i="0"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</a:t>
          </a:r>
          <a:r>
            <a:rPr lang="th-TH" sz="1400" b="0" i="0"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ภูอบอุ่น)</a:t>
          </a:r>
        </a:p>
        <a:p>
          <a:pPr lvl="0" algn="l" rtl="0">
            <a:lnSpc>
              <a:spcPts val="1400"/>
            </a:lnSpc>
            <a:defRPr sz="1000"/>
          </a:pPr>
          <a:r>
            <a:rPr lang="th-TH" sz="1400" b="0" i="0" strike="noStrike" baseline="0">
              <a:solidFill>
                <a:srgbClr val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นายช่างโยธาชำนาญงาน</a:t>
          </a: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</a:t>
          </a:r>
        </a:p>
      </xdr:txBody>
    </xdr:sp>
    <xdr:clientData/>
  </xdr:twoCellAnchor>
  <xdr:twoCellAnchor>
    <xdr:from>
      <xdr:col>3</xdr:col>
      <xdr:colOff>133350</xdr:colOff>
      <xdr:row>30</xdr:row>
      <xdr:rowOff>123825</xdr:rowOff>
    </xdr:from>
    <xdr:to>
      <xdr:col>6</xdr:col>
      <xdr:colOff>200024</xdr:colOff>
      <xdr:row>32</xdr:row>
      <xdr:rowOff>209550</xdr:rowOff>
    </xdr:to>
    <xdr:sp macro="" textlink="">
      <xdr:nvSpPr>
        <xdr:cNvPr id="18" name="Text Box 657">
          <a:extLst>
            <a:ext uri="{FF2B5EF4-FFF2-40B4-BE49-F238E27FC236}">
              <a16:creationId xmlns:a16="http://schemas.microsoft.com/office/drawing/2014/main" id="{CE509EF7-598F-45F6-926B-F8E784670845}"/>
            </a:ext>
          </a:extLst>
        </xdr:cNvPr>
        <xdr:cNvSpPr txBox="1">
          <a:spLocks noChangeArrowheads="1"/>
        </xdr:cNvSpPr>
      </xdr:nvSpPr>
      <xdr:spPr bwMode="auto">
        <a:xfrm>
          <a:off x="4476750" y="747798225"/>
          <a:ext cx="2152649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(</a:t>
          </a:r>
          <a:r>
            <a:rPr lang="th-TH" sz="1400" b="0" i="0" strike="noStrike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ลงชื่อ).....................................</a:t>
          </a:r>
          <a:r>
            <a:rPr lang="en-US" sz="1400" b="0" i="0" strike="noStrike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..</a:t>
          </a:r>
          <a:r>
            <a:rPr lang="th-TH" sz="1400" b="0" i="0" strike="noStrike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 .</a:t>
          </a: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กรรมการ</a:t>
          </a:r>
        </a:p>
        <a:p>
          <a:pPr algn="l" rtl="0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(นาภาณุวัฒน์</a:t>
          </a:r>
          <a:r>
            <a:rPr lang="th-TH" sz="14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มะกา) </a:t>
          </a:r>
        </a:p>
        <a:p>
          <a:pPr algn="l" rtl="0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</a:t>
          </a:r>
          <a:r>
            <a:rPr lang="th-TH" sz="14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เจ้าพนักงานพัสดุ</a:t>
          </a: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79373</xdr:colOff>
      <xdr:row>30</xdr:row>
      <xdr:rowOff>95250</xdr:rowOff>
    </xdr:from>
    <xdr:to>
      <xdr:col>10</xdr:col>
      <xdr:colOff>438149</xdr:colOff>
      <xdr:row>33</xdr:row>
      <xdr:rowOff>39688</xdr:rowOff>
    </xdr:to>
    <xdr:sp macro="" textlink="">
      <xdr:nvSpPr>
        <xdr:cNvPr id="19" name="Text Box 657">
          <a:extLst>
            <a:ext uri="{FF2B5EF4-FFF2-40B4-BE49-F238E27FC236}">
              <a16:creationId xmlns:a16="http://schemas.microsoft.com/office/drawing/2014/main" id="{845FB733-5336-47CD-A5F8-C2EFD5AA5438}"/>
            </a:ext>
          </a:extLst>
        </xdr:cNvPr>
        <xdr:cNvSpPr txBox="1">
          <a:spLocks noChangeArrowheads="1"/>
        </xdr:cNvSpPr>
      </xdr:nvSpPr>
      <xdr:spPr bwMode="auto">
        <a:xfrm>
          <a:off x="6689723" y="7334250"/>
          <a:ext cx="2901951" cy="658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rtl="0">
            <a:lnSpc>
              <a:spcPts val="1400"/>
            </a:lnSpc>
          </a:pPr>
          <a:r>
            <a:rPr lang="th-TH" sz="1400" b="0" i="0"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(ลงชื่อ)...................................</a:t>
          </a:r>
          <a:r>
            <a:rPr lang="en-US" sz="1400" b="0" i="0"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........</a:t>
          </a:r>
          <a:r>
            <a:rPr lang="th-TH" sz="1400" b="0" i="0"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.ประธานกรรมการ</a:t>
          </a:r>
        </a:p>
        <a:p>
          <a:pPr rtl="0">
            <a:lnSpc>
              <a:spcPts val="1400"/>
            </a:lnSpc>
          </a:pPr>
          <a:r>
            <a:rPr lang="th-TH" sz="1400" b="0" i="0"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( นายชนก  </a:t>
          </a:r>
          <a:r>
            <a:rPr lang="th-TH" sz="1400" b="0" i="0" baseline="0"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หาแก้ว )                                                                           </a:t>
          </a:r>
          <a:r>
            <a:rPr lang="th-TH" sz="1400" b="0" i="0"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                           </a:t>
          </a:r>
          <a:r>
            <a:rPr lang="th-TH" sz="1400" b="0" i="0" baseline="0"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</a:t>
          </a:r>
          <a:r>
            <a:rPr lang="th-TH" sz="1400" b="0" i="0"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                       </a:t>
          </a:r>
          <a:r>
            <a:rPr lang="th-TH" sz="1400" b="0" i="0" baseline="0"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	</a:t>
          </a:r>
          <a:r>
            <a:rPr lang="th-TH" sz="1400" b="0" i="0"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ผู้อำนวยการกอองช่าง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B757B-B49B-46B8-88FC-FACF1BFFDC5E}">
  <dimension ref="A1:K34"/>
  <sheetViews>
    <sheetView tabSelected="1" view="pageBreakPreview" zoomScaleNormal="100" zoomScaleSheetLayoutView="100" workbookViewId="0">
      <selection activeCell="G24" sqref="G24"/>
    </sheetView>
  </sheetViews>
  <sheetFormatPr defaultRowHeight="14.25" x14ac:dyDescent="0.2"/>
  <cols>
    <col min="1" max="1" width="5.25" customWidth="1"/>
    <col min="2" max="2" width="20.25" customWidth="1"/>
    <col min="3" max="3" width="17.25" customWidth="1"/>
    <col min="7" max="7" width="11.375" customWidth="1"/>
    <col min="9" max="9" width="11.375" customWidth="1"/>
    <col min="10" max="10" width="13" customWidth="1"/>
    <col min="11" max="11" width="12.375" customWidth="1"/>
  </cols>
  <sheetData>
    <row r="1" spans="1:11" ht="26.25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.75" x14ac:dyDescent="0.3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 t="s">
        <v>3</v>
      </c>
      <c r="K2" s="2"/>
    </row>
    <row r="3" spans="1:11" ht="18.75" x14ac:dyDescent="0.3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</row>
    <row r="4" spans="1:11" ht="18.75" x14ac:dyDescent="0.3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</row>
    <row r="5" spans="1:11" ht="18.75" x14ac:dyDescent="0.3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</row>
    <row r="6" spans="1:11" ht="18.75" x14ac:dyDescent="0.3">
      <c r="A6" s="2" t="s">
        <v>10</v>
      </c>
      <c r="B6" s="2"/>
      <c r="C6" s="2" t="s">
        <v>11</v>
      </c>
      <c r="D6" s="2"/>
      <c r="E6" s="2"/>
      <c r="F6" s="2"/>
      <c r="G6" s="2"/>
      <c r="H6" s="2"/>
      <c r="I6" s="2"/>
      <c r="J6" s="2"/>
      <c r="K6" s="2"/>
    </row>
    <row r="7" spans="1:11" ht="18.75" x14ac:dyDescent="0.3">
      <c r="A7" s="2" t="s">
        <v>12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8.75" x14ac:dyDescent="0.3">
      <c r="A8" s="3" t="s">
        <v>13</v>
      </c>
      <c r="B8" s="4" t="s">
        <v>14</v>
      </c>
      <c r="C8" s="5"/>
      <c r="D8" s="3" t="s">
        <v>15</v>
      </c>
      <c r="E8" s="3" t="s">
        <v>16</v>
      </c>
      <c r="F8" s="6" t="s">
        <v>17</v>
      </c>
      <c r="G8" s="6"/>
      <c r="H8" s="6" t="s">
        <v>18</v>
      </c>
      <c r="I8" s="6"/>
      <c r="J8" s="7" t="s">
        <v>19</v>
      </c>
      <c r="K8" s="3" t="s">
        <v>20</v>
      </c>
    </row>
    <row r="9" spans="1:11" ht="18.75" x14ac:dyDescent="0.3">
      <c r="A9" s="3"/>
      <c r="B9" s="8"/>
      <c r="C9" s="9"/>
      <c r="D9" s="3"/>
      <c r="E9" s="3"/>
      <c r="F9" s="7" t="s">
        <v>21</v>
      </c>
      <c r="G9" s="7" t="s">
        <v>22</v>
      </c>
      <c r="H9" s="7" t="s">
        <v>21</v>
      </c>
      <c r="I9" s="7" t="s">
        <v>22</v>
      </c>
      <c r="J9" s="7" t="s">
        <v>23</v>
      </c>
      <c r="K9" s="3"/>
    </row>
    <row r="10" spans="1:11" ht="18.75" x14ac:dyDescent="0.3">
      <c r="A10" s="7">
        <v>1</v>
      </c>
      <c r="B10" s="10" t="s">
        <v>24</v>
      </c>
      <c r="C10" s="11"/>
      <c r="D10" s="12">
        <v>39.4</v>
      </c>
      <c r="E10" s="7" t="s">
        <v>25</v>
      </c>
      <c r="F10" s="12">
        <v>0</v>
      </c>
      <c r="G10" s="12">
        <f>D10*F10</f>
        <v>0</v>
      </c>
      <c r="H10" s="12">
        <v>97</v>
      </c>
      <c r="I10" s="7">
        <f>D10*H10</f>
        <v>3821.7999999999997</v>
      </c>
      <c r="J10" s="12">
        <f>G10+I10</f>
        <v>3821.7999999999997</v>
      </c>
      <c r="K10" s="7" t="s">
        <v>26</v>
      </c>
    </row>
    <row r="11" spans="1:11" ht="18.75" x14ac:dyDescent="0.3">
      <c r="A11" s="7">
        <v>2</v>
      </c>
      <c r="B11" s="10" t="s">
        <v>27</v>
      </c>
      <c r="C11" s="11"/>
      <c r="D11" s="12">
        <v>96.95</v>
      </c>
      <c r="E11" s="7" t="s">
        <v>28</v>
      </c>
      <c r="F11" s="12">
        <v>0</v>
      </c>
      <c r="G11" s="12">
        <f t="shared" ref="G11:G20" si="0">D11*F11</f>
        <v>0</v>
      </c>
      <c r="H11" s="12">
        <v>60</v>
      </c>
      <c r="I11" s="7">
        <f t="shared" ref="I11:I20" si="1">D11*H11</f>
        <v>5817</v>
      </c>
      <c r="J11" s="12">
        <f t="shared" ref="J11:J20" si="2">G11+I11</f>
        <v>5817</v>
      </c>
      <c r="K11" s="7"/>
    </row>
    <row r="12" spans="1:11" ht="18.75" x14ac:dyDescent="0.3">
      <c r="A12" s="7">
        <v>3</v>
      </c>
      <c r="B12" s="10" t="s">
        <v>29</v>
      </c>
      <c r="C12" s="11"/>
      <c r="D12" s="12">
        <v>6.92</v>
      </c>
      <c r="E12" s="7" t="s">
        <v>28</v>
      </c>
      <c r="F12" s="12">
        <v>390</v>
      </c>
      <c r="G12" s="12">
        <f t="shared" si="0"/>
        <v>2698.8</v>
      </c>
      <c r="H12" s="12">
        <v>104</v>
      </c>
      <c r="I12" s="7">
        <f t="shared" si="1"/>
        <v>719.68</v>
      </c>
      <c r="J12" s="12">
        <f t="shared" si="2"/>
        <v>3418.48</v>
      </c>
      <c r="K12" s="7"/>
    </row>
    <row r="13" spans="1:11" ht="18.75" x14ac:dyDescent="0.3">
      <c r="A13" s="7">
        <v>4</v>
      </c>
      <c r="B13" s="13" t="s">
        <v>30</v>
      </c>
      <c r="C13" s="11"/>
      <c r="D13" s="12">
        <v>206.6</v>
      </c>
      <c r="E13" s="7" t="s">
        <v>31</v>
      </c>
      <c r="F13" s="12">
        <v>650</v>
      </c>
      <c r="G13" s="12">
        <f t="shared" si="0"/>
        <v>134290</v>
      </c>
      <c r="H13" s="12">
        <v>139</v>
      </c>
      <c r="I13" s="7">
        <f t="shared" si="1"/>
        <v>28717.399999999998</v>
      </c>
      <c r="J13" s="12">
        <f t="shared" si="2"/>
        <v>163007.4</v>
      </c>
      <c r="K13" s="7"/>
    </row>
    <row r="14" spans="1:11" ht="18.75" x14ac:dyDescent="0.3">
      <c r="A14" s="7">
        <v>5</v>
      </c>
      <c r="B14" s="10" t="s">
        <v>32</v>
      </c>
      <c r="C14" s="11"/>
      <c r="D14" s="12">
        <v>49.7</v>
      </c>
      <c r="E14" s="7" t="s">
        <v>28</v>
      </c>
      <c r="F14" s="12">
        <v>1960</v>
      </c>
      <c r="G14" s="12">
        <f t="shared" si="0"/>
        <v>97412</v>
      </c>
      <c r="H14" s="12">
        <v>327</v>
      </c>
      <c r="I14" s="7">
        <f t="shared" si="1"/>
        <v>16251.900000000001</v>
      </c>
      <c r="J14" s="12">
        <f t="shared" si="2"/>
        <v>113663.9</v>
      </c>
      <c r="K14" s="7"/>
    </row>
    <row r="15" spans="1:11" ht="18.75" x14ac:dyDescent="0.3">
      <c r="A15" s="7">
        <v>6</v>
      </c>
      <c r="B15" s="10" t="s">
        <v>33</v>
      </c>
      <c r="C15" s="11"/>
      <c r="D15" s="12">
        <v>724</v>
      </c>
      <c r="E15" s="7" t="s">
        <v>34</v>
      </c>
      <c r="F15" s="12">
        <v>112</v>
      </c>
      <c r="G15" s="12">
        <f t="shared" si="0"/>
        <v>81088</v>
      </c>
      <c r="H15" s="12">
        <v>21</v>
      </c>
      <c r="I15" s="7">
        <f t="shared" si="1"/>
        <v>15204</v>
      </c>
      <c r="J15" s="12">
        <f t="shared" si="2"/>
        <v>96292</v>
      </c>
      <c r="K15" s="14"/>
    </row>
    <row r="16" spans="1:11" ht="18.75" x14ac:dyDescent="0.3">
      <c r="A16" s="7">
        <v>7</v>
      </c>
      <c r="B16" s="10" t="s">
        <v>35</v>
      </c>
      <c r="C16" s="11"/>
      <c r="D16" s="12">
        <v>110</v>
      </c>
      <c r="E16" s="7" t="s">
        <v>36</v>
      </c>
      <c r="F16" s="12">
        <v>47.07</v>
      </c>
      <c r="G16" s="12">
        <f t="shared" si="0"/>
        <v>5177.7</v>
      </c>
      <c r="H16" s="12">
        <v>0</v>
      </c>
      <c r="I16" s="7">
        <f t="shared" si="1"/>
        <v>0</v>
      </c>
      <c r="J16" s="12">
        <f t="shared" si="2"/>
        <v>5177.7</v>
      </c>
      <c r="K16" s="7"/>
    </row>
    <row r="17" spans="1:11" ht="18.75" x14ac:dyDescent="0.3">
      <c r="A17" s="7">
        <v>8</v>
      </c>
      <c r="B17" s="10" t="s">
        <v>37</v>
      </c>
      <c r="C17" s="11"/>
      <c r="D17" s="15">
        <v>22</v>
      </c>
      <c r="E17" s="7" t="s">
        <v>34</v>
      </c>
      <c r="F17" s="12">
        <v>162</v>
      </c>
      <c r="G17" s="12">
        <f t="shared" si="0"/>
        <v>3564</v>
      </c>
      <c r="H17" s="12">
        <v>0</v>
      </c>
      <c r="I17" s="7">
        <f t="shared" si="1"/>
        <v>0</v>
      </c>
      <c r="J17" s="12">
        <f t="shared" si="2"/>
        <v>3564</v>
      </c>
      <c r="K17" s="7"/>
    </row>
    <row r="18" spans="1:11" ht="18.75" x14ac:dyDescent="0.3">
      <c r="A18" s="7">
        <v>9</v>
      </c>
      <c r="B18" s="10" t="s">
        <v>38</v>
      </c>
      <c r="C18" s="11"/>
      <c r="D18" s="15">
        <v>5.5</v>
      </c>
      <c r="E18" s="7" t="s">
        <v>28</v>
      </c>
      <c r="F18" s="12">
        <v>1960</v>
      </c>
      <c r="G18" s="12">
        <f t="shared" si="0"/>
        <v>10780</v>
      </c>
      <c r="H18" s="12">
        <v>327</v>
      </c>
      <c r="I18" s="7">
        <f t="shared" si="1"/>
        <v>1798.5</v>
      </c>
      <c r="J18" s="12">
        <f t="shared" si="2"/>
        <v>12578.5</v>
      </c>
      <c r="K18" s="7"/>
    </row>
    <row r="19" spans="1:11" ht="18.75" x14ac:dyDescent="0.3">
      <c r="A19" s="7">
        <v>10</v>
      </c>
      <c r="B19" s="10" t="s">
        <v>39</v>
      </c>
      <c r="C19" s="11"/>
      <c r="D19" s="15">
        <v>1</v>
      </c>
      <c r="E19" s="7" t="s">
        <v>40</v>
      </c>
      <c r="F19" s="12">
        <v>2210</v>
      </c>
      <c r="G19" s="12">
        <f t="shared" si="0"/>
        <v>2210</v>
      </c>
      <c r="H19" s="12">
        <v>500</v>
      </c>
      <c r="I19" s="12">
        <f t="shared" si="1"/>
        <v>500</v>
      </c>
      <c r="J19" s="12">
        <f t="shared" si="2"/>
        <v>2710</v>
      </c>
      <c r="K19" s="7"/>
    </row>
    <row r="20" spans="1:11" ht="18.75" x14ac:dyDescent="0.3">
      <c r="A20" s="7">
        <v>11</v>
      </c>
      <c r="B20" s="10" t="s">
        <v>41</v>
      </c>
      <c r="C20" s="11"/>
      <c r="D20" s="15">
        <v>6.9249999999999998</v>
      </c>
      <c r="E20" s="7" t="s">
        <v>28</v>
      </c>
      <c r="F20" s="12">
        <v>1920</v>
      </c>
      <c r="G20" s="12">
        <f t="shared" si="0"/>
        <v>13296</v>
      </c>
      <c r="H20" s="12">
        <v>327</v>
      </c>
      <c r="I20" s="12">
        <f t="shared" si="1"/>
        <v>2264.4749999999999</v>
      </c>
      <c r="J20" s="12">
        <f t="shared" si="2"/>
        <v>15560.475</v>
      </c>
      <c r="K20" s="7"/>
    </row>
    <row r="21" spans="1:11" ht="18.75" x14ac:dyDescent="0.3">
      <c r="A21" s="7"/>
      <c r="B21" s="16"/>
      <c r="C21" s="11"/>
      <c r="D21" s="15"/>
      <c r="E21" s="7"/>
      <c r="F21" s="12"/>
      <c r="G21" s="12"/>
      <c r="H21" s="12"/>
      <c r="I21" s="12"/>
      <c r="J21" s="12"/>
      <c r="K21" s="7"/>
    </row>
    <row r="22" spans="1:11" ht="18.75" x14ac:dyDescent="0.3">
      <c r="A22" s="7"/>
      <c r="B22" s="10"/>
      <c r="C22" s="11"/>
      <c r="D22" s="15"/>
      <c r="E22" s="7"/>
      <c r="F22" s="12"/>
      <c r="G22" s="12"/>
      <c r="H22" s="12"/>
      <c r="I22" s="12"/>
      <c r="J22" s="12"/>
      <c r="K22" s="7"/>
    </row>
    <row r="23" spans="1:11" ht="18.75" x14ac:dyDescent="0.3">
      <c r="A23" s="7"/>
      <c r="B23" s="10"/>
      <c r="C23" s="11"/>
      <c r="D23" s="15"/>
      <c r="E23" s="7"/>
      <c r="F23" s="12"/>
      <c r="G23" s="12"/>
      <c r="H23" s="12"/>
      <c r="I23" s="12"/>
      <c r="J23" s="12"/>
      <c r="K23" s="7"/>
    </row>
    <row r="24" spans="1:11" ht="18.75" x14ac:dyDescent="0.3">
      <c r="A24" s="7"/>
      <c r="B24" s="17" t="s">
        <v>42</v>
      </c>
      <c r="C24" s="18"/>
      <c r="D24" s="15"/>
      <c r="E24" s="7"/>
      <c r="F24" s="12"/>
      <c r="G24" s="12">
        <f>SUM(G10:G20)</f>
        <v>350516.5</v>
      </c>
      <c r="H24" s="12"/>
      <c r="I24" s="12">
        <f>SUM(I10:I22)</f>
        <v>75094.755000000005</v>
      </c>
      <c r="J24" s="12">
        <f>SUM(J10:J20)</f>
        <v>425611.25499999995</v>
      </c>
      <c r="K24" s="7"/>
    </row>
    <row r="25" spans="1:11" ht="18.75" x14ac:dyDescent="0.3">
      <c r="A25" s="19"/>
      <c r="B25" s="20" t="s">
        <v>43</v>
      </c>
      <c r="C25" s="21"/>
      <c r="D25" s="21"/>
      <c r="E25" s="21"/>
      <c r="F25" s="22"/>
      <c r="G25" s="22"/>
      <c r="H25" s="22"/>
      <c r="I25" s="23"/>
      <c r="J25" s="24">
        <f>J24</f>
        <v>425611.25499999995</v>
      </c>
      <c r="K25" s="25"/>
    </row>
    <row r="26" spans="1:11" ht="18.75" x14ac:dyDescent="0.3">
      <c r="A26" s="26"/>
      <c r="B26" s="27" t="s">
        <v>44</v>
      </c>
      <c r="C26" s="2"/>
      <c r="D26" s="2"/>
      <c r="E26" s="2"/>
      <c r="F26" s="28"/>
      <c r="G26" s="28"/>
      <c r="H26" s="28"/>
      <c r="I26" s="29"/>
      <c r="J26" s="30">
        <f>J24*1.3091</f>
        <v>557167.69392049988</v>
      </c>
      <c r="K26" s="31"/>
    </row>
    <row r="27" spans="1:11" ht="18.75" x14ac:dyDescent="0.3">
      <c r="A27" s="32"/>
      <c r="B27" s="33" t="s">
        <v>45</v>
      </c>
      <c r="C27" s="34"/>
      <c r="D27" s="34"/>
      <c r="E27" s="34"/>
      <c r="F27" s="34"/>
      <c r="G27" s="35"/>
      <c r="H27" s="34"/>
      <c r="I27" s="36"/>
      <c r="J27" s="24"/>
      <c r="K27" s="37"/>
    </row>
    <row r="28" spans="1:11" ht="18.75" x14ac:dyDescent="0.3">
      <c r="A28" s="32"/>
      <c r="B28" s="33" t="s">
        <v>46</v>
      </c>
      <c r="C28" s="34"/>
      <c r="D28" s="34"/>
      <c r="E28" s="34"/>
      <c r="F28" s="34"/>
      <c r="G28" s="34"/>
      <c r="H28" s="34"/>
      <c r="I28" s="38"/>
      <c r="J28" s="24">
        <f>J26</f>
        <v>557167.69392049988</v>
      </c>
      <c r="K28" s="37"/>
    </row>
    <row r="29" spans="1:11" ht="18.75" x14ac:dyDescent="0.3">
      <c r="A29" s="39"/>
      <c r="B29" s="40" t="s">
        <v>47</v>
      </c>
      <c r="C29" s="41"/>
      <c r="D29" s="41"/>
      <c r="E29" s="41"/>
      <c r="F29" s="41"/>
      <c r="G29" s="41"/>
      <c r="H29" s="41"/>
      <c r="I29" s="42"/>
      <c r="J29" s="43">
        <v>557000</v>
      </c>
      <c r="K29" s="44"/>
    </row>
    <row r="30" spans="1:11" ht="18.75" x14ac:dyDescent="0.3">
      <c r="A30" s="2"/>
      <c r="B30" s="2"/>
      <c r="C30" s="2"/>
      <c r="D30" s="2"/>
      <c r="E30" s="2"/>
      <c r="F30" s="28"/>
      <c r="G30" s="28"/>
      <c r="H30" s="28"/>
      <c r="I30" s="28"/>
      <c r="J30" s="28"/>
      <c r="K30" s="28"/>
    </row>
    <row r="31" spans="1:11" ht="18.75" x14ac:dyDescent="0.3">
      <c r="A31" s="2"/>
      <c r="B31" s="2"/>
      <c r="C31" s="2"/>
      <c r="D31" s="2"/>
      <c r="E31" s="2"/>
      <c r="F31" s="2"/>
      <c r="G31" s="28"/>
      <c r="H31" s="2"/>
      <c r="I31" s="28"/>
      <c r="J31" s="28"/>
      <c r="K31" s="2"/>
    </row>
    <row r="32" spans="1:11" ht="18.75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t="18.75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ht="24" x14ac:dyDescent="0.55000000000000004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</row>
  </sheetData>
  <mergeCells count="23">
    <mergeCell ref="B22:C22"/>
    <mergeCell ref="B23:C23"/>
    <mergeCell ref="B24:C24"/>
    <mergeCell ref="B16:C16"/>
    <mergeCell ref="B17:C17"/>
    <mergeCell ref="B18:C18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A1:K1"/>
    <mergeCell ref="A8:A9"/>
    <mergeCell ref="B8:C9"/>
    <mergeCell ref="D8:D9"/>
    <mergeCell ref="E8:E9"/>
    <mergeCell ref="F8:G8"/>
    <mergeCell ref="H8:I8"/>
    <mergeCell ref="K8:K9"/>
  </mergeCells>
  <pageMargins left="0.7" right="0.7" top="0.75" bottom="0.75" header="0.3" footer="0.3"/>
  <pageSetup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Panuwat</dc:creator>
  <cp:lastModifiedBy>Panuwat</cp:lastModifiedBy>
  <dcterms:created xsi:type="dcterms:W3CDTF">2025-02-10T04:12:18Z</dcterms:created>
  <dcterms:modified xsi:type="dcterms:W3CDTF">2025-02-10T04:16:28Z</dcterms:modified>
</cp:coreProperties>
</file>