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งานคุณชยุต\01 งานเขียนแบบ\ปีงบประมาณ 2566\04-โครงการขยายผิวถนนคอนกรีตเสริมเหล็กพร้อมปรับปรุงบ่อพักน้ำ ถนนสุขาภิบาล4 (700,000)\"/>
    </mc:Choice>
  </mc:AlternateContent>
  <xr:revisionPtr revIDLastSave="0" documentId="13_ncr:1_{09D24B46-3A4A-4AF2-8EC3-3C26E90C59C3}" xr6:coauthVersionLast="46" xr6:coauthVersionMax="46" xr10:uidLastSave="{00000000-0000-0000-0000-000000000000}"/>
  <bookViews>
    <workbookView xWindow="-120" yWindow="-120" windowWidth="20730" windowHeight="11160" activeTab="2" xr2:uid="{8833CF4F-0944-41E3-84A0-C63B44D6C4EC}"/>
  </bookViews>
  <sheets>
    <sheet name="ปร6" sheetId="3" r:id="rId1"/>
    <sheet name="ปร5" sheetId="2" r:id="rId2"/>
    <sheet name="ปร4" sheetId="1" r:id="rId3"/>
    <sheet name="ปร4 ผรจ" sheetId="7" r:id="rId4"/>
    <sheet name="ปร5 ผรจ" sheetId="8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H36" i="1"/>
  <c r="F36" i="1"/>
  <c r="I36" i="1" s="1"/>
  <c r="H35" i="1"/>
  <c r="F35" i="1"/>
  <c r="I35" i="1" s="1"/>
  <c r="H34" i="1"/>
  <c r="F34" i="1"/>
  <c r="I34" i="1" s="1"/>
  <c r="H33" i="1"/>
  <c r="F33" i="1"/>
  <c r="I33" i="1" s="1"/>
  <c r="H32" i="1"/>
  <c r="F32" i="1"/>
  <c r="I32" i="1" s="1"/>
  <c r="H31" i="1"/>
  <c r="F31" i="1"/>
  <c r="I31" i="1" s="1"/>
  <c r="H27" i="1"/>
  <c r="H26" i="1"/>
  <c r="H25" i="1"/>
  <c r="H24" i="1"/>
  <c r="H23" i="1"/>
  <c r="H22" i="1"/>
  <c r="H21" i="1"/>
  <c r="H20" i="1"/>
  <c r="H19" i="1"/>
  <c r="H18" i="1"/>
  <c r="H17" i="1"/>
  <c r="F27" i="1"/>
  <c r="I27" i="1" s="1"/>
  <c r="F26" i="1"/>
  <c r="I26" i="1" s="1"/>
  <c r="F25" i="1"/>
  <c r="I25" i="1" s="1"/>
  <c r="F24" i="1"/>
  <c r="I24" i="1" s="1"/>
  <c r="F23" i="1"/>
  <c r="I23" i="1" s="1"/>
  <c r="F22" i="1"/>
  <c r="I22" i="1" s="1"/>
  <c r="F21" i="1"/>
  <c r="I21" i="1" s="1"/>
  <c r="F20" i="1"/>
  <c r="I20" i="1" s="1"/>
  <c r="F19" i="1"/>
  <c r="I19" i="1" s="1"/>
  <c r="F18" i="1"/>
  <c r="I18" i="1" s="1"/>
  <c r="F17" i="1"/>
  <c r="I17" i="1" s="1"/>
  <c r="H16" i="1"/>
  <c r="F16" i="1"/>
  <c r="F37" i="1" l="1"/>
  <c r="F40" i="1" s="1"/>
  <c r="C18" i="2" s="1"/>
  <c r="I16" i="1"/>
  <c r="I37" i="1" s="1"/>
  <c r="E18" i="2" l="1"/>
  <c r="E22" i="2" s="1"/>
  <c r="E23" i="2" l="1"/>
  <c r="E20" i="3"/>
  <c r="E25" i="3" s="1"/>
  <c r="E26" i="3" s="1"/>
</calcChain>
</file>

<file path=xl/sharedStrings.xml><?xml version="1.0" encoding="utf-8"?>
<sst xmlns="http://schemas.openxmlformats.org/spreadsheetml/2006/main" count="259" uniqueCount="122">
  <si>
    <t>ที่</t>
  </si>
  <si>
    <t>รายการ</t>
  </si>
  <si>
    <t>หน่วย</t>
  </si>
  <si>
    <t>จำนวน</t>
  </si>
  <si>
    <t>ราคาต่อหน่วย</t>
  </si>
  <si>
    <t>ราคาทุน</t>
  </si>
  <si>
    <t>ราคากลาง</t>
  </si>
  <si>
    <r>
      <t>F</t>
    </r>
    <r>
      <rPr>
        <b/>
        <sz val="10"/>
        <color theme="1"/>
        <rFont val="TH SarabunPSK"/>
        <family val="2"/>
      </rPr>
      <t>N</t>
    </r>
  </si>
  <si>
    <r>
      <t>ราคาต่อหน่วยxF</t>
    </r>
    <r>
      <rPr>
        <b/>
        <sz val="10"/>
        <color theme="1"/>
        <rFont val="TH SarabunPSK"/>
        <family val="2"/>
      </rPr>
      <t>N</t>
    </r>
  </si>
  <si>
    <t>ตร.ม.</t>
  </si>
  <si>
    <t>รวม</t>
  </si>
  <si>
    <t>ตัวอักษร</t>
  </si>
  <si>
    <t>ผลรวมค่างานต้นทุนงานก่อสร้าง</t>
  </si>
  <si>
    <t>ค่า FACTOR F งานก่อสร้าง</t>
  </si>
  <si>
    <t xml:space="preserve"> =</t>
  </si>
  <si>
    <t>ประธานกรรมการกำหนดราคากลาง</t>
  </si>
  <si>
    <t>กรรมการกำหนดราคากลาง</t>
  </si>
  <si>
    <t>(ลงชื่อ)</t>
  </si>
  <si>
    <t>(ลงชื่อ) พ.จ.อ.</t>
  </si>
  <si>
    <t>สรุปการประมาณราคากลางค่าก่อสร้าง</t>
  </si>
  <si>
    <t>ลำดับที่</t>
  </si>
  <si>
    <t>ค่างานต้นทุน</t>
  </si>
  <si>
    <t>FACTOR F</t>
  </si>
  <si>
    <t>ค่าก่อสร้างทั้งหมด</t>
  </si>
  <si>
    <t>หมายเหตุ</t>
  </si>
  <si>
    <t>รวมเป็นเงิน (บาท)</t>
  </si>
  <si>
    <t xml:space="preserve"> - ดอกเบี้ยเงินกู้          6 %</t>
  </si>
  <si>
    <t xml:space="preserve"> - ภาษี                   7 %</t>
  </si>
  <si>
    <t xml:space="preserve"> - เงินจ่ายล่วงหน้า       0 %</t>
  </si>
  <si>
    <t xml:space="preserve"> - เงินประกันผลงานหัก 0 %</t>
  </si>
  <si>
    <t>สรุป</t>
  </si>
  <si>
    <t>รวมค่าก่อสร้างเป็นเงินทั้งสิ้น</t>
  </si>
  <si>
    <t xml:space="preserve">              - ค่าแรงงานราคากรมบัญชีกลาง ด่วนที่สุด ที่ กค 0421.5/ว399</t>
  </si>
  <si>
    <t xml:space="preserve">                และ ด่วนที่สุด ที่ กค 0421.5/41578 ลงวันที่ 15  ตค. 2558</t>
  </si>
  <si>
    <t>แบบ ปร.5</t>
  </si>
  <si>
    <t>หมวดงานทาง</t>
  </si>
  <si>
    <r>
      <t>คณะกรรมการกำหนดราคากลาง</t>
    </r>
    <r>
      <rPr>
        <sz val="16"/>
        <color theme="1"/>
        <rFont val="TH SarabunPSK"/>
        <family val="2"/>
      </rPr>
      <t xml:space="preserve">  (ตามคำสั่งเทศบาลตำบลโนนสมบูรณ์ ที่ 206/2566)</t>
    </r>
  </si>
  <si>
    <t xml:space="preserve">       (นายทรงธรรม   พลคำแก้ว)</t>
  </si>
  <si>
    <t xml:space="preserve">               (มีบุญ   กุลสันเทียะ)</t>
  </si>
  <si>
    <t>แบบ ปร.6</t>
  </si>
  <si>
    <t>สรุปผลการประมาณราคากลางค่าก่อสร้าง</t>
  </si>
  <si>
    <r>
      <rPr>
        <b/>
        <sz val="15"/>
        <color theme="1"/>
        <rFont val="TH SarabunPSK"/>
        <family val="2"/>
      </rPr>
      <t>ชื่อโครงการ</t>
    </r>
    <r>
      <rPr>
        <sz val="15"/>
        <color theme="1"/>
        <rFont val="TH SarabunPSK"/>
        <family val="2"/>
      </rPr>
      <t xml:space="preserve">         </t>
    </r>
  </si>
  <si>
    <t xml:space="preserve">สถานที่ก่อสร้าง     </t>
  </si>
  <si>
    <r>
      <rPr>
        <b/>
        <sz val="15"/>
        <color theme="1"/>
        <rFont val="TH SarabunPSK"/>
        <family val="2"/>
      </rPr>
      <t>เจ้าของโครงการ</t>
    </r>
    <r>
      <rPr>
        <sz val="15"/>
        <color theme="1"/>
        <rFont val="TH SarabunPSK"/>
        <family val="2"/>
      </rPr>
      <t xml:space="preserve">       </t>
    </r>
  </si>
  <si>
    <t>เทศบาลตำบลโนนสมบูรณ์</t>
  </si>
  <si>
    <r>
      <rPr>
        <b/>
        <sz val="15"/>
        <rFont val="TH SarabunPSK"/>
        <family val="2"/>
      </rPr>
      <t>แบบเลขที่</t>
    </r>
    <r>
      <rPr>
        <sz val="15"/>
        <rFont val="TH SarabunPSK"/>
        <family val="2"/>
      </rPr>
      <t xml:space="preserve">   </t>
    </r>
  </si>
  <si>
    <t>ค่าก่อสร้าง</t>
  </si>
  <si>
    <t>(บาท)</t>
  </si>
  <si>
    <t>เป็นเงินงบประมาณ</t>
  </si>
  <si>
    <r>
      <t>คณะกรรมการกำหนดราคากลาง</t>
    </r>
    <r>
      <rPr>
        <sz val="16"/>
        <color theme="1"/>
        <rFont val="TH SarabunPSK"/>
        <family val="2"/>
      </rPr>
      <t xml:space="preserve"> (ตามคำสั่งเทศบาลตำบลโนนสมบูรณ์ ที่ 206/2566)</t>
    </r>
  </si>
  <si>
    <t>(นายทรงธรรม   พลคำแก้ว)</t>
  </si>
  <si>
    <t>(นายชยุต   พงษ์พิมาย)</t>
  </si>
  <si>
    <t xml:space="preserve">           (นายชยุต   พษ์พิมาย)</t>
  </si>
  <si>
    <t>แบบสรุปราคากลางงานก่อสร้างทาง สะพาน และท่อเหลี่ยม</t>
  </si>
  <si>
    <r>
      <t xml:space="preserve">ผู้ประมาณราคา          </t>
    </r>
    <r>
      <rPr>
        <sz val="15"/>
        <color theme="1"/>
        <rFont val="TH SarabunPSK"/>
        <family val="2"/>
      </rPr>
      <t>นายชยุต   พงษ์พิมาย</t>
    </r>
    <r>
      <rPr>
        <b/>
        <sz val="15"/>
        <color theme="1"/>
        <rFont val="TH SarabunPSK"/>
        <family val="2"/>
      </rPr>
      <t xml:space="preserve">           ตำแหน่ง  </t>
    </r>
    <r>
      <rPr>
        <sz val="15"/>
        <color theme="1"/>
        <rFont val="TH SarabunPSK"/>
        <family val="2"/>
      </rPr>
      <t>นายช่างเขียนแบบชำนาญงาน</t>
    </r>
  </si>
  <si>
    <r>
      <rPr>
        <b/>
        <sz val="15"/>
        <color theme="1"/>
        <rFont val="TH SarabunPSK"/>
        <family val="2"/>
      </rPr>
      <t>เจ้าของโครงการ</t>
    </r>
    <r>
      <rPr>
        <sz val="15"/>
        <color theme="1"/>
        <rFont val="TH SarabunPSK"/>
        <family val="2"/>
      </rPr>
      <t xml:space="preserve">            เทศบาลตำบลโนนสมบูรณ์</t>
    </r>
  </si>
  <si>
    <r>
      <rPr>
        <b/>
        <sz val="15"/>
        <rFont val="TH SarabunPSK"/>
        <family val="2"/>
      </rPr>
      <t xml:space="preserve">ปร.5  </t>
    </r>
    <r>
      <rPr>
        <sz val="15"/>
        <rFont val="TH SarabunPSK"/>
        <family val="2"/>
      </rPr>
      <t xml:space="preserve">  จำนวน 1 แผ่น  </t>
    </r>
  </si>
  <si>
    <r>
      <rPr>
        <b/>
        <sz val="15"/>
        <rFont val="TH SarabunPSK"/>
        <family val="2"/>
      </rPr>
      <t>แบบสรุปราคากลางงานก่อสร้างทาง สะพาน และท่อเหลี่ยม</t>
    </r>
    <r>
      <rPr>
        <sz val="15"/>
        <rFont val="TH SarabunPSK"/>
        <family val="2"/>
      </rPr>
      <t xml:space="preserve">       จำนวน  2  แผ่น</t>
    </r>
  </si>
  <si>
    <t>ลบ.ม.</t>
  </si>
  <si>
    <t>งานทรายหยาบรองพื้น</t>
  </si>
  <si>
    <t>งานไม้แบบ</t>
  </si>
  <si>
    <t>งานเหล็กเสริมคอนกรีต</t>
  </si>
  <si>
    <t>4.1 RB15</t>
  </si>
  <si>
    <r>
      <t xml:space="preserve">4.2 Wire mesh </t>
    </r>
    <r>
      <rPr>
        <sz val="14"/>
        <color theme="1"/>
        <rFont val="Cordia New"/>
        <family val="2"/>
      </rPr>
      <t>ø</t>
    </r>
    <r>
      <rPr>
        <sz val="14"/>
        <color theme="1"/>
        <rFont val="TH SarabunPSK"/>
        <family val="2"/>
      </rPr>
      <t>4 มม. #0.20x0.20 ม.</t>
    </r>
  </si>
  <si>
    <t>กก.</t>
  </si>
  <si>
    <t>งานคอนกรีตโครงสร้าง</t>
  </si>
  <si>
    <t>งานปั่นหน้าขูดลายคอนกรีต</t>
  </si>
  <si>
    <t>งานบ่มผิวคอนกรีต</t>
  </si>
  <si>
    <t xml:space="preserve">งานหยอดยางรอยต่อ </t>
  </si>
  <si>
    <t>ม.</t>
  </si>
  <si>
    <t>งานป้ายประชาสัมพันธ์โครงการ</t>
  </si>
  <si>
    <t>ป้าย</t>
  </si>
  <si>
    <t xml:space="preserve"> -</t>
  </si>
  <si>
    <r>
      <rPr>
        <b/>
        <sz val="15"/>
        <color theme="1"/>
        <rFont val="TH SarabunPSK"/>
        <family val="2"/>
      </rPr>
      <t>สถานที่ก่อสร้าง</t>
    </r>
    <r>
      <rPr>
        <sz val="15"/>
        <color theme="1"/>
        <rFont val="TH SarabunPSK"/>
        <family val="2"/>
      </rPr>
      <t xml:space="preserve">            ถนนสุขาภิบาล 4 ชุมชนหนองกระทุ่ม  จากแยกถนนมีชัยถึงแยกถนนประชาพัฒนา</t>
    </r>
  </si>
  <si>
    <t xml:space="preserve">                                                     หรือมีพื้นที่ก่อสร้างไม่น้อยกว่า 319.20 ตารางเมตร (หักพื้นที่บ่อพักน้ำแล้ว)</t>
  </si>
  <si>
    <r>
      <t xml:space="preserve">                                 </t>
    </r>
    <r>
      <rPr>
        <u/>
        <sz val="15"/>
        <color theme="1"/>
        <rFont val="TH SarabunPSK"/>
        <family val="2"/>
      </rPr>
      <t>ทิศตะวันตก</t>
    </r>
    <r>
      <rPr>
        <sz val="15"/>
        <color theme="1"/>
        <rFont val="TH SarabunPSK"/>
        <family val="2"/>
      </rPr>
      <t xml:space="preserve">    ผิวจราจรว้างเฉลี่ย 2.00 เมตร  ยาว 152.00 เมตร  หนา 0.15 เมตร</t>
    </r>
  </si>
  <si>
    <t xml:space="preserve">                                                     หรือมีพื้นที่ก่อสร้างไม่น้อยกว่า 288.80 ตารางเมตร (หักพื้นที่บ่อพักน้ำแล้ว)</t>
  </si>
  <si>
    <t>งานขุดดิน ปรับเกลี่ย พร้อมบดทับ</t>
  </si>
  <si>
    <t>4.2 RB19</t>
  </si>
  <si>
    <t>งานโฟมกั้นรอยต่อ</t>
  </si>
  <si>
    <t>แผ่น</t>
  </si>
  <si>
    <t>งานขยายผิวจราจร</t>
  </si>
  <si>
    <t>1.1 RB9</t>
  </si>
  <si>
    <t>1.2 DB12</t>
  </si>
  <si>
    <t>1.3 ลวดผูกเหล็ก</t>
  </si>
  <si>
    <t>งานตะแกรงฝาบ่อพัก</t>
  </si>
  <si>
    <t>ฝา</t>
  </si>
  <si>
    <r>
      <rPr>
        <sz val="16"/>
        <color theme="1"/>
        <rFont val="TH SarabunPSK"/>
        <family val="2"/>
      </rPr>
      <t xml:space="preserve">      </t>
    </r>
    <r>
      <rPr>
        <b/>
        <u/>
        <sz val="16"/>
        <color theme="1"/>
        <rFont val="TH SarabunPSK"/>
        <family val="2"/>
      </rPr>
      <t>คณะกรรมการกำหนดราคากลาง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(ตามคำสั่งเทศบาลตำบลโนนสมบูรณ์ ที่ 206/2566)</t>
    </r>
  </si>
  <si>
    <t>งานปรับปรุงบ่อพักน้ำ</t>
  </si>
  <si>
    <r>
      <rPr>
        <b/>
        <sz val="15"/>
        <color theme="1"/>
        <rFont val="TH SarabunPSK"/>
        <family val="2"/>
      </rPr>
      <t xml:space="preserve">เจ้าของโครงการ         </t>
    </r>
    <r>
      <rPr>
        <sz val="15"/>
        <color theme="1"/>
        <rFont val="TH SarabunPSK"/>
        <family val="2"/>
      </rPr>
      <t xml:space="preserve">เทศบาลตำบลโนนสมบูรณ์        </t>
    </r>
    <r>
      <rPr>
        <b/>
        <sz val="15"/>
        <color theme="1"/>
        <rFont val="TH SarabunPSK"/>
        <family val="2"/>
      </rPr>
      <t>ประมาณราคาเมื่อ</t>
    </r>
    <r>
      <rPr>
        <sz val="15"/>
        <color theme="1"/>
        <rFont val="TH SarabunPSK"/>
        <family val="2"/>
      </rPr>
      <t xml:space="preserve">  วันที่  10</t>
    </r>
    <r>
      <rPr>
        <sz val="15"/>
        <rFont val="TH SarabunPSK"/>
        <family val="2"/>
      </rPr>
      <t xml:space="preserve"> สิงหาคม 2566</t>
    </r>
    <r>
      <rPr>
        <sz val="15"/>
        <color theme="1"/>
        <rFont val="TH SarabunPSK"/>
        <family val="2"/>
      </rPr>
      <t xml:space="preserve">     </t>
    </r>
    <r>
      <rPr>
        <b/>
        <sz val="15"/>
        <color theme="1"/>
        <rFont val="TH SarabunPSK"/>
        <family val="2"/>
      </rPr>
      <t xml:space="preserve">    แบบเลขที่   </t>
    </r>
    <r>
      <rPr>
        <sz val="15"/>
        <color theme="1"/>
        <rFont val="TH SarabunPSK"/>
        <family val="2"/>
      </rPr>
      <t>11</t>
    </r>
    <r>
      <rPr>
        <sz val="15"/>
        <rFont val="TH SarabunPSK"/>
        <family val="2"/>
      </rPr>
      <t>/2566</t>
    </r>
  </si>
  <si>
    <r>
      <rPr>
        <b/>
        <sz val="15"/>
        <rFont val="TH SarabunPSK"/>
        <family val="2"/>
      </rPr>
      <t>ตามแบบเลขที่</t>
    </r>
    <r>
      <rPr>
        <sz val="15"/>
        <rFont val="TH SarabunPSK"/>
        <family val="2"/>
      </rPr>
      <t xml:space="preserve">               11/2566          </t>
    </r>
    <r>
      <rPr>
        <b/>
        <sz val="15"/>
        <rFont val="TH SarabunPSK"/>
        <family val="2"/>
      </rPr>
      <t>แบบสรุปราคากลางงานก่อสร้างทาง สะพาน และท่อเหลี่ยม</t>
    </r>
    <r>
      <rPr>
        <sz val="15"/>
        <rFont val="TH SarabunPSK"/>
        <family val="2"/>
      </rPr>
      <t xml:space="preserve">     จำนวน  1  แผ่น  </t>
    </r>
  </si>
  <si>
    <r>
      <t xml:space="preserve">สถานที่ก่อสร้าง           </t>
    </r>
    <r>
      <rPr>
        <sz val="15"/>
        <color theme="1"/>
        <rFont val="TH SarabunPSK"/>
        <family val="2"/>
      </rPr>
      <t>ถนนสุขาภิบาล 4 ชุมชนหนองกระทุ่ม  จากแยกถนนมีชัยถึงแยกถนนประชาพัฒนา</t>
    </r>
  </si>
  <si>
    <r>
      <rPr>
        <b/>
        <sz val="16"/>
        <color theme="1"/>
        <rFont val="TH SarabunPSK"/>
        <family val="2"/>
      </rPr>
      <t>ประมาณราคาเมื่อ</t>
    </r>
    <r>
      <rPr>
        <sz val="16"/>
        <color theme="1"/>
        <rFont val="TH SarabunPSK"/>
        <family val="2"/>
      </rPr>
      <t xml:space="preserve">       วันที่ 10</t>
    </r>
    <r>
      <rPr>
        <sz val="16"/>
        <rFont val="TH SarabunPSK"/>
        <family val="2"/>
      </rPr>
      <t xml:space="preserve"> สิงหาคม 2566</t>
    </r>
  </si>
  <si>
    <t>ที่มาของราคา : ราคาพาณิชย์ จังหวัดนครราชสีมา และราคาตลาด  เดือน กรกฎาคม 2566</t>
  </si>
  <si>
    <t xml:space="preserve">              - ราคาน้ำมันโซล่าที่อำเภอเมือง 32.00 - 32.99 บาท/ลิตร</t>
  </si>
  <si>
    <r>
      <rPr>
        <b/>
        <sz val="15"/>
        <color theme="1"/>
        <rFont val="TH SarabunPSK"/>
        <family val="2"/>
      </rPr>
      <t xml:space="preserve">คำนวณราคากลางเมื่อ    </t>
    </r>
    <r>
      <rPr>
        <sz val="16"/>
        <color theme="1"/>
        <rFont val="TH SarabunPSK"/>
        <family val="2"/>
      </rPr>
      <t/>
    </r>
  </si>
  <si>
    <t>วันที่      10      เดือน   สิงหาคม     พ.ศ.  2566</t>
  </si>
  <si>
    <t xml:space="preserve"> 11 / 2566</t>
  </si>
  <si>
    <t>ถนนสุขาภิบาล 4 ชุมชนหนองกระทุ่ม  จากแยกถนนมีชัยถึงแยกถนนประชาพัฒนา</t>
  </si>
  <si>
    <t xml:space="preserve">                                                   หรือมีพื้นที่ก่อสร้างไม่น้อยกว่า 319.20 ตารางเมตร (หักพื้นที่บ่อพักน้ำแล้ว)</t>
  </si>
  <si>
    <r>
      <t xml:space="preserve">                                 </t>
    </r>
    <r>
      <rPr>
        <u/>
        <sz val="15"/>
        <color theme="1"/>
        <rFont val="TH SarabunPSK"/>
        <family val="2"/>
      </rPr>
      <t>ทิศตะวันตก</t>
    </r>
    <r>
      <rPr>
        <sz val="15"/>
        <color theme="1"/>
        <rFont val="TH SarabunPSK"/>
        <family val="2"/>
      </rPr>
      <t xml:space="preserve">   ผิวจราจรว้างเฉลี่ย 2.00 เมตร  ยาว 152.00 เมตร  หนา 0.15 เมตร</t>
    </r>
  </si>
  <si>
    <t xml:space="preserve">                                                    หรือมีพื้นที่ก่อสร้างไม่น้อยกว่า 288.80 ตารางเมตร (หักพื้นที่บ่อพักน้ำแล้ว)</t>
  </si>
  <si>
    <t>พันจ่าเอก</t>
  </si>
  <si>
    <t xml:space="preserve">             (มีบุญ   กุลสันเทียะ)</t>
  </si>
  <si>
    <t>รายละเอียดโครงการ</t>
  </si>
  <si>
    <r>
      <t xml:space="preserve">รายละเอียดโครงการ    </t>
    </r>
    <r>
      <rPr>
        <sz val="15"/>
        <color theme="1"/>
        <rFont val="TH SarabunPSK"/>
        <family val="2"/>
      </rPr>
      <t>ขยายผิวถนนคอนกรีตเสริมเหล็ก ถนนสุขาภิบาล 4 เริ่มจากสี่แยกถนนสุขภิบาล 4 ตัดกับถนมีชัยยาวไปทางทิศเหนือ</t>
    </r>
  </si>
  <si>
    <t xml:space="preserve">                                 ถึงถนนประชาพัฒนา</t>
  </si>
  <si>
    <r>
      <t xml:space="preserve">                                 </t>
    </r>
    <r>
      <rPr>
        <u/>
        <sz val="15"/>
        <color theme="1"/>
        <rFont val="TH SarabunPSK"/>
        <family val="2"/>
      </rPr>
      <t>ทิศตะวันออก</t>
    </r>
    <r>
      <rPr>
        <sz val="15"/>
        <color theme="1"/>
        <rFont val="TH SarabunPSK"/>
        <family val="2"/>
      </rPr>
      <t xml:space="preserve">  ผิวจราจรว้างเฉลี่ย 2.20 เมตร  ยาว 152.00 เมตร  หนา 0.15 เมตร</t>
    </r>
  </si>
  <si>
    <t xml:space="preserve">ขยายผิวถนนคอนกรีตเสริมเหล็ก ถนนสุขาภิบาล 4 เริ่มจากสี่แยกถนนสุขภิบาล 4 </t>
  </si>
  <si>
    <t xml:space="preserve"> ตัดกับถนมีชัยยาวไปทางทิศเหนือถึงถนนประชาพัฒนา</t>
  </si>
  <si>
    <t xml:space="preserve">                                 ตัดกับถนนีชัยยาวไปทางทิศเหนือถึงถนนประชาพัฒนา</t>
  </si>
  <si>
    <r>
      <t xml:space="preserve">รายละเอียดโครงการ    </t>
    </r>
    <r>
      <rPr>
        <sz val="15"/>
        <color theme="1"/>
        <rFont val="TH SarabunPSK"/>
        <family val="2"/>
      </rPr>
      <t xml:space="preserve">ขยายผิวถนนคอนกรีตเสริมเหล็ก ถนนสุขาภิบาล 4 เริ่มจากสี่แยกถนนสุขภิบาล 4 </t>
    </r>
  </si>
  <si>
    <t xml:space="preserve">                                            พร้อมยกระดับบ่อพักน้ำ คสล. ขนาด กว้าง 0.88 เมตร ยาว 1.08 เมตร สูงเฉลี่ย 0.30 เมตร จำนวน 32 บ่อ</t>
  </si>
  <si>
    <t xml:space="preserve">                                          พร้อมยกระดับบ่อพักน้ำ คสล. ขนาด กว้าง 0.88 เมตร ยาว 1.08 เมตร สูงเฉลี่ย 0.30 เมตร จำนวน 32 บ่อ</t>
  </si>
  <si>
    <t xml:space="preserve">                                           พร้อมยกระดับบ่อพักน้ำ คสล. ขนาด กว้าง 0.88 เมตร ยาว 1.08 เมตร สูงเฉลี่ย 0.30 เมตร จำนวน 32 บ่อ</t>
  </si>
  <si>
    <t>คิดเป็นเงินค่าก่อสร้างเพียง</t>
  </si>
  <si>
    <r>
      <rPr>
        <b/>
        <sz val="16"/>
        <color theme="1"/>
        <rFont val="TH SarabunPSK"/>
        <family val="2"/>
      </rPr>
      <t>คำนวณราคากลางโดย</t>
    </r>
    <r>
      <rPr>
        <sz val="16"/>
        <color theme="1"/>
        <rFont val="TH SarabunPSK"/>
        <family val="2"/>
      </rPr>
      <t xml:space="preserve"> ..........................................................................................</t>
    </r>
    <r>
      <rPr>
        <b/>
        <sz val="16"/>
        <color theme="1"/>
        <rFont val="TH SarabunPSK"/>
        <family val="2"/>
      </rPr>
      <t>ประมาณราคาเมื่อ</t>
    </r>
    <r>
      <rPr>
        <sz val="16"/>
        <color theme="1"/>
        <rFont val="TH SarabunPSK"/>
        <family val="2"/>
      </rPr>
      <t xml:space="preserve">  ...................................................................     </t>
    </r>
  </si>
  <si>
    <r>
      <rPr>
        <b/>
        <sz val="15"/>
        <color theme="1"/>
        <rFont val="TH SarabunPSK"/>
        <family val="2"/>
      </rPr>
      <t xml:space="preserve">เจ้าของโครงการ      </t>
    </r>
    <r>
      <rPr>
        <sz val="15"/>
        <color theme="1"/>
        <rFont val="TH SarabunPSK"/>
        <family val="2"/>
      </rPr>
      <t xml:space="preserve">เทศบาลตำบลโนนสมบูรณ์     </t>
    </r>
    <r>
      <rPr>
        <b/>
        <sz val="15"/>
        <color theme="1"/>
        <rFont val="TH SarabunPSK"/>
        <family val="2"/>
      </rPr>
      <t>ประมาณราคาเมื่อ</t>
    </r>
    <r>
      <rPr>
        <sz val="15"/>
        <color theme="1"/>
        <rFont val="TH SarabunPSK"/>
        <family val="2"/>
      </rPr>
      <t xml:space="preserve">  วันที่..................................................................... </t>
    </r>
    <r>
      <rPr>
        <b/>
        <sz val="15"/>
        <color theme="1"/>
        <rFont val="TH SarabunPSK"/>
        <family val="2"/>
      </rPr>
      <t xml:space="preserve">แบบเลขที่   </t>
    </r>
    <r>
      <rPr>
        <sz val="15"/>
        <color theme="1"/>
        <rFont val="TH SarabunPSK"/>
        <family val="2"/>
      </rPr>
      <t>1</t>
    </r>
    <r>
      <rPr>
        <sz val="15"/>
        <rFont val="TH SarabunPSK"/>
        <family val="2"/>
      </rPr>
      <t>/2566</t>
    </r>
  </si>
  <si>
    <r>
      <t xml:space="preserve">คำนวณราคาโดย </t>
    </r>
    <r>
      <rPr>
        <sz val="15"/>
        <color theme="1"/>
        <rFont val="TH SarabunPSK"/>
        <family val="2"/>
      </rPr>
      <t>..................................................................................................................................................................................................................</t>
    </r>
    <r>
      <rPr>
        <b/>
        <sz val="15"/>
        <color theme="1"/>
        <rFont val="TH SarabunPSK"/>
        <family val="2"/>
      </rPr>
      <t xml:space="preserve">         </t>
    </r>
    <r>
      <rPr>
        <sz val="15"/>
        <color theme="1"/>
        <rFont val="TH SarabunPSK"/>
        <family val="2"/>
      </rPr>
      <t/>
    </r>
  </si>
  <si>
    <t xml:space="preserve">ขยายผิวถนนคอนกรีตเสริมเหล็ก พร้อมปรับปรุงบ่อพักน้ำ ถนนสุขาภิบาล 4   </t>
  </si>
  <si>
    <r>
      <rPr>
        <b/>
        <sz val="15"/>
        <color theme="1"/>
        <rFont val="TH SarabunPSK"/>
        <family val="2"/>
      </rPr>
      <t>ชื่อโครงการ</t>
    </r>
    <r>
      <rPr>
        <sz val="15"/>
        <color theme="1"/>
        <rFont val="TH SarabunPSK"/>
        <family val="2"/>
      </rPr>
      <t xml:space="preserve">                   ขยายผิวถนนคอนกรีตเสริมเหล็ก พร้อมปรับปรุงบ่อพักน้ำ ถนนสุขาภิบาล 4   </t>
    </r>
  </si>
  <si>
    <r>
      <rPr>
        <b/>
        <sz val="16"/>
        <color theme="1"/>
        <rFont val="TH SarabunPSK"/>
        <family val="2"/>
      </rPr>
      <t xml:space="preserve">ชื่อโครงการ       </t>
    </r>
    <r>
      <rPr>
        <sz val="16"/>
        <color theme="1"/>
        <rFont val="TH SarabunPSK"/>
        <family val="2"/>
      </rPr>
      <t xml:space="preserve">      ขยายผิวถนนคอนกรีตเสริมเหล็ก พร้อมปรับปรุงบ่อพักน้ำ ถนนสุขาภิบาล 4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</si>
</sst>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0.0000"/>
    <numFmt numFmtId="188" formatCode="[$-1070000]d/m/yy;@"/>
  </numFmts>
  <fonts count="21" x14ac:knownFonts="1">
    <font>
      <sz val="16"/>
      <color theme="1"/>
      <name val="AngsanaUPC"/>
      <family val="2"/>
      <charset val="222"/>
    </font>
    <font>
      <sz val="16"/>
      <color theme="1"/>
      <name val="AngsanaUPC"/>
      <family val="2"/>
      <charset val="222"/>
    </font>
    <font>
      <sz val="14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5"/>
      <name val="TH SarabunPSK"/>
      <family val="2"/>
    </font>
    <font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0"/>
      <color theme="1"/>
      <name val="TH SarabunPSK"/>
      <family val="2"/>
    </font>
    <font>
      <b/>
      <sz val="16"/>
      <color theme="1"/>
      <name val="TH SarabunPSK"/>
      <family val="2"/>
    </font>
    <font>
      <b/>
      <sz val="17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5"/>
      <name val="TH SarabunPSK"/>
      <family val="2"/>
    </font>
    <font>
      <sz val="15"/>
      <color rgb="FFFF0000"/>
      <name val="TH SarabunPSK"/>
      <family val="2"/>
    </font>
    <font>
      <sz val="16"/>
      <color rgb="FFFF0000"/>
      <name val="TH SarabunPSK"/>
      <family val="2"/>
    </font>
    <font>
      <b/>
      <u/>
      <sz val="16"/>
      <color theme="1"/>
      <name val="TH SarabunPSK"/>
      <family val="2"/>
    </font>
    <font>
      <b/>
      <sz val="13.5"/>
      <color theme="1"/>
      <name val="TH SarabunPSK"/>
      <family val="2"/>
    </font>
    <font>
      <b/>
      <sz val="16"/>
      <name val="TH SarabunPSK"/>
      <family val="2"/>
    </font>
    <font>
      <sz val="14"/>
      <color theme="1"/>
      <name val="Cordia New"/>
      <family val="2"/>
    </font>
    <font>
      <u/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43" fontId="2" fillId="0" borderId="3" xfId="1" applyFont="1" applyBorder="1" applyAlignment="1">
      <alignment horizontal="center"/>
    </xf>
    <xf numFmtId="43" fontId="2" fillId="0" borderId="4" xfId="1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6" xfId="0" applyFont="1" applyBorder="1"/>
    <xf numFmtId="0" fontId="2" fillId="0" borderId="7" xfId="0" applyFont="1" applyBorder="1"/>
    <xf numFmtId="0" fontId="7" fillId="0" borderId="0" xfId="0" applyFont="1" applyAlignment="1">
      <alignment horizontal="right"/>
    </xf>
    <xf numFmtId="187" fontId="2" fillId="0" borderId="3" xfId="1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43" fontId="2" fillId="0" borderId="0" xfId="1" applyFont="1" applyBorder="1" applyAlignment="1">
      <alignment horizontal="center"/>
    </xf>
    <xf numFmtId="43" fontId="2" fillId="0" borderId="0" xfId="1" applyFont="1" applyBorder="1" applyAlignment="1"/>
    <xf numFmtId="187" fontId="2" fillId="0" borderId="0" xfId="1" applyNumberFormat="1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right" vertical="top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4" fontId="11" fillId="0" borderId="10" xfId="0" applyNumberFormat="1" applyFont="1" applyBorder="1" applyAlignment="1">
      <alignment vertical="center"/>
    </xf>
    <xf numFmtId="4" fontId="11" fillId="0" borderId="8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12" xfId="0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17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9" fillId="0" borderId="5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88" fontId="5" fillId="0" borderId="0" xfId="0" applyNumberFormat="1" applyFont="1" applyAlignment="1">
      <alignment horizontal="left" vertical="center"/>
    </xf>
    <xf numFmtId="0" fontId="11" fillId="0" borderId="25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6" xfId="0" applyFont="1" applyBorder="1" applyAlignment="1">
      <alignment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27" xfId="0" applyFont="1" applyBorder="1" applyAlignment="1">
      <alignment vertical="center"/>
    </xf>
    <xf numFmtId="0" fontId="11" fillId="0" borderId="28" xfId="0" applyFont="1" applyBorder="1" applyAlignment="1">
      <alignment vertical="center"/>
    </xf>
    <xf numFmtId="0" fontId="11" fillId="0" borderId="29" xfId="0" applyFont="1" applyBorder="1" applyAlignment="1">
      <alignment vertical="center"/>
    </xf>
    <xf numFmtId="0" fontId="18" fillId="0" borderId="13" xfId="0" applyFont="1" applyBorder="1" applyAlignment="1">
      <alignment horizontal="right" vertical="center"/>
    </xf>
    <xf numFmtId="0" fontId="11" fillId="0" borderId="0" xfId="0" applyFont="1" applyAlignment="1">
      <alignment horizontal="right"/>
    </xf>
    <xf numFmtId="0" fontId="2" fillId="0" borderId="30" xfId="0" applyFont="1" applyBorder="1" applyAlignment="1">
      <alignment horizontal="center"/>
    </xf>
    <xf numFmtId="0" fontId="2" fillId="0" borderId="30" xfId="0" applyFont="1" applyBorder="1"/>
    <xf numFmtId="43" fontId="2" fillId="0" borderId="30" xfId="1" applyFont="1" applyBorder="1" applyAlignment="1">
      <alignment horizontal="center"/>
    </xf>
    <xf numFmtId="187" fontId="2" fillId="0" borderId="30" xfId="1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left"/>
    </xf>
    <xf numFmtId="187" fontId="2" fillId="0" borderId="31" xfId="1" applyNumberFormat="1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1" xfId="0" applyFont="1" applyBorder="1"/>
    <xf numFmtId="43" fontId="2" fillId="0" borderId="3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/>
    <xf numFmtId="43" fontId="2" fillId="0" borderId="1" xfId="1" applyFont="1" applyBorder="1" applyAlignment="1">
      <alignment horizontal="center"/>
    </xf>
    <xf numFmtId="187" fontId="2" fillId="0" borderId="1" xfId="1" applyNumberFormat="1" applyFont="1" applyBorder="1" applyAlignment="1">
      <alignment horizontal="center"/>
    </xf>
    <xf numFmtId="43" fontId="2" fillId="0" borderId="15" xfId="1" applyFont="1" applyBorder="1" applyAlignment="1">
      <alignment horizontal="center"/>
    </xf>
    <xf numFmtId="187" fontId="2" fillId="0" borderId="10" xfId="1" applyNumberFormat="1" applyFont="1" applyBorder="1" applyAlignment="1">
      <alignment horizontal="center"/>
    </xf>
    <xf numFmtId="43" fontId="7" fillId="0" borderId="1" xfId="0" applyNumberFormat="1" applyFont="1" applyBorder="1" applyAlignment="1">
      <alignment horizontal="center"/>
    </xf>
    <xf numFmtId="43" fontId="7" fillId="0" borderId="15" xfId="0" applyNumberFormat="1" applyFont="1" applyBorder="1" applyAlignment="1">
      <alignment horizontal="center"/>
    </xf>
    <xf numFmtId="0" fontId="9" fillId="0" borderId="0" xfId="0" applyFont="1"/>
    <xf numFmtId="4" fontId="9" fillId="0" borderId="20" xfId="0" applyNumberFormat="1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5" xfId="0" applyFont="1" applyBorder="1" applyAlignment="1">
      <alignment horizontal="right"/>
    </xf>
    <xf numFmtId="0" fontId="10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" fontId="11" fillId="0" borderId="23" xfId="0" applyNumberFormat="1" applyFont="1" applyBorder="1" applyAlignment="1">
      <alignment horizontal="right" vertical="center"/>
    </xf>
    <xf numFmtId="4" fontId="11" fillId="0" borderId="24" xfId="0" applyNumberFormat="1" applyFont="1" applyBorder="1" applyAlignment="1">
      <alignment horizontal="right" vertical="center"/>
    </xf>
    <xf numFmtId="0" fontId="9" fillId="0" borderId="19" xfId="0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5" xfId="0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9" fillId="0" borderId="25" xfId="0" applyFont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914400</xdr:colOff>
      <xdr:row>37</xdr:row>
      <xdr:rowOff>200025</xdr:rowOff>
    </xdr:from>
    <xdr:to>
      <xdr:col>5</xdr:col>
      <xdr:colOff>1771650</xdr:colOff>
      <xdr:row>40</xdr:row>
      <xdr:rowOff>152400</xdr:rowOff>
    </xdr:to>
    <xdr:sp macro="" textlink="">
      <xdr:nvSpPr>
        <xdr:cNvPr id="2" name="TextBox 16">
          <a:extLst>
            <a:ext uri="{FF2B5EF4-FFF2-40B4-BE49-F238E27FC236}">
              <a16:creationId xmlns:a16="http://schemas.microsoft.com/office/drawing/2014/main" id="{3A0B2823-A317-487E-93DF-F2CD5DBE4123}"/>
            </a:ext>
          </a:extLst>
        </xdr:cNvPr>
        <xdr:cNvSpPr txBox="1"/>
      </xdr:nvSpPr>
      <xdr:spPr>
        <a:xfrm>
          <a:off x="4648200" y="9115425"/>
          <a:ext cx="2238375" cy="828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ลงชื่อ ........................................อนุมัติ</a:t>
          </a:r>
        </a:p>
        <a:p>
          <a:r>
            <a:rPr lang="th-TH" sz="1500">
              <a:latin typeface="TH SarabunPSK" pitchFamily="34" charset="-34"/>
              <a:cs typeface="TH SarabunPSK" pitchFamily="34" charset="-34"/>
            </a:rPr>
            <a:t>        (นายบำรุง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   อยู่เจริญ</a:t>
          </a:r>
          <a:r>
            <a:rPr lang="th-TH" sz="1500">
              <a:latin typeface="TH SarabunPSK" pitchFamily="34" charset="-34"/>
              <a:cs typeface="TH SarabunPSK" pitchFamily="34" charset="-34"/>
            </a:rPr>
            <a:t>) </a:t>
          </a:r>
        </a:p>
        <a:p>
          <a:r>
            <a:rPr lang="th-TH" sz="1500" baseline="0">
              <a:latin typeface="TH SarabunPSK" pitchFamily="34" charset="-34"/>
              <a:cs typeface="TH SarabunPSK" pitchFamily="34" charset="-34"/>
            </a:rPr>
            <a:t>นายกเทศมนตรีตำบลโนนสมบูรณ์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37</xdr:row>
      <xdr:rowOff>200025</xdr:rowOff>
    </xdr:from>
    <xdr:to>
      <xdr:col>2</xdr:col>
      <xdr:colOff>619125</xdr:colOff>
      <xdr:row>40</xdr:row>
      <xdr:rowOff>285750</xdr:rowOff>
    </xdr:to>
    <xdr:sp macro="" textlink="">
      <xdr:nvSpPr>
        <xdr:cNvPr id="3" name="TextBox 17">
          <a:extLst>
            <a:ext uri="{FF2B5EF4-FFF2-40B4-BE49-F238E27FC236}">
              <a16:creationId xmlns:a16="http://schemas.microsoft.com/office/drawing/2014/main" id="{B5F48FA4-9330-4A34-9D55-81943D4778F3}"/>
            </a:ext>
          </a:extLst>
        </xdr:cNvPr>
        <xdr:cNvSpPr txBox="1"/>
      </xdr:nvSpPr>
      <xdr:spPr>
        <a:xfrm>
          <a:off x="0" y="9115425"/>
          <a:ext cx="2581275" cy="962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ลงชื่อ ..........................................ตรวจสอบ</a:t>
          </a:r>
        </a:p>
        <a:p>
          <a:r>
            <a:rPr lang="th-TH" sz="1500">
              <a:latin typeface="TH SarabunPSK" pitchFamily="34" charset="-34"/>
              <a:cs typeface="TH SarabunPSK" pitchFamily="34" charset="-34"/>
            </a:rPr>
            <a:t>       (นายวิโรจน์  อ่อนนางรอง) </a:t>
          </a:r>
        </a:p>
        <a:p>
          <a:r>
            <a:rPr lang="th-TH" sz="1500" baseline="0">
              <a:latin typeface="TH SarabunPSK" pitchFamily="34" charset="-34"/>
              <a:cs typeface="TH SarabunPSK" pitchFamily="34" charset="-34"/>
            </a:rPr>
            <a:t>  รองปลัดเทศบาล รักษาราชการแทน</a:t>
          </a:r>
        </a:p>
        <a:p>
          <a:r>
            <a:rPr lang="th-TH" sz="1500" baseline="0">
              <a:latin typeface="TH SarabunPSK" pitchFamily="34" charset="-34"/>
              <a:cs typeface="TH SarabunPSK" pitchFamily="34" charset="-34"/>
            </a:rPr>
            <a:t>    ปลัดเทศบาลตำบลโนนสมบูรณ์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323851</xdr:colOff>
      <xdr:row>37</xdr:row>
      <xdr:rowOff>200026</xdr:rowOff>
    </xdr:from>
    <xdr:to>
      <xdr:col>4</xdr:col>
      <xdr:colOff>800100</xdr:colOff>
      <xdr:row>40</xdr:row>
      <xdr:rowOff>209550</xdr:rowOff>
    </xdr:to>
    <xdr:sp macro="" textlink="">
      <xdr:nvSpPr>
        <xdr:cNvPr id="4" name="TextBox 18">
          <a:extLst>
            <a:ext uri="{FF2B5EF4-FFF2-40B4-BE49-F238E27FC236}">
              <a16:creationId xmlns:a16="http://schemas.microsoft.com/office/drawing/2014/main" id="{F358D34C-C162-43FF-9BDE-190B48183B22}"/>
            </a:ext>
          </a:extLst>
        </xdr:cNvPr>
        <xdr:cNvSpPr txBox="1"/>
      </xdr:nvSpPr>
      <xdr:spPr>
        <a:xfrm>
          <a:off x="2286001" y="9115426"/>
          <a:ext cx="2247899" cy="8858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ลงชื่อ พันโท.................................เห็นชอบ</a:t>
          </a:r>
        </a:p>
        <a:p>
          <a:r>
            <a:rPr lang="th-TH" sz="1500">
              <a:latin typeface="TH SarabunPSK" pitchFamily="34" charset="-34"/>
              <a:cs typeface="TH SarabunPSK" pitchFamily="34" charset="-34"/>
            </a:rPr>
            <a:t>               (วีรชาติ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   เศวตวงษ์</a:t>
          </a:r>
          <a:r>
            <a:rPr lang="th-TH" sz="1500">
              <a:latin typeface="TH SarabunPSK" pitchFamily="34" charset="-34"/>
              <a:cs typeface="TH SarabunPSK" pitchFamily="34" charset="-34"/>
            </a:rPr>
            <a:t>) </a:t>
          </a:r>
        </a:p>
        <a:p>
          <a:r>
            <a:rPr lang="th-TH" sz="1500" baseline="0">
              <a:latin typeface="TH SarabunPSK" pitchFamily="34" charset="-34"/>
              <a:cs typeface="TH SarabunPSK" pitchFamily="34" charset="-34"/>
            </a:rPr>
            <a:t>   รองนายกเทศมนตรีตำบลโนนสมบูรณ์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1095376</xdr:colOff>
      <xdr:row>32</xdr:row>
      <xdr:rowOff>66675</xdr:rowOff>
    </xdr:from>
    <xdr:to>
      <xdr:col>5</xdr:col>
      <xdr:colOff>1847851</xdr:colOff>
      <xdr:row>35</xdr:row>
      <xdr:rowOff>0</xdr:rowOff>
    </xdr:to>
    <xdr:sp macro="" textlink="">
      <xdr:nvSpPr>
        <xdr:cNvPr id="5" name="TextBox 2">
          <a:extLst>
            <a:ext uri="{FF2B5EF4-FFF2-40B4-BE49-F238E27FC236}">
              <a16:creationId xmlns:a16="http://schemas.microsoft.com/office/drawing/2014/main" id="{B8D43006-BE04-4CBB-9CB2-E7CE0DF361AF}"/>
            </a:ext>
          </a:extLst>
        </xdr:cNvPr>
        <xdr:cNvSpPr txBox="1"/>
      </xdr:nvSpPr>
      <xdr:spPr>
        <a:xfrm>
          <a:off x="4829176" y="7791450"/>
          <a:ext cx="2133600" cy="733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ลงชื่อ ...................................กรรมการฯ</a:t>
          </a:r>
        </a:p>
        <a:p>
          <a:r>
            <a:rPr lang="th-TH" sz="1500">
              <a:latin typeface="TH SarabunPSK" pitchFamily="34" charset="-34"/>
              <a:cs typeface="TH SarabunPSK" pitchFamily="34" charset="-34"/>
            </a:rPr>
            <a:t>        (นายชยุต  พงษ์พิมาย) </a:t>
          </a:r>
        </a:p>
        <a:p>
          <a:r>
            <a:rPr lang="th-TH" sz="1500" baseline="0">
              <a:latin typeface="TH SarabunPSK" pitchFamily="34" charset="-34"/>
              <a:cs typeface="TH SarabunPSK" pitchFamily="34" charset="-34"/>
            </a:rPr>
            <a:t>   นายช่างเขียนแบบชำนาญงาน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32</xdr:row>
      <xdr:rowOff>66675</xdr:rowOff>
    </xdr:from>
    <xdr:to>
      <xdr:col>2</xdr:col>
      <xdr:colOff>638175</xdr:colOff>
      <xdr:row>35</xdr:row>
      <xdr:rowOff>0</xdr:rowOff>
    </xdr:to>
    <xdr:sp macro="" textlink="">
      <xdr:nvSpPr>
        <xdr:cNvPr id="6" name="TextBox 2">
          <a:extLst>
            <a:ext uri="{FF2B5EF4-FFF2-40B4-BE49-F238E27FC236}">
              <a16:creationId xmlns:a16="http://schemas.microsoft.com/office/drawing/2014/main" id="{6179D206-4EEC-433B-B0EC-70703A6A9426}"/>
            </a:ext>
          </a:extLst>
        </xdr:cNvPr>
        <xdr:cNvSpPr txBox="1"/>
      </xdr:nvSpPr>
      <xdr:spPr>
        <a:xfrm>
          <a:off x="0" y="7791450"/>
          <a:ext cx="2600325" cy="733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ลงชื่อ .....................................ประธานกรรมการฯ</a:t>
          </a:r>
        </a:p>
        <a:p>
          <a:r>
            <a:rPr lang="th-TH" sz="1500">
              <a:latin typeface="TH SarabunPSK" pitchFamily="34" charset="-34"/>
              <a:cs typeface="TH SarabunPSK" pitchFamily="34" charset="-34"/>
            </a:rPr>
            <a:t>     (นายทรงธรรม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   พลคำแก้ว</a:t>
          </a:r>
          <a:r>
            <a:rPr lang="th-TH" sz="1500">
              <a:latin typeface="TH SarabunPSK" pitchFamily="34" charset="-34"/>
              <a:cs typeface="TH SarabunPSK" pitchFamily="34" charset="-34"/>
            </a:rPr>
            <a:t>) </a:t>
          </a:r>
        </a:p>
        <a:p>
          <a:r>
            <a:rPr lang="th-TH" sz="1500" baseline="0">
              <a:latin typeface="TH SarabunPSK" pitchFamily="34" charset="-34"/>
              <a:cs typeface="TH SarabunPSK" pitchFamily="34" charset="-34"/>
            </a:rPr>
            <a:t>         ผู้อำนวยการกองช่าง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866775</xdr:colOff>
      <xdr:row>26</xdr:row>
      <xdr:rowOff>47625</xdr:rowOff>
    </xdr:from>
    <xdr:to>
      <xdr:col>5</xdr:col>
      <xdr:colOff>1857375</xdr:colOff>
      <xdr:row>29</xdr:row>
      <xdr:rowOff>133350</xdr:rowOff>
    </xdr:to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46E7BABE-A187-4AD8-A0AE-E191124A43BC}"/>
            </a:ext>
          </a:extLst>
        </xdr:cNvPr>
        <xdr:cNvSpPr txBox="1"/>
      </xdr:nvSpPr>
      <xdr:spPr>
        <a:xfrm>
          <a:off x="4600575" y="6457950"/>
          <a:ext cx="2371725" cy="742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ลงชื่อ......................................ประมาณราคา</a:t>
          </a:r>
        </a:p>
        <a:p>
          <a:r>
            <a:rPr lang="th-TH" sz="1500">
              <a:latin typeface="TH SarabunPSK" pitchFamily="34" charset="-34"/>
              <a:cs typeface="TH SarabunPSK" pitchFamily="34" charset="-34"/>
            </a:rPr>
            <a:t>      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500">
              <a:latin typeface="TH SarabunPSK" pitchFamily="34" charset="-34"/>
              <a:cs typeface="TH SarabunPSK" pitchFamily="34" charset="-34"/>
            </a:rPr>
            <a:t>(นายชขุต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   พงษ์พิมาย</a:t>
          </a:r>
          <a:r>
            <a:rPr lang="th-TH" sz="1500">
              <a:latin typeface="TH SarabunPSK" pitchFamily="34" charset="-34"/>
              <a:cs typeface="TH SarabunPSK" pitchFamily="34" charset="-34"/>
            </a:rPr>
            <a:t>) </a:t>
          </a:r>
        </a:p>
        <a:p>
          <a:r>
            <a:rPr lang="th-TH" sz="1500" baseline="0">
              <a:latin typeface="TH SarabunPSK" pitchFamily="34" charset="-34"/>
              <a:cs typeface="TH SarabunPSK" pitchFamily="34" charset="-34"/>
            </a:rPr>
            <a:t>   นายช่างเขียนแบบชำนาญงาน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533398</xdr:colOff>
      <xdr:row>32</xdr:row>
      <xdr:rowOff>66675</xdr:rowOff>
    </xdr:from>
    <xdr:to>
      <xdr:col>4</xdr:col>
      <xdr:colOff>1181099</xdr:colOff>
      <xdr:row>35</xdr:row>
      <xdr:rowOff>0</xdr:rowOff>
    </xdr:to>
    <xdr:sp macro="" textlink="">
      <xdr:nvSpPr>
        <xdr:cNvPr id="8" name="TextBox 2">
          <a:extLst>
            <a:ext uri="{FF2B5EF4-FFF2-40B4-BE49-F238E27FC236}">
              <a16:creationId xmlns:a16="http://schemas.microsoft.com/office/drawing/2014/main" id="{73D78523-B781-4B10-B0A3-AF7CCF7B78FF}"/>
            </a:ext>
          </a:extLst>
        </xdr:cNvPr>
        <xdr:cNvSpPr txBox="1"/>
      </xdr:nvSpPr>
      <xdr:spPr>
        <a:xfrm>
          <a:off x="2495548" y="7791450"/>
          <a:ext cx="2419351" cy="733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ลงชื่อ พันจ่าเอก.............................กรรมการฯ</a:t>
          </a:r>
        </a:p>
        <a:p>
          <a:r>
            <a:rPr lang="th-TH" sz="1500">
              <a:latin typeface="TH SarabunPSK" pitchFamily="34" charset="-34"/>
              <a:cs typeface="TH SarabunPSK" pitchFamily="34" charset="-34"/>
            </a:rPr>
            <a:t>                 (มีบุญ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   กุลสันเทียะ</a:t>
          </a:r>
          <a:r>
            <a:rPr lang="th-TH" sz="1500">
              <a:latin typeface="TH SarabunPSK" pitchFamily="34" charset="-34"/>
              <a:cs typeface="TH SarabunPSK" pitchFamily="34" charset="-34"/>
            </a:rPr>
            <a:t>) </a:t>
          </a:r>
        </a:p>
        <a:p>
          <a:r>
            <a:rPr lang="th-TH" sz="1500" baseline="0">
              <a:latin typeface="TH SarabunPSK" pitchFamily="34" charset="-34"/>
              <a:cs typeface="TH SarabunPSK" pitchFamily="34" charset="-34"/>
            </a:rPr>
            <a:t>              นายช่างไฟฟ้าชำนาญงาน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41</xdr:row>
      <xdr:rowOff>19050</xdr:rowOff>
    </xdr:from>
    <xdr:to>
      <xdr:col>8</xdr:col>
      <xdr:colOff>838200</xdr:colOff>
      <xdr:row>43</xdr:row>
      <xdr:rowOff>257175</xdr:rowOff>
    </xdr:to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48F57315-3B4C-4BF2-813D-A614BF696809}"/>
            </a:ext>
          </a:extLst>
        </xdr:cNvPr>
        <xdr:cNvSpPr txBox="1"/>
      </xdr:nvSpPr>
      <xdr:spPr>
        <a:xfrm>
          <a:off x="4114800" y="8963025"/>
          <a:ext cx="2943225" cy="742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ลงชื่อ.........................................................ประมาณราคา</a:t>
          </a:r>
        </a:p>
        <a:p>
          <a:r>
            <a:rPr lang="th-TH" sz="1500">
              <a:latin typeface="TH SarabunPSK" pitchFamily="34" charset="-34"/>
              <a:cs typeface="TH SarabunPSK" pitchFamily="34" charset="-34"/>
            </a:rPr>
            <a:t>    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500">
              <a:latin typeface="TH SarabunPSK" pitchFamily="34" charset="-34"/>
              <a:cs typeface="TH SarabunPSK" pitchFamily="34" charset="-34"/>
            </a:rPr>
            <a:t>(..........................................................) </a:t>
          </a:r>
        </a:p>
        <a:p>
          <a:r>
            <a:rPr lang="th-TH" sz="1500" baseline="0">
              <a:latin typeface="TH SarabunPSK" pitchFamily="34" charset="-34"/>
              <a:cs typeface="TH SarabunPSK" pitchFamily="34" charset="-34"/>
            </a:rPr>
            <a:t>    หุ้นส่วน / ผู้จัดการ  ประทับตรา (ถ้ามี)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27</xdr:row>
      <xdr:rowOff>66675</xdr:rowOff>
    </xdr:from>
    <xdr:to>
      <xdr:col>5</xdr:col>
      <xdr:colOff>1743075</xdr:colOff>
      <xdr:row>31</xdr:row>
      <xdr:rowOff>0</xdr:rowOff>
    </xdr:to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C63F0D3E-0644-4E96-A7A4-90A4613778FB}"/>
            </a:ext>
          </a:extLst>
        </xdr:cNvPr>
        <xdr:cNvSpPr txBox="1"/>
      </xdr:nvSpPr>
      <xdr:spPr>
        <a:xfrm>
          <a:off x="3914775" y="6753225"/>
          <a:ext cx="2943225" cy="857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ลงชื่อ.........................................................ประมาณราคา</a:t>
          </a:r>
        </a:p>
        <a:p>
          <a:r>
            <a:rPr lang="th-TH" sz="1500">
              <a:latin typeface="TH SarabunPSK" pitchFamily="34" charset="-34"/>
              <a:cs typeface="TH SarabunPSK" pitchFamily="34" charset="-34"/>
            </a:rPr>
            <a:t>    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500">
              <a:latin typeface="TH SarabunPSK" pitchFamily="34" charset="-34"/>
              <a:cs typeface="TH SarabunPSK" pitchFamily="34" charset="-34"/>
            </a:rPr>
            <a:t>(..........................................................) </a:t>
          </a:r>
        </a:p>
        <a:p>
          <a:r>
            <a:rPr lang="th-TH" sz="1500" baseline="0">
              <a:latin typeface="TH SarabunPSK" pitchFamily="34" charset="-34"/>
              <a:cs typeface="TH SarabunPSK" pitchFamily="34" charset="-34"/>
            </a:rPr>
            <a:t>    หุ้นส่วน / ผู้จัดการ  ประทับตรา (ถ้ามี)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BB76F-5E58-4A94-A85B-13BFF583A78A}">
  <dimension ref="A1:I44"/>
  <sheetViews>
    <sheetView workbookViewId="0">
      <selection activeCell="H7" sqref="H7"/>
    </sheetView>
  </sheetViews>
  <sheetFormatPr defaultRowHeight="18.75" x14ac:dyDescent="0.3"/>
  <cols>
    <col min="1" max="1" width="6.7109375" style="1" customWidth="1"/>
    <col min="2" max="2" width="22.7109375" style="1" customWidth="1"/>
    <col min="3" max="3" width="15.7109375" style="1" customWidth="1"/>
    <col min="4" max="4" width="11.5703125" style="1" customWidth="1"/>
    <col min="5" max="5" width="22.85546875" style="1" customWidth="1"/>
    <col min="6" max="6" width="25.7109375" style="1" customWidth="1"/>
    <col min="7" max="7" width="9.140625" style="1"/>
    <col min="8" max="8" width="14.7109375" style="1" customWidth="1"/>
    <col min="9" max="9" width="12.7109375" style="1" customWidth="1"/>
    <col min="10" max="16384" width="9.140625" style="1"/>
  </cols>
  <sheetData>
    <row r="1" spans="1:9" ht="23.25" x14ac:dyDescent="0.5">
      <c r="A1"/>
      <c r="B1"/>
      <c r="C1"/>
      <c r="D1"/>
      <c r="E1"/>
      <c r="F1" s="26" t="s">
        <v>39</v>
      </c>
      <c r="G1" s="24"/>
      <c r="H1" s="22"/>
      <c r="I1" s="22"/>
    </row>
    <row r="2" spans="1:9" ht="22.5" x14ac:dyDescent="0.3">
      <c r="A2" s="87" t="s">
        <v>40</v>
      </c>
      <c r="B2" s="87"/>
      <c r="C2" s="87"/>
      <c r="D2" s="87"/>
      <c r="E2" s="87"/>
      <c r="F2" s="87"/>
      <c r="G2" s="24"/>
      <c r="H2" s="22"/>
      <c r="I2" s="22"/>
    </row>
    <row r="3" spans="1:9" ht="15" customHeight="1" x14ac:dyDescent="0.3">
      <c r="A3" s="27"/>
      <c r="B3" s="27"/>
      <c r="C3" s="27"/>
      <c r="D3" s="27"/>
      <c r="E3" s="27"/>
      <c r="F3" s="27"/>
      <c r="G3" s="24"/>
      <c r="H3" s="22"/>
      <c r="I3" s="22"/>
    </row>
    <row r="4" spans="1:9" ht="22.5" x14ac:dyDescent="0.3">
      <c r="A4" s="28" t="s">
        <v>41</v>
      </c>
      <c r="B4" s="28"/>
      <c r="C4" s="28" t="s">
        <v>119</v>
      </c>
      <c r="D4" s="28"/>
      <c r="E4" s="27"/>
      <c r="F4" s="27"/>
      <c r="G4" s="24"/>
      <c r="H4" s="22"/>
      <c r="I4" s="22"/>
    </row>
    <row r="5" spans="1:9" ht="22.5" x14ac:dyDescent="0.3">
      <c r="A5" s="50" t="s">
        <v>42</v>
      </c>
      <c r="B5" s="28"/>
      <c r="C5" s="28" t="s">
        <v>98</v>
      </c>
      <c r="D5" s="28"/>
      <c r="E5" s="28"/>
      <c r="F5" s="27"/>
      <c r="G5" s="24"/>
      <c r="H5" s="22"/>
      <c r="I5" s="22"/>
    </row>
    <row r="6" spans="1:9" ht="22.5" customHeight="1" x14ac:dyDescent="0.3">
      <c r="A6" s="50" t="s">
        <v>104</v>
      </c>
      <c r="B6" s="50"/>
      <c r="C6" s="98" t="s">
        <v>108</v>
      </c>
      <c r="D6" s="98"/>
      <c r="E6" s="98"/>
      <c r="F6" s="98"/>
      <c r="G6" s="28"/>
      <c r="H6" s="28"/>
      <c r="I6" s="22"/>
    </row>
    <row r="7" spans="1:9" ht="22.5" customHeight="1" x14ac:dyDescent="0.3">
      <c r="A7" s="50"/>
      <c r="B7" s="50"/>
      <c r="C7" s="98" t="s">
        <v>109</v>
      </c>
      <c r="D7" s="98"/>
      <c r="E7" s="98"/>
      <c r="F7" s="98"/>
      <c r="G7" s="24"/>
      <c r="H7" s="22"/>
      <c r="I7" s="22"/>
    </row>
    <row r="8" spans="1:9" ht="22.5" customHeight="1" x14ac:dyDescent="0.3">
      <c r="A8" s="98" t="s">
        <v>107</v>
      </c>
      <c r="B8" s="98"/>
      <c r="C8" s="98"/>
      <c r="D8" s="98"/>
      <c r="E8" s="98"/>
      <c r="F8" s="98"/>
      <c r="G8" s="24"/>
      <c r="H8" s="22"/>
      <c r="I8" s="22"/>
    </row>
    <row r="9" spans="1:9" ht="22.5" customHeight="1" x14ac:dyDescent="0.3">
      <c r="A9" s="98" t="s">
        <v>99</v>
      </c>
      <c r="B9" s="98"/>
      <c r="C9" s="98"/>
      <c r="D9" s="98"/>
      <c r="E9" s="98"/>
      <c r="F9" s="98"/>
      <c r="G9" s="24"/>
      <c r="H9" s="22"/>
      <c r="I9" s="22"/>
    </row>
    <row r="10" spans="1:9" ht="22.5" customHeight="1" x14ac:dyDescent="0.3">
      <c r="A10" s="98" t="s">
        <v>100</v>
      </c>
      <c r="B10" s="98"/>
      <c r="C10" s="98"/>
      <c r="D10" s="98"/>
      <c r="E10" s="98"/>
      <c r="F10" s="98"/>
      <c r="G10" s="24"/>
      <c r="H10" s="22"/>
      <c r="I10" s="22"/>
    </row>
    <row r="11" spans="1:9" ht="22.5" customHeight="1" x14ac:dyDescent="0.3">
      <c r="A11" s="98" t="s">
        <v>101</v>
      </c>
      <c r="B11" s="98"/>
      <c r="C11" s="98"/>
      <c r="D11" s="98"/>
      <c r="E11" s="98"/>
      <c r="F11" s="98"/>
      <c r="G11" s="24"/>
      <c r="H11" s="22"/>
      <c r="I11" s="22"/>
    </row>
    <row r="12" spans="1:9" ht="22.5" customHeight="1" x14ac:dyDescent="0.3">
      <c r="A12" s="98" t="s">
        <v>114</v>
      </c>
      <c r="B12" s="98"/>
      <c r="C12" s="98"/>
      <c r="D12" s="98"/>
      <c r="E12" s="98"/>
      <c r="F12" s="98"/>
      <c r="G12" s="24"/>
      <c r="H12" s="22"/>
      <c r="I12" s="22"/>
    </row>
    <row r="13" spans="1:9" ht="22.5" x14ac:dyDescent="0.3">
      <c r="A13" s="28" t="s">
        <v>43</v>
      </c>
      <c r="B13" s="28"/>
      <c r="C13" s="28" t="s">
        <v>44</v>
      </c>
      <c r="D13" s="28"/>
      <c r="E13" s="28"/>
      <c r="F13" s="27"/>
      <c r="G13" s="23"/>
      <c r="H13" s="22"/>
      <c r="I13" s="22"/>
    </row>
    <row r="14" spans="1:9" ht="21" x14ac:dyDescent="0.3">
      <c r="A14" s="51" t="s">
        <v>57</v>
      </c>
      <c r="B14" s="52"/>
      <c r="C14" s="53"/>
      <c r="D14" s="49"/>
      <c r="E14" s="53"/>
      <c r="F14" s="53" t="s">
        <v>56</v>
      </c>
      <c r="G14" s="23"/>
      <c r="H14" s="22"/>
      <c r="I14" s="22"/>
    </row>
    <row r="15" spans="1:9" ht="21" x14ac:dyDescent="0.3">
      <c r="A15" s="28" t="s">
        <v>95</v>
      </c>
      <c r="B15" s="28"/>
      <c r="C15" s="51" t="s">
        <v>96</v>
      </c>
      <c r="D15" s="28"/>
      <c r="E15" s="28"/>
      <c r="F15" s="28"/>
      <c r="G15" s="23"/>
      <c r="H15" s="22"/>
      <c r="I15" s="22"/>
    </row>
    <row r="16" spans="1:9" ht="19.5" customHeight="1" x14ac:dyDescent="0.3">
      <c r="A16" s="51" t="s">
        <v>45</v>
      </c>
      <c r="B16" s="28"/>
      <c r="C16" s="30" t="s">
        <v>97</v>
      </c>
      <c r="D16" s="28"/>
      <c r="E16" s="28"/>
      <c r="F16" s="28"/>
      <c r="G16" s="23"/>
      <c r="H16" s="22"/>
      <c r="I16" s="22"/>
    </row>
    <row r="17" spans="1:9" ht="20.25" thickBot="1" x14ac:dyDescent="0.35">
      <c r="A17" s="2"/>
      <c r="B17" s="2"/>
      <c r="C17" s="2"/>
      <c r="D17" s="2"/>
      <c r="E17" s="2"/>
      <c r="F17" s="2"/>
      <c r="I17" s="21"/>
    </row>
    <row r="18" spans="1:9" ht="21.75" thickTop="1" x14ac:dyDescent="0.3">
      <c r="A18" s="88" t="s">
        <v>20</v>
      </c>
      <c r="B18" s="102" t="s">
        <v>1</v>
      </c>
      <c r="C18" s="103"/>
      <c r="D18" s="104"/>
      <c r="E18" s="31" t="s">
        <v>46</v>
      </c>
      <c r="F18" s="88" t="s">
        <v>24</v>
      </c>
    </row>
    <row r="19" spans="1:9" ht="18.75" customHeight="1" thickBot="1" x14ac:dyDescent="0.35">
      <c r="A19" s="89"/>
      <c r="B19" s="105"/>
      <c r="C19" s="106"/>
      <c r="D19" s="107"/>
      <c r="E19" s="32" t="s">
        <v>47</v>
      </c>
      <c r="F19" s="89"/>
    </row>
    <row r="20" spans="1:9" ht="21.75" thickTop="1" x14ac:dyDescent="0.3">
      <c r="A20" s="33">
        <v>1</v>
      </c>
      <c r="B20" s="54" t="s">
        <v>35</v>
      </c>
      <c r="C20" s="90" t="s">
        <v>48</v>
      </c>
      <c r="D20" s="91"/>
      <c r="E20" s="36">
        <f>ปร5!E22</f>
        <v>613881.39760376012</v>
      </c>
      <c r="F20" s="34"/>
    </row>
    <row r="21" spans="1:9" ht="21" x14ac:dyDescent="0.3">
      <c r="A21" s="55"/>
      <c r="B21" s="56"/>
      <c r="C21" s="57"/>
      <c r="D21" s="58"/>
      <c r="E21" s="55"/>
      <c r="F21" s="59"/>
    </row>
    <row r="22" spans="1:9" ht="21" x14ac:dyDescent="0.3">
      <c r="A22" s="59"/>
      <c r="B22" s="56"/>
      <c r="C22" s="60"/>
      <c r="D22" s="61"/>
      <c r="E22" s="59"/>
      <c r="F22" s="59"/>
    </row>
    <row r="23" spans="1:9" ht="23.25" customHeight="1" x14ac:dyDescent="0.3">
      <c r="A23" s="59"/>
      <c r="B23" s="56"/>
      <c r="C23" s="60"/>
      <c r="D23" s="61"/>
      <c r="E23" s="59"/>
      <c r="F23" s="59"/>
      <c r="G23" s="25"/>
      <c r="H23" s="25"/>
      <c r="I23" s="25"/>
    </row>
    <row r="24" spans="1:9" ht="21.95" customHeight="1" x14ac:dyDescent="0.3">
      <c r="A24" s="34"/>
      <c r="B24" s="54"/>
      <c r="C24" s="29"/>
      <c r="D24" s="62"/>
      <c r="E24" s="34"/>
      <c r="F24" s="34"/>
    </row>
    <row r="25" spans="1:9" ht="21.95" customHeight="1" x14ac:dyDescent="0.3">
      <c r="A25" s="97" t="s">
        <v>30</v>
      </c>
      <c r="B25" s="92" t="s">
        <v>31</v>
      </c>
      <c r="C25" s="93"/>
      <c r="D25" s="94"/>
      <c r="E25" s="38">
        <f>E20</f>
        <v>613881.39760376012</v>
      </c>
      <c r="F25" s="59"/>
    </row>
    <row r="26" spans="1:9" ht="24" customHeight="1" thickBot="1" x14ac:dyDescent="0.35">
      <c r="A26" s="89"/>
      <c r="B26" s="39"/>
      <c r="C26" s="40"/>
      <c r="D26" s="63" t="s">
        <v>11</v>
      </c>
      <c r="E26" s="95" t="str">
        <f>BAHTTEXT(E25)</f>
        <v>หกแสนหนึ่งหมื่นสามพันแปดร้อยแปดสิบเอ็ดบาทสี่สิบสตางค์</v>
      </c>
      <c r="F26" s="96"/>
    </row>
    <row r="27" spans="1:9" ht="21.75" thickTop="1" x14ac:dyDescent="0.35">
      <c r="A27" s="43"/>
      <c r="B27" s="43"/>
      <c r="C27" s="43"/>
      <c r="D27" s="43"/>
      <c r="E27" s="43"/>
      <c r="F27" s="43"/>
    </row>
    <row r="28" spans="1:9" ht="21" x14ac:dyDescent="0.35">
      <c r="A28" s="49"/>
      <c r="B28" s="41" t="s">
        <v>49</v>
      </c>
      <c r="C28" s="43"/>
      <c r="D28" s="43"/>
      <c r="E28" s="43"/>
      <c r="F28" s="49"/>
    </row>
    <row r="29" spans="1:9" ht="15" customHeight="1" x14ac:dyDescent="0.35">
      <c r="A29" s="41"/>
      <c r="B29" s="41"/>
      <c r="C29" s="43"/>
      <c r="D29" s="43"/>
      <c r="E29" s="43"/>
      <c r="F29" s="42"/>
    </row>
    <row r="30" spans="1:9" ht="21" x14ac:dyDescent="0.35">
      <c r="A30" s="43"/>
      <c r="B30" s="64" t="s">
        <v>17</v>
      </c>
      <c r="C30" s="43"/>
      <c r="D30" s="43"/>
      <c r="E30" s="43" t="s">
        <v>15</v>
      </c>
      <c r="F30" s="43"/>
    </row>
    <row r="31" spans="1:9" ht="21" x14ac:dyDescent="0.35">
      <c r="A31" s="43"/>
      <c r="B31" s="43"/>
      <c r="C31" s="99" t="s">
        <v>50</v>
      </c>
      <c r="D31" s="99"/>
      <c r="E31" s="43"/>
      <c r="F31" s="43"/>
    </row>
    <row r="32" spans="1:9" ht="15" customHeight="1" x14ac:dyDescent="0.35">
      <c r="A32" s="41"/>
      <c r="B32" s="43"/>
      <c r="C32" s="43"/>
      <c r="D32" s="43"/>
      <c r="E32" s="43"/>
      <c r="F32" s="43"/>
    </row>
    <row r="33" spans="1:6" ht="21" x14ac:dyDescent="0.35">
      <c r="A33" s="43"/>
      <c r="B33" s="64" t="s">
        <v>17</v>
      </c>
      <c r="C33" s="43" t="s">
        <v>102</v>
      </c>
      <c r="D33" s="43"/>
      <c r="E33" s="43" t="s">
        <v>16</v>
      </c>
      <c r="F33" s="43"/>
    </row>
    <row r="34" spans="1:6" ht="21" x14ac:dyDescent="0.35">
      <c r="A34" s="43"/>
      <c r="B34" s="43"/>
      <c r="C34" s="100" t="s">
        <v>103</v>
      </c>
      <c r="D34" s="100"/>
      <c r="E34" s="43"/>
      <c r="F34" s="43"/>
    </row>
    <row r="35" spans="1:6" ht="15" customHeight="1" x14ac:dyDescent="0.35">
      <c r="A35" s="43"/>
      <c r="B35" s="43"/>
      <c r="C35" s="43"/>
      <c r="D35" s="43"/>
      <c r="E35" s="43"/>
      <c r="F35" s="43"/>
    </row>
    <row r="36" spans="1:6" ht="21" x14ac:dyDescent="0.35">
      <c r="A36" s="43"/>
      <c r="B36" s="64" t="s">
        <v>17</v>
      </c>
      <c r="C36" s="43"/>
      <c r="D36" s="43"/>
      <c r="E36" s="43" t="s">
        <v>16</v>
      </c>
      <c r="F36" s="43"/>
    </row>
    <row r="37" spans="1:6" ht="21" x14ac:dyDescent="0.35">
      <c r="A37" s="43"/>
      <c r="B37" s="43"/>
      <c r="C37" s="99" t="s">
        <v>51</v>
      </c>
      <c r="D37" s="99"/>
      <c r="E37" s="43"/>
      <c r="F37" s="43"/>
    </row>
    <row r="38" spans="1:6" ht="21" x14ac:dyDescent="0.35">
      <c r="A38" s="43"/>
      <c r="B38" s="43"/>
      <c r="C38" s="43"/>
      <c r="D38" s="43"/>
      <c r="E38" s="43"/>
      <c r="F38" s="43"/>
    </row>
    <row r="39" spans="1:6" ht="21" x14ac:dyDescent="0.35">
      <c r="A39" s="43"/>
      <c r="B39" s="43"/>
      <c r="C39" s="43"/>
      <c r="D39" s="43"/>
      <c r="E39" s="43"/>
      <c r="F39" s="43"/>
    </row>
    <row r="40" spans="1:6" ht="22.5" x14ac:dyDescent="0.35">
      <c r="A40" s="101"/>
      <c r="B40" s="101"/>
      <c r="C40" s="101"/>
      <c r="D40" s="101"/>
      <c r="E40" s="101"/>
      <c r="F40" s="44"/>
    </row>
    <row r="41" spans="1:6" ht="23.25" x14ac:dyDescent="0.5">
      <c r="A41"/>
      <c r="B41"/>
      <c r="C41"/>
      <c r="D41"/>
      <c r="E41"/>
      <c r="F41"/>
    </row>
    <row r="42" spans="1:6" ht="23.25" x14ac:dyDescent="0.5">
      <c r="A42"/>
      <c r="B42"/>
      <c r="C42"/>
      <c r="D42"/>
      <c r="E42"/>
      <c r="F42"/>
    </row>
    <row r="43" spans="1:6" ht="23.25" x14ac:dyDescent="0.5">
      <c r="A43"/>
      <c r="B43"/>
      <c r="C43"/>
      <c r="D43"/>
      <c r="E43"/>
      <c r="F43"/>
    </row>
    <row r="44" spans="1:6" ht="23.25" x14ac:dyDescent="0.5">
      <c r="A44"/>
      <c r="B44"/>
      <c r="C44"/>
      <c r="D44"/>
      <c r="E44"/>
      <c r="F44"/>
    </row>
  </sheetData>
  <mergeCells count="19">
    <mergeCell ref="C31:D31"/>
    <mergeCell ref="C34:D34"/>
    <mergeCell ref="C37:D37"/>
    <mergeCell ref="A40:E40"/>
    <mergeCell ref="A18:A19"/>
    <mergeCell ref="B18:D19"/>
    <mergeCell ref="A2:F2"/>
    <mergeCell ref="F18:F19"/>
    <mergeCell ref="C20:D20"/>
    <mergeCell ref="B25:D25"/>
    <mergeCell ref="E26:F26"/>
    <mergeCell ref="A25:A26"/>
    <mergeCell ref="A9:F9"/>
    <mergeCell ref="A10:F10"/>
    <mergeCell ref="A11:F11"/>
    <mergeCell ref="A12:F12"/>
    <mergeCell ref="A8:F8"/>
    <mergeCell ref="C6:F6"/>
    <mergeCell ref="C7:F7"/>
  </mergeCells>
  <pageMargins left="0.31496062992125984" right="0.11811023622047245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673E0-90A1-4CF2-A6C4-03FB50E91CE6}">
  <dimension ref="A1:I42"/>
  <sheetViews>
    <sheetView workbookViewId="0">
      <selection activeCell="I6" sqref="I6"/>
    </sheetView>
  </sheetViews>
  <sheetFormatPr defaultRowHeight="18.75" x14ac:dyDescent="0.3"/>
  <cols>
    <col min="1" max="1" width="6.7109375" style="1" customWidth="1"/>
    <col min="2" max="2" width="22.7109375" style="1" customWidth="1"/>
    <col min="3" max="3" width="15.7109375" style="1" customWidth="1"/>
    <col min="4" max="4" width="10.85546875" style="1" customWidth="1"/>
    <col min="5" max="5" width="20.7109375" style="1" customWidth="1"/>
    <col min="6" max="6" width="28" style="1" customWidth="1"/>
    <col min="7" max="7" width="9.140625" style="1"/>
    <col min="8" max="8" width="14.7109375" style="1" customWidth="1"/>
    <col min="9" max="9" width="12.7109375" style="1" customWidth="1"/>
    <col min="10" max="16384" width="9.140625" style="1"/>
  </cols>
  <sheetData>
    <row r="1" spans="1:9" ht="23.25" x14ac:dyDescent="0.5">
      <c r="A1"/>
      <c r="B1"/>
      <c r="C1"/>
      <c r="D1"/>
      <c r="E1"/>
      <c r="F1" s="26" t="s">
        <v>34</v>
      </c>
      <c r="G1" s="24"/>
      <c r="H1" s="22"/>
      <c r="I1" s="22"/>
    </row>
    <row r="2" spans="1:9" ht="22.5" x14ac:dyDescent="0.3">
      <c r="A2" s="87" t="s">
        <v>19</v>
      </c>
      <c r="B2" s="87"/>
      <c r="C2" s="87"/>
      <c r="D2" s="87"/>
      <c r="E2" s="87"/>
      <c r="F2" s="87"/>
      <c r="G2" s="24"/>
      <c r="H2" s="22"/>
      <c r="I2" s="22"/>
    </row>
    <row r="3" spans="1:9" ht="19.5" x14ac:dyDescent="0.3">
      <c r="A3" s="98" t="s">
        <v>120</v>
      </c>
      <c r="B3" s="98"/>
      <c r="C3" s="98"/>
      <c r="D3" s="98"/>
      <c r="E3" s="98"/>
      <c r="F3" s="98"/>
      <c r="G3" s="24"/>
      <c r="H3" s="22"/>
      <c r="I3" s="22"/>
    </row>
    <row r="4" spans="1:9" ht="19.5" x14ac:dyDescent="0.3">
      <c r="A4" s="108" t="s">
        <v>91</v>
      </c>
      <c r="B4" s="108"/>
      <c r="C4" s="108"/>
      <c r="D4" s="108"/>
      <c r="E4" s="108"/>
      <c r="F4" s="108"/>
      <c r="G4" s="24"/>
      <c r="H4" s="22"/>
      <c r="I4" s="22"/>
    </row>
    <row r="5" spans="1:9" ht="19.5" x14ac:dyDescent="0.3">
      <c r="A5" s="108" t="s">
        <v>111</v>
      </c>
      <c r="B5" s="108"/>
      <c r="C5" s="108"/>
      <c r="D5" s="108"/>
      <c r="E5" s="108"/>
      <c r="F5" s="108"/>
      <c r="G5" s="24"/>
      <c r="H5" s="22"/>
      <c r="I5" s="22"/>
    </row>
    <row r="6" spans="1:9" ht="19.5" x14ac:dyDescent="0.3">
      <c r="A6" s="98" t="s">
        <v>110</v>
      </c>
      <c r="B6" s="98"/>
      <c r="C6" s="98"/>
      <c r="D6" s="98"/>
      <c r="E6" s="98"/>
      <c r="F6" s="98"/>
      <c r="G6" s="50"/>
      <c r="H6" s="50"/>
      <c r="I6" s="50"/>
    </row>
    <row r="7" spans="1:9" ht="19.5" x14ac:dyDescent="0.3">
      <c r="A7" s="98" t="s">
        <v>107</v>
      </c>
      <c r="B7" s="98"/>
      <c r="C7" s="98"/>
      <c r="D7" s="98"/>
      <c r="E7" s="98"/>
      <c r="F7" s="98"/>
      <c r="G7" s="28"/>
      <c r="H7" s="28"/>
      <c r="I7" s="28"/>
    </row>
    <row r="8" spans="1:9" ht="19.5" x14ac:dyDescent="0.3">
      <c r="A8" s="98" t="s">
        <v>74</v>
      </c>
      <c r="B8" s="98"/>
      <c r="C8" s="98"/>
      <c r="D8" s="98"/>
      <c r="E8" s="98"/>
      <c r="F8" s="98"/>
      <c r="G8" s="28"/>
      <c r="H8" s="28"/>
      <c r="I8" s="28"/>
    </row>
    <row r="9" spans="1:9" ht="19.5" x14ac:dyDescent="0.3">
      <c r="A9" s="98" t="s">
        <v>75</v>
      </c>
      <c r="B9" s="98"/>
      <c r="C9" s="98"/>
      <c r="D9" s="98"/>
      <c r="E9" s="98"/>
      <c r="F9" s="98"/>
      <c r="G9" s="28"/>
      <c r="H9" s="28"/>
      <c r="I9" s="28"/>
    </row>
    <row r="10" spans="1:9" ht="19.5" x14ac:dyDescent="0.3">
      <c r="A10" s="98" t="s">
        <v>76</v>
      </c>
      <c r="B10" s="98"/>
      <c r="C10" s="98"/>
      <c r="D10" s="98"/>
      <c r="E10" s="98"/>
      <c r="F10" s="98"/>
      <c r="G10" s="28"/>
      <c r="H10" s="28"/>
      <c r="I10" s="28"/>
    </row>
    <row r="11" spans="1:9" ht="19.5" x14ac:dyDescent="0.3">
      <c r="A11" s="98" t="s">
        <v>113</v>
      </c>
      <c r="B11" s="98"/>
      <c r="C11" s="98"/>
      <c r="D11" s="98"/>
      <c r="E11" s="98"/>
      <c r="F11" s="98"/>
      <c r="G11" s="28"/>
      <c r="H11" s="28"/>
      <c r="I11" s="28"/>
    </row>
    <row r="12" spans="1:9" ht="19.5" x14ac:dyDescent="0.3">
      <c r="A12" s="28" t="s">
        <v>55</v>
      </c>
      <c r="B12" s="28"/>
      <c r="C12" s="28"/>
      <c r="D12" s="28"/>
      <c r="E12" s="28"/>
      <c r="F12" s="28"/>
      <c r="G12" s="23"/>
      <c r="H12" s="22"/>
      <c r="I12" s="22"/>
    </row>
    <row r="13" spans="1:9" ht="21" x14ac:dyDescent="0.3">
      <c r="A13" s="29" t="s">
        <v>92</v>
      </c>
      <c r="B13" s="28"/>
      <c r="C13" s="28"/>
      <c r="D13" s="28"/>
      <c r="E13" s="28"/>
      <c r="F13" s="28"/>
      <c r="G13" s="23"/>
      <c r="H13" s="22"/>
      <c r="I13" s="22"/>
    </row>
    <row r="14" spans="1:9" ht="19.5" x14ac:dyDescent="0.3">
      <c r="A14" s="109" t="s">
        <v>90</v>
      </c>
      <c r="B14" s="110"/>
      <c r="C14" s="110"/>
      <c r="D14" s="110"/>
      <c r="E14" s="110"/>
      <c r="F14" s="110"/>
      <c r="G14" s="23"/>
      <c r="H14" s="22"/>
      <c r="I14" s="22"/>
    </row>
    <row r="15" spans="1:9" ht="9.9499999999999993" customHeight="1" thickBot="1" x14ac:dyDescent="0.35">
      <c r="A15" s="2"/>
      <c r="B15" s="2"/>
      <c r="C15" s="2"/>
      <c r="D15" s="2"/>
      <c r="E15" s="2"/>
      <c r="F15" s="2"/>
      <c r="G15" s="23"/>
      <c r="H15" s="22"/>
      <c r="I15" s="22"/>
    </row>
    <row r="16" spans="1:9" ht="21.75" thickTop="1" x14ac:dyDescent="0.3">
      <c r="A16" s="88" t="s">
        <v>20</v>
      </c>
      <c r="B16" s="88" t="s">
        <v>1</v>
      </c>
      <c r="C16" s="31" t="s">
        <v>21</v>
      </c>
      <c r="D16" s="88" t="s">
        <v>22</v>
      </c>
      <c r="E16" s="31" t="s">
        <v>23</v>
      </c>
      <c r="F16" s="88" t="s">
        <v>24</v>
      </c>
      <c r="I16" s="21"/>
    </row>
    <row r="17" spans="1:6" ht="21.75" thickBot="1" x14ac:dyDescent="0.35">
      <c r="A17" s="89"/>
      <c r="B17" s="89"/>
      <c r="C17" s="32" t="s">
        <v>25</v>
      </c>
      <c r="D17" s="89"/>
      <c r="E17" s="32" t="s">
        <v>25</v>
      </c>
      <c r="F17" s="89"/>
    </row>
    <row r="18" spans="1:6" ht="18.75" customHeight="1" thickTop="1" x14ac:dyDescent="0.3">
      <c r="A18" s="33">
        <v>1</v>
      </c>
      <c r="B18" s="34" t="s">
        <v>35</v>
      </c>
      <c r="C18" s="35">
        <f>ปร4!F40</f>
        <v>450588.22490000003</v>
      </c>
      <c r="D18" s="34">
        <v>1.3624000000000001</v>
      </c>
      <c r="E18" s="36">
        <f>C18*D18</f>
        <v>613881.39760376012</v>
      </c>
      <c r="F18" s="34" t="s">
        <v>26</v>
      </c>
    </row>
    <row r="19" spans="1:6" ht="18.95" customHeight="1" x14ac:dyDescent="0.3">
      <c r="A19" s="33"/>
      <c r="B19" s="34"/>
      <c r="C19" s="33"/>
      <c r="D19" s="33"/>
      <c r="E19" s="33"/>
      <c r="F19" s="34" t="s">
        <v>27</v>
      </c>
    </row>
    <row r="20" spans="1:6" ht="18.95" customHeight="1" x14ac:dyDescent="0.3">
      <c r="A20" s="34"/>
      <c r="B20" s="34"/>
      <c r="C20" s="34"/>
      <c r="D20" s="34"/>
      <c r="E20" s="34"/>
      <c r="F20" s="34" t="s">
        <v>28</v>
      </c>
    </row>
    <row r="21" spans="1:6" ht="18.95" customHeight="1" x14ac:dyDescent="0.3">
      <c r="A21" s="34"/>
      <c r="B21" s="34"/>
      <c r="C21" s="34"/>
      <c r="D21" s="34"/>
      <c r="E21" s="34"/>
      <c r="F21" s="34" t="s">
        <v>29</v>
      </c>
    </row>
    <row r="22" spans="1:6" ht="21.95" customHeight="1" x14ac:dyDescent="0.3">
      <c r="A22" s="114" t="s">
        <v>30</v>
      </c>
      <c r="B22" s="116" t="s">
        <v>31</v>
      </c>
      <c r="C22" s="116"/>
      <c r="D22" s="116"/>
      <c r="E22" s="38">
        <f>E18</f>
        <v>613881.39760376012</v>
      </c>
      <c r="F22" s="37"/>
    </row>
    <row r="23" spans="1:6" ht="21.95" customHeight="1" x14ac:dyDescent="0.3">
      <c r="A23" s="115"/>
      <c r="B23" s="92" t="s">
        <v>11</v>
      </c>
      <c r="C23" s="93"/>
      <c r="D23" s="94"/>
      <c r="E23" s="112" t="str">
        <f>BAHTTEXT(E22)</f>
        <v>หกแสนหนึ่งหมื่นสามพันแปดร้อยแปดสิบเอ็ดบาทสี่สิบสตางค์</v>
      </c>
      <c r="F23" s="113"/>
    </row>
    <row r="24" spans="1:6" ht="9.9499999999999993" customHeight="1" x14ac:dyDescent="0.3">
      <c r="A24" s="117"/>
      <c r="B24" s="117"/>
      <c r="C24" s="117"/>
      <c r="D24" s="117"/>
      <c r="E24" s="117"/>
      <c r="F24" s="117"/>
    </row>
    <row r="25" spans="1:6" ht="21" x14ac:dyDescent="0.3">
      <c r="A25" s="111" t="s">
        <v>93</v>
      </c>
      <c r="B25" s="111"/>
      <c r="C25" s="111"/>
      <c r="D25" s="111"/>
      <c r="E25" s="111"/>
      <c r="F25" s="111"/>
    </row>
    <row r="26" spans="1:6" ht="21" x14ac:dyDescent="0.3">
      <c r="A26" s="111" t="s">
        <v>32</v>
      </c>
      <c r="B26" s="111"/>
      <c r="C26" s="111"/>
      <c r="D26" s="111"/>
      <c r="E26" s="111"/>
      <c r="F26" s="111"/>
    </row>
    <row r="27" spans="1:6" ht="21" x14ac:dyDescent="0.3">
      <c r="A27" s="111" t="s">
        <v>33</v>
      </c>
      <c r="B27" s="111"/>
      <c r="C27" s="111"/>
      <c r="D27" s="111"/>
      <c r="E27" s="111"/>
      <c r="F27" s="111"/>
    </row>
    <row r="28" spans="1:6" ht="21" x14ac:dyDescent="0.3">
      <c r="A28" s="111" t="s">
        <v>94</v>
      </c>
      <c r="B28" s="111"/>
      <c r="C28" s="111"/>
      <c r="D28" s="111"/>
      <c r="E28" s="111"/>
      <c r="F28" s="111"/>
    </row>
    <row r="29" spans="1:6" ht="9.9499999999999993" customHeight="1" x14ac:dyDescent="0.3">
      <c r="A29" s="41"/>
      <c r="B29" s="42"/>
      <c r="C29" s="42"/>
      <c r="D29" s="42"/>
      <c r="E29" s="42"/>
      <c r="F29" s="42"/>
    </row>
    <row r="30" spans="1:6" ht="21" x14ac:dyDescent="0.35">
      <c r="A30" s="43"/>
      <c r="B30" s="43"/>
      <c r="C30" s="43"/>
      <c r="D30" s="43"/>
      <c r="E30" s="43"/>
      <c r="F30" s="43"/>
    </row>
    <row r="31" spans="1:6" ht="21" x14ac:dyDescent="0.35">
      <c r="A31" s="41" t="s">
        <v>36</v>
      </c>
      <c r="B31" s="43"/>
      <c r="C31" s="43"/>
      <c r="D31" s="43"/>
      <c r="E31" s="43"/>
      <c r="F31" s="43"/>
    </row>
    <row r="32" spans="1:6" ht="9.9499999999999993" customHeight="1" x14ac:dyDescent="0.35">
      <c r="A32" s="43"/>
      <c r="B32" s="43"/>
      <c r="C32" s="43"/>
      <c r="D32" s="43"/>
      <c r="E32" s="43"/>
      <c r="F32" s="43"/>
    </row>
    <row r="33" spans="1:6" ht="21" x14ac:dyDescent="0.35">
      <c r="A33" s="43"/>
      <c r="B33" s="43"/>
      <c r="C33" s="43"/>
      <c r="D33" s="43"/>
      <c r="E33" s="43"/>
      <c r="F33" s="43"/>
    </row>
    <row r="34" spans="1:6" ht="21" x14ac:dyDescent="0.35">
      <c r="A34" s="43"/>
      <c r="B34" s="43"/>
      <c r="C34" s="43"/>
      <c r="D34" s="43"/>
      <c r="E34" s="43"/>
      <c r="F34" s="43"/>
    </row>
    <row r="35" spans="1:6" ht="21" x14ac:dyDescent="0.35">
      <c r="A35" s="43"/>
      <c r="B35" s="43"/>
      <c r="C35" s="43"/>
      <c r="D35" s="43"/>
      <c r="E35" s="43"/>
      <c r="F35" s="43"/>
    </row>
    <row r="36" spans="1:6" ht="9.9499999999999993" customHeight="1" x14ac:dyDescent="0.35">
      <c r="A36" s="43"/>
      <c r="B36" s="43"/>
      <c r="C36" s="43"/>
      <c r="D36" s="43"/>
      <c r="E36" s="43"/>
      <c r="F36" s="43"/>
    </row>
    <row r="37" spans="1:6" ht="9.9499999999999993" customHeight="1" x14ac:dyDescent="0.35">
      <c r="A37" s="43"/>
      <c r="B37" s="43"/>
      <c r="C37" s="43"/>
      <c r="D37" s="43"/>
      <c r="E37" s="43"/>
      <c r="F37" s="43"/>
    </row>
    <row r="38" spans="1:6" ht="22.5" x14ac:dyDescent="0.35">
      <c r="A38" s="101"/>
      <c r="B38" s="101"/>
      <c r="C38" s="101"/>
      <c r="D38" s="101"/>
      <c r="E38" s="101"/>
      <c r="F38" s="44"/>
    </row>
    <row r="39" spans="1:6" ht="23.25" x14ac:dyDescent="0.5">
      <c r="A39"/>
      <c r="B39"/>
      <c r="C39"/>
      <c r="D39"/>
      <c r="E39"/>
      <c r="F39"/>
    </row>
    <row r="40" spans="1:6" ht="23.25" x14ac:dyDescent="0.5">
      <c r="A40"/>
      <c r="B40"/>
      <c r="C40"/>
      <c r="D40"/>
      <c r="E40"/>
      <c r="F40"/>
    </row>
    <row r="41" spans="1:6" ht="23.25" x14ac:dyDescent="0.5">
      <c r="A41"/>
      <c r="B41"/>
      <c r="C41"/>
      <c r="D41"/>
      <c r="E41"/>
      <c r="F41"/>
    </row>
    <row r="42" spans="1:6" ht="23.25" x14ac:dyDescent="0.5">
      <c r="A42"/>
      <c r="B42"/>
      <c r="C42"/>
      <c r="D42"/>
      <c r="E42"/>
      <c r="F42"/>
    </row>
  </sheetData>
  <mergeCells count="25">
    <mergeCell ref="A28:F28"/>
    <mergeCell ref="A38:E38"/>
    <mergeCell ref="E23:F23"/>
    <mergeCell ref="A22:A23"/>
    <mergeCell ref="B23:D23"/>
    <mergeCell ref="B22:D22"/>
    <mergeCell ref="A24:F24"/>
    <mergeCell ref="A25:F25"/>
    <mergeCell ref="A26:F26"/>
    <mergeCell ref="A27:F27"/>
    <mergeCell ref="A3:F3"/>
    <mergeCell ref="A4:F4"/>
    <mergeCell ref="A2:F2"/>
    <mergeCell ref="A14:F14"/>
    <mergeCell ref="A16:A17"/>
    <mergeCell ref="B16:B17"/>
    <mergeCell ref="D16:D17"/>
    <mergeCell ref="F16:F17"/>
    <mergeCell ref="A8:F8"/>
    <mergeCell ref="A9:F9"/>
    <mergeCell ref="A10:F10"/>
    <mergeCell ref="A11:F11"/>
    <mergeCell ref="A7:F7"/>
    <mergeCell ref="A5:F5"/>
    <mergeCell ref="A6:F6"/>
  </mergeCells>
  <pageMargins left="0.31496062992125984" right="0.11811023622047245" top="0.55118110236220474" bottom="0.35433070866141736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DCA44-3E04-4956-823C-179ACE0A747D}">
  <dimension ref="A2:I54"/>
  <sheetViews>
    <sheetView tabSelected="1" workbookViewId="0">
      <selection activeCell="M8" sqref="M8"/>
    </sheetView>
  </sheetViews>
  <sheetFormatPr defaultRowHeight="18.75" x14ac:dyDescent="0.3"/>
  <cols>
    <col min="1" max="1" width="4.28515625" style="1" customWidth="1"/>
    <col min="2" max="2" width="29.7109375" style="1" customWidth="1"/>
    <col min="3" max="3" width="5.7109375" style="1" customWidth="1"/>
    <col min="4" max="4" width="7.7109375" style="1" customWidth="1"/>
    <col min="5" max="5" width="10.7109375" style="1" customWidth="1"/>
    <col min="6" max="6" width="11.7109375" style="1" customWidth="1"/>
    <col min="7" max="7" width="8.7109375" style="1" customWidth="1"/>
    <col min="8" max="8" width="14.7109375" style="1" customWidth="1"/>
    <col min="9" max="9" width="12.7109375" style="1" customWidth="1"/>
    <col min="10" max="16384" width="9.140625" style="1"/>
  </cols>
  <sheetData>
    <row r="2" spans="1:9" ht="21" x14ac:dyDescent="0.35">
      <c r="A2" s="118" t="s">
        <v>53</v>
      </c>
      <c r="B2" s="118"/>
      <c r="C2" s="118"/>
      <c r="D2" s="118"/>
      <c r="E2" s="118"/>
      <c r="F2" s="118"/>
      <c r="G2" s="118"/>
      <c r="H2" s="118"/>
      <c r="I2" s="118"/>
    </row>
    <row r="3" spans="1:9" ht="21" x14ac:dyDescent="0.35">
      <c r="A3" s="100" t="s">
        <v>121</v>
      </c>
      <c r="B3" s="100"/>
      <c r="C3" s="100"/>
      <c r="D3" s="100"/>
      <c r="E3" s="100"/>
      <c r="F3" s="100"/>
      <c r="G3" s="100"/>
      <c r="H3" s="100"/>
      <c r="I3" s="100"/>
    </row>
    <row r="4" spans="1:9" ht="19.5" x14ac:dyDescent="0.3">
      <c r="A4" s="98" t="s">
        <v>73</v>
      </c>
      <c r="B4" s="98"/>
      <c r="C4" s="98"/>
      <c r="D4" s="98"/>
      <c r="E4" s="98"/>
      <c r="F4" s="98"/>
      <c r="G4" s="98"/>
      <c r="H4" s="98"/>
      <c r="I4" s="98"/>
    </row>
    <row r="5" spans="1:9" ht="19.5" x14ac:dyDescent="0.3">
      <c r="A5" s="108" t="s">
        <v>105</v>
      </c>
      <c r="B5" s="98"/>
      <c r="C5" s="98"/>
      <c r="D5" s="98"/>
      <c r="E5" s="98"/>
      <c r="F5" s="98"/>
      <c r="G5" s="98"/>
      <c r="H5" s="98"/>
      <c r="I5" s="98"/>
    </row>
    <row r="6" spans="1:9" ht="19.5" x14ac:dyDescent="0.3">
      <c r="A6" s="98" t="s">
        <v>106</v>
      </c>
      <c r="B6" s="108"/>
      <c r="C6" s="108"/>
      <c r="D6" s="108"/>
      <c r="E6" s="108"/>
      <c r="F6" s="108"/>
      <c r="G6" s="108"/>
      <c r="H6" s="108"/>
      <c r="I6" s="108"/>
    </row>
    <row r="7" spans="1:9" ht="19.5" x14ac:dyDescent="0.3">
      <c r="A7" s="98" t="s">
        <v>107</v>
      </c>
      <c r="B7" s="98"/>
      <c r="C7" s="98"/>
      <c r="D7" s="98"/>
      <c r="E7" s="98"/>
      <c r="F7" s="98"/>
      <c r="G7" s="98"/>
      <c r="H7" s="98"/>
      <c r="I7" s="98"/>
    </row>
    <row r="8" spans="1:9" ht="19.5" x14ac:dyDescent="0.3">
      <c r="A8" s="98" t="s">
        <v>74</v>
      </c>
      <c r="B8" s="98"/>
      <c r="C8" s="98"/>
      <c r="D8" s="98"/>
      <c r="E8" s="98"/>
      <c r="F8" s="98"/>
      <c r="G8" s="98"/>
      <c r="H8" s="98"/>
      <c r="I8" s="98"/>
    </row>
    <row r="9" spans="1:9" ht="19.5" x14ac:dyDescent="0.3">
      <c r="A9" s="98" t="s">
        <v>75</v>
      </c>
      <c r="B9" s="98"/>
      <c r="C9" s="98"/>
      <c r="D9" s="98"/>
      <c r="E9" s="98"/>
      <c r="F9" s="98"/>
      <c r="G9" s="98"/>
      <c r="H9" s="98"/>
      <c r="I9" s="98"/>
    </row>
    <row r="10" spans="1:9" ht="19.5" x14ac:dyDescent="0.3">
      <c r="A10" s="98" t="s">
        <v>76</v>
      </c>
      <c r="B10" s="98"/>
      <c r="C10" s="98"/>
      <c r="D10" s="98"/>
      <c r="E10" s="98"/>
      <c r="F10" s="98"/>
      <c r="G10" s="98"/>
      <c r="H10" s="98"/>
      <c r="I10" s="98"/>
    </row>
    <row r="11" spans="1:9" ht="23.25" customHeight="1" x14ac:dyDescent="0.3">
      <c r="A11" s="98" t="s">
        <v>112</v>
      </c>
      <c r="B11" s="98"/>
      <c r="C11" s="98"/>
      <c r="D11" s="98"/>
      <c r="E11" s="98"/>
      <c r="F11" s="98"/>
      <c r="G11" s="98"/>
      <c r="H11" s="98"/>
      <c r="I11" s="98"/>
    </row>
    <row r="12" spans="1:9" ht="19.5" x14ac:dyDescent="0.3">
      <c r="A12" s="121" t="s">
        <v>89</v>
      </c>
      <c r="B12" s="121"/>
      <c r="C12" s="121"/>
      <c r="D12" s="121"/>
      <c r="E12" s="121"/>
      <c r="F12" s="121"/>
      <c r="G12" s="121"/>
      <c r="H12" s="121"/>
      <c r="I12" s="121"/>
    </row>
    <row r="13" spans="1:9" ht="19.5" x14ac:dyDescent="0.3">
      <c r="A13" s="122" t="s">
        <v>54</v>
      </c>
      <c r="B13" s="121"/>
      <c r="C13" s="121"/>
      <c r="D13" s="121"/>
      <c r="E13" s="121"/>
      <c r="F13" s="121"/>
      <c r="G13" s="121"/>
      <c r="H13" s="121"/>
      <c r="I13" s="121"/>
    </row>
    <row r="14" spans="1:9" x14ac:dyDescent="0.3">
      <c r="A14" s="4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4" t="s">
        <v>5</v>
      </c>
      <c r="G14" s="4" t="s">
        <v>7</v>
      </c>
      <c r="H14" s="4" t="s">
        <v>8</v>
      </c>
      <c r="I14" s="4" t="s">
        <v>6</v>
      </c>
    </row>
    <row r="15" spans="1:9" x14ac:dyDescent="0.3">
      <c r="A15" s="69"/>
      <c r="B15" s="70" t="s">
        <v>81</v>
      </c>
      <c r="C15" s="69"/>
      <c r="D15" s="69"/>
      <c r="E15" s="69"/>
      <c r="F15" s="69"/>
      <c r="G15" s="4"/>
      <c r="H15" s="69"/>
      <c r="I15" s="69"/>
    </row>
    <row r="16" spans="1:9" x14ac:dyDescent="0.3">
      <c r="A16" s="8">
        <v>1</v>
      </c>
      <c r="B16" s="5" t="s">
        <v>77</v>
      </c>
      <c r="C16" s="8" t="s">
        <v>58</v>
      </c>
      <c r="D16" s="11">
        <v>121.6</v>
      </c>
      <c r="E16" s="11">
        <v>22.2</v>
      </c>
      <c r="F16" s="79">
        <f>D16*E16</f>
        <v>2699.52</v>
      </c>
      <c r="G16" s="80">
        <v>1.3624000000000001</v>
      </c>
      <c r="H16" s="79">
        <f>E16*G16</f>
        <v>30.245280000000001</v>
      </c>
      <c r="I16" s="79">
        <f>F16*G16</f>
        <v>3677.8260479999999</v>
      </c>
    </row>
    <row r="17" spans="1:9" x14ac:dyDescent="0.3">
      <c r="A17" s="9">
        <v>2</v>
      </c>
      <c r="B17" s="6" t="s">
        <v>59</v>
      </c>
      <c r="C17" s="9" t="s">
        <v>58</v>
      </c>
      <c r="D17" s="12">
        <v>30.4</v>
      </c>
      <c r="E17" s="12">
        <v>582</v>
      </c>
      <c r="F17" s="12">
        <f t="shared" ref="F17:F27" si="0">D17*E17</f>
        <v>17692.8</v>
      </c>
      <c r="G17" s="20">
        <v>1.3624000000000001</v>
      </c>
      <c r="H17" s="12">
        <f t="shared" ref="H17:H27" si="1">E17*G17</f>
        <v>792.91680000000008</v>
      </c>
      <c r="I17" s="12">
        <f t="shared" ref="I17:I27" si="2">F17*G17</f>
        <v>24104.670719999998</v>
      </c>
    </row>
    <row r="18" spans="1:9" x14ac:dyDescent="0.3">
      <c r="A18" s="9">
        <v>3</v>
      </c>
      <c r="B18" s="6" t="s">
        <v>60</v>
      </c>
      <c r="C18" s="9" t="s">
        <v>9</v>
      </c>
      <c r="D18" s="12">
        <v>45.6</v>
      </c>
      <c r="E18" s="12">
        <v>414.38</v>
      </c>
      <c r="F18" s="12">
        <f t="shared" si="0"/>
        <v>18895.727999999999</v>
      </c>
      <c r="G18" s="20">
        <v>1.3624000000000001</v>
      </c>
      <c r="H18" s="12">
        <f t="shared" si="1"/>
        <v>564.55131200000005</v>
      </c>
      <c r="I18" s="12">
        <f t="shared" si="2"/>
        <v>25743.539827199998</v>
      </c>
    </row>
    <row r="19" spans="1:9" x14ac:dyDescent="0.3">
      <c r="A19" s="9">
        <v>4</v>
      </c>
      <c r="B19" s="6" t="s">
        <v>61</v>
      </c>
      <c r="C19" s="9"/>
      <c r="D19" s="12"/>
      <c r="E19" s="12"/>
      <c r="F19" s="12">
        <f t="shared" si="0"/>
        <v>0</v>
      </c>
      <c r="G19" s="20"/>
      <c r="H19" s="12">
        <f t="shared" si="1"/>
        <v>0</v>
      </c>
      <c r="I19" s="12">
        <f t="shared" si="2"/>
        <v>0</v>
      </c>
    </row>
    <row r="20" spans="1:9" x14ac:dyDescent="0.3">
      <c r="A20" s="9"/>
      <c r="B20" s="6" t="s">
        <v>62</v>
      </c>
      <c r="C20" s="9" t="s">
        <v>64</v>
      </c>
      <c r="D20" s="12">
        <v>166.8</v>
      </c>
      <c r="E20" s="12">
        <v>23.21</v>
      </c>
      <c r="F20" s="12">
        <f t="shared" si="0"/>
        <v>3871.4280000000003</v>
      </c>
      <c r="G20" s="20">
        <v>1.3624000000000001</v>
      </c>
      <c r="H20" s="12">
        <f t="shared" si="1"/>
        <v>31.621304000000002</v>
      </c>
      <c r="I20" s="12">
        <f t="shared" si="2"/>
        <v>5274.4335072000003</v>
      </c>
    </row>
    <row r="21" spans="1:9" x14ac:dyDescent="0.3">
      <c r="A21" s="9"/>
      <c r="B21" s="6" t="s">
        <v>78</v>
      </c>
      <c r="C21" s="9" t="s">
        <v>64</v>
      </c>
      <c r="D21" s="12">
        <v>28.99</v>
      </c>
      <c r="E21" s="12">
        <v>22.62</v>
      </c>
      <c r="F21" s="12">
        <f t="shared" si="0"/>
        <v>655.75379999999996</v>
      </c>
      <c r="G21" s="20">
        <v>1.3624000000000001</v>
      </c>
      <c r="H21" s="12">
        <f t="shared" si="1"/>
        <v>30.817488000000001</v>
      </c>
      <c r="I21" s="12">
        <f t="shared" si="2"/>
        <v>893.39897711999993</v>
      </c>
    </row>
    <row r="22" spans="1:9" ht="21.75" x14ac:dyDescent="0.5">
      <c r="A22" s="9"/>
      <c r="B22" s="6" t="s">
        <v>63</v>
      </c>
      <c r="C22" s="9" t="s">
        <v>9</v>
      </c>
      <c r="D22" s="12">
        <v>608</v>
      </c>
      <c r="E22" s="12">
        <v>40</v>
      </c>
      <c r="F22" s="12">
        <f t="shared" si="0"/>
        <v>24320</v>
      </c>
      <c r="G22" s="20">
        <v>1.3624000000000001</v>
      </c>
      <c r="H22" s="12">
        <f t="shared" si="1"/>
        <v>54.496000000000002</v>
      </c>
      <c r="I22" s="12">
        <f t="shared" si="2"/>
        <v>33133.567999999999</v>
      </c>
    </row>
    <row r="23" spans="1:9" x14ac:dyDescent="0.3">
      <c r="A23" s="9">
        <v>5</v>
      </c>
      <c r="B23" s="6" t="s">
        <v>65</v>
      </c>
      <c r="C23" s="9" t="s">
        <v>58</v>
      </c>
      <c r="D23" s="12">
        <v>91.2</v>
      </c>
      <c r="E23" s="12">
        <v>2229</v>
      </c>
      <c r="F23" s="12">
        <f t="shared" si="0"/>
        <v>203284.80000000002</v>
      </c>
      <c r="G23" s="20">
        <v>1.3624000000000001</v>
      </c>
      <c r="H23" s="12">
        <f t="shared" si="1"/>
        <v>3036.7896000000001</v>
      </c>
      <c r="I23" s="12">
        <f t="shared" si="2"/>
        <v>276955.21152000001</v>
      </c>
    </row>
    <row r="24" spans="1:9" x14ac:dyDescent="0.3">
      <c r="A24" s="9">
        <v>6</v>
      </c>
      <c r="B24" s="6" t="s">
        <v>79</v>
      </c>
      <c r="C24" s="9" t="s">
        <v>80</v>
      </c>
      <c r="D24" s="12">
        <v>89</v>
      </c>
      <c r="E24" s="12">
        <v>20</v>
      </c>
      <c r="F24" s="12">
        <f t="shared" si="0"/>
        <v>1780</v>
      </c>
      <c r="G24" s="20">
        <v>1.3624000000000001</v>
      </c>
      <c r="H24" s="12">
        <f t="shared" si="1"/>
        <v>27.248000000000001</v>
      </c>
      <c r="I24" s="12">
        <f t="shared" si="2"/>
        <v>2425.0720000000001</v>
      </c>
    </row>
    <row r="25" spans="1:9" x14ac:dyDescent="0.3">
      <c r="A25" s="9">
        <v>7</v>
      </c>
      <c r="B25" s="6" t="s">
        <v>66</v>
      </c>
      <c r="C25" s="9" t="s">
        <v>9</v>
      </c>
      <c r="D25" s="12">
        <v>608</v>
      </c>
      <c r="E25" s="12">
        <v>18.5</v>
      </c>
      <c r="F25" s="12">
        <f t="shared" si="0"/>
        <v>11248</v>
      </c>
      <c r="G25" s="20">
        <v>1.3624000000000001</v>
      </c>
      <c r="H25" s="12">
        <f t="shared" si="1"/>
        <v>25.2044</v>
      </c>
      <c r="I25" s="12">
        <f t="shared" si="2"/>
        <v>15324.2752</v>
      </c>
    </row>
    <row r="26" spans="1:9" x14ac:dyDescent="0.3">
      <c r="A26" s="9">
        <v>8</v>
      </c>
      <c r="B26" s="6" t="s">
        <v>67</v>
      </c>
      <c r="C26" s="9" t="s">
        <v>9</v>
      </c>
      <c r="D26" s="12">
        <v>608</v>
      </c>
      <c r="E26" s="12">
        <v>8.73</v>
      </c>
      <c r="F26" s="12">
        <f t="shared" si="0"/>
        <v>5307.84</v>
      </c>
      <c r="G26" s="20">
        <v>1.3624000000000001</v>
      </c>
      <c r="H26" s="12">
        <f t="shared" si="1"/>
        <v>11.893752000000001</v>
      </c>
      <c r="I26" s="12">
        <f t="shared" si="2"/>
        <v>7231.4012160000002</v>
      </c>
    </row>
    <row r="27" spans="1:9" x14ac:dyDescent="0.3">
      <c r="A27" s="9">
        <v>9</v>
      </c>
      <c r="B27" s="6" t="s">
        <v>68</v>
      </c>
      <c r="C27" s="9" t="s">
        <v>69</v>
      </c>
      <c r="D27" s="12">
        <v>542</v>
      </c>
      <c r="E27" s="12">
        <v>13.65</v>
      </c>
      <c r="F27" s="74">
        <f t="shared" si="0"/>
        <v>7398.3</v>
      </c>
      <c r="G27" s="71">
        <v>1.3624000000000001</v>
      </c>
      <c r="H27" s="74">
        <f t="shared" si="1"/>
        <v>18.59676</v>
      </c>
      <c r="I27" s="74">
        <f t="shared" si="2"/>
        <v>10079.443920000002</v>
      </c>
    </row>
    <row r="28" spans="1:9" x14ac:dyDescent="0.3">
      <c r="A28" s="65">
        <v>10</v>
      </c>
      <c r="B28" s="66" t="s">
        <v>70</v>
      </c>
      <c r="C28" s="65" t="s">
        <v>71</v>
      </c>
      <c r="D28" s="67">
        <v>1</v>
      </c>
      <c r="E28" s="67" t="s">
        <v>72</v>
      </c>
      <c r="F28" s="67" t="s">
        <v>72</v>
      </c>
      <c r="G28" s="68" t="s">
        <v>72</v>
      </c>
      <c r="H28" s="67" t="s">
        <v>72</v>
      </c>
      <c r="I28" s="67" t="s">
        <v>72</v>
      </c>
    </row>
    <row r="29" spans="1:9" x14ac:dyDescent="0.3">
      <c r="A29" s="75"/>
      <c r="B29" s="76" t="s">
        <v>88</v>
      </c>
      <c r="C29" s="75"/>
      <c r="D29" s="77"/>
      <c r="E29" s="77"/>
      <c r="F29" s="77"/>
      <c r="G29" s="78"/>
      <c r="H29" s="77"/>
      <c r="I29" s="77"/>
    </row>
    <row r="30" spans="1:9" x14ac:dyDescent="0.3">
      <c r="A30" s="72">
        <v>1</v>
      </c>
      <c r="B30" s="73" t="s">
        <v>61</v>
      </c>
      <c r="C30" s="72"/>
      <c r="D30" s="74"/>
      <c r="E30" s="74"/>
      <c r="F30" s="74"/>
      <c r="G30" s="71"/>
      <c r="H30" s="74"/>
      <c r="I30" s="74"/>
    </row>
    <row r="31" spans="1:9" x14ac:dyDescent="0.3">
      <c r="A31" s="9"/>
      <c r="B31" s="6" t="s">
        <v>82</v>
      </c>
      <c r="C31" s="9" t="s">
        <v>64</v>
      </c>
      <c r="D31" s="12">
        <v>154.52000000000001</v>
      </c>
      <c r="E31" s="12">
        <v>21.72</v>
      </c>
      <c r="F31" s="74">
        <f t="shared" ref="F31:F36" si="3">D31*E31</f>
        <v>3356.1743999999999</v>
      </c>
      <c r="G31" s="71">
        <v>1.3624000000000001</v>
      </c>
      <c r="H31" s="74">
        <f t="shared" ref="H31:H36" si="4">E31*G31</f>
        <v>29.591328000000001</v>
      </c>
      <c r="I31" s="74">
        <f t="shared" ref="I31:I36" si="5">F31*G31</f>
        <v>4572.4520025600004</v>
      </c>
    </row>
    <row r="32" spans="1:9" x14ac:dyDescent="0.3">
      <c r="A32" s="9"/>
      <c r="B32" s="6" t="s">
        <v>83</v>
      </c>
      <c r="C32" s="9" t="s">
        <v>64</v>
      </c>
      <c r="D32" s="12">
        <v>268.87</v>
      </c>
      <c r="E32" s="12">
        <v>21.25</v>
      </c>
      <c r="F32" s="74">
        <f t="shared" si="3"/>
        <v>5713.4875000000002</v>
      </c>
      <c r="G32" s="71">
        <v>1.3624000000000001</v>
      </c>
      <c r="H32" s="74">
        <f t="shared" si="4"/>
        <v>28.951000000000001</v>
      </c>
      <c r="I32" s="74">
        <f t="shared" si="5"/>
        <v>7784.0553700000009</v>
      </c>
    </row>
    <row r="33" spans="1:9" x14ac:dyDescent="0.3">
      <c r="A33" s="65"/>
      <c r="B33" s="66" t="s">
        <v>84</v>
      </c>
      <c r="C33" s="9" t="s">
        <v>64</v>
      </c>
      <c r="D33" s="12">
        <v>13</v>
      </c>
      <c r="E33" s="12">
        <v>217.27</v>
      </c>
      <c r="F33" s="74">
        <f t="shared" si="3"/>
        <v>2824.51</v>
      </c>
      <c r="G33" s="71">
        <v>1.3624000000000001</v>
      </c>
      <c r="H33" s="74">
        <f t="shared" si="4"/>
        <v>296.00864800000005</v>
      </c>
      <c r="I33" s="74">
        <f t="shared" si="5"/>
        <v>3848.1124240000004</v>
      </c>
    </row>
    <row r="34" spans="1:9" x14ac:dyDescent="0.3">
      <c r="A34" s="65">
        <v>2</v>
      </c>
      <c r="B34" s="66" t="s">
        <v>60</v>
      </c>
      <c r="C34" s="9" t="s">
        <v>9</v>
      </c>
      <c r="D34" s="12">
        <v>80.64</v>
      </c>
      <c r="E34" s="12">
        <v>414.38</v>
      </c>
      <c r="F34" s="74">
        <f t="shared" si="3"/>
        <v>33415.603199999998</v>
      </c>
      <c r="G34" s="71">
        <v>1.3624000000000001</v>
      </c>
      <c r="H34" s="74">
        <f t="shared" si="4"/>
        <v>564.55131200000005</v>
      </c>
      <c r="I34" s="74">
        <f t="shared" si="5"/>
        <v>45525.417799679999</v>
      </c>
    </row>
    <row r="35" spans="1:9" x14ac:dyDescent="0.3">
      <c r="A35" s="65">
        <v>3</v>
      </c>
      <c r="B35" s="66" t="s">
        <v>65</v>
      </c>
      <c r="C35" s="9" t="s">
        <v>58</v>
      </c>
      <c r="D35" s="12">
        <v>6.04</v>
      </c>
      <c r="E35" s="12">
        <v>2229</v>
      </c>
      <c r="F35" s="74">
        <f t="shared" si="3"/>
        <v>13463.16</v>
      </c>
      <c r="G35" s="71">
        <v>1.3624000000000001</v>
      </c>
      <c r="H35" s="74">
        <f t="shared" si="4"/>
        <v>3036.7896000000001</v>
      </c>
      <c r="I35" s="74">
        <f t="shared" si="5"/>
        <v>18342.209183999999</v>
      </c>
    </row>
    <row r="36" spans="1:9" x14ac:dyDescent="0.3">
      <c r="A36" s="10">
        <v>4</v>
      </c>
      <c r="B36" s="7" t="s">
        <v>85</v>
      </c>
      <c r="C36" s="10" t="s">
        <v>86</v>
      </c>
      <c r="D36" s="13">
        <v>32</v>
      </c>
      <c r="E36" s="12">
        <v>2958.16</v>
      </c>
      <c r="F36" s="74">
        <f t="shared" si="3"/>
        <v>94661.119999999995</v>
      </c>
      <c r="G36" s="71">
        <v>1.3624000000000001</v>
      </c>
      <c r="H36" s="74">
        <f t="shared" si="4"/>
        <v>4030.1971840000001</v>
      </c>
      <c r="I36" s="74">
        <f t="shared" si="5"/>
        <v>128966.309888</v>
      </c>
    </row>
    <row r="37" spans="1:9" ht="21" x14ac:dyDescent="0.35">
      <c r="A37" s="14"/>
      <c r="B37" s="15"/>
      <c r="C37" s="14"/>
      <c r="D37" s="46"/>
      <c r="E37" s="46" t="s">
        <v>10</v>
      </c>
      <c r="F37" s="82">
        <f>SUM(F16:F36)</f>
        <v>450588.22490000003</v>
      </c>
      <c r="G37" s="18"/>
      <c r="H37" s="17"/>
      <c r="I37" s="82">
        <f>SUM(I16:I36)</f>
        <v>613881.39760375989</v>
      </c>
    </row>
    <row r="38" spans="1:9" ht="21" x14ac:dyDescent="0.35">
      <c r="B38" s="16"/>
      <c r="D38" s="47"/>
      <c r="E38" s="47" t="s">
        <v>11</v>
      </c>
      <c r="F38" s="123" t="str">
        <f>BAHTTEXT(I37)</f>
        <v>หกแสนหนึ่งหมื่นสามพันแปดร้อยแปดสิบเอ็ดบาทสี่สิบสตางค์</v>
      </c>
      <c r="G38" s="124"/>
      <c r="H38" s="124"/>
      <c r="I38" s="125"/>
    </row>
    <row r="39" spans="1:9" ht="9.9499999999999993" customHeight="1" x14ac:dyDescent="0.3">
      <c r="B39" s="16"/>
    </row>
    <row r="40" spans="1:9" ht="21" x14ac:dyDescent="0.35">
      <c r="B40" s="120" t="s">
        <v>12</v>
      </c>
      <c r="C40" s="120"/>
      <c r="D40" s="120"/>
      <c r="E40" s="48" t="s">
        <v>14</v>
      </c>
      <c r="F40" s="81">
        <f>F37</f>
        <v>450588.22490000003</v>
      </c>
    </row>
    <row r="41" spans="1:9" ht="21" x14ac:dyDescent="0.35">
      <c r="B41" s="120" t="s">
        <v>13</v>
      </c>
      <c r="C41" s="120"/>
      <c r="D41" s="120"/>
      <c r="E41" s="48" t="s">
        <v>14</v>
      </c>
      <c r="F41" s="4">
        <v>1.3624000000000001</v>
      </c>
    </row>
    <row r="42" spans="1:9" ht="21" x14ac:dyDescent="0.35">
      <c r="B42" s="47"/>
      <c r="C42" s="47"/>
      <c r="D42" s="47"/>
      <c r="E42" s="48"/>
      <c r="F42" s="21"/>
    </row>
    <row r="43" spans="1:9" ht="21" x14ac:dyDescent="0.35">
      <c r="B43" s="47"/>
      <c r="C43" s="47"/>
      <c r="D43" s="47"/>
      <c r="E43" s="48"/>
      <c r="F43" s="21"/>
    </row>
    <row r="44" spans="1:9" x14ac:dyDescent="0.3">
      <c r="B44" s="19"/>
      <c r="C44" s="19"/>
      <c r="D44" s="19"/>
      <c r="E44" s="3"/>
    </row>
    <row r="45" spans="1:9" ht="23.25" customHeight="1" x14ac:dyDescent="0.35">
      <c r="A45" s="119" t="s">
        <v>87</v>
      </c>
      <c r="B45" s="119"/>
      <c r="C45" s="119"/>
      <c r="D45" s="119"/>
      <c r="E45" s="119"/>
      <c r="F45" s="119"/>
      <c r="G45" s="119"/>
      <c r="H45" s="119"/>
      <c r="I45" s="119"/>
    </row>
    <row r="46" spans="1:9" ht="21.95" customHeight="1" x14ac:dyDescent="0.3"/>
    <row r="47" spans="1:9" ht="21" x14ac:dyDescent="0.35">
      <c r="B47" s="43" t="s">
        <v>17</v>
      </c>
      <c r="C47" s="43" t="s">
        <v>15</v>
      </c>
    </row>
    <row r="48" spans="1:9" ht="21" x14ac:dyDescent="0.35">
      <c r="B48" s="45" t="s">
        <v>37</v>
      </c>
    </row>
    <row r="49" spans="2:4" x14ac:dyDescent="0.3">
      <c r="B49" s="3"/>
    </row>
    <row r="50" spans="2:4" ht="21" x14ac:dyDescent="0.35">
      <c r="B50" s="45" t="s">
        <v>18</v>
      </c>
      <c r="C50" s="43" t="s">
        <v>16</v>
      </c>
      <c r="D50" s="43"/>
    </row>
    <row r="51" spans="2:4" ht="21" x14ac:dyDescent="0.35">
      <c r="B51" s="45" t="s">
        <v>38</v>
      </c>
      <c r="C51" s="43"/>
      <c r="D51" s="43"/>
    </row>
    <row r="52" spans="2:4" x14ac:dyDescent="0.3">
      <c r="B52" s="3"/>
    </row>
    <row r="53" spans="2:4" ht="21" x14ac:dyDescent="0.35">
      <c r="B53" s="45" t="s">
        <v>17</v>
      </c>
      <c r="C53" s="43" t="s">
        <v>16</v>
      </c>
      <c r="D53" s="43"/>
    </row>
    <row r="54" spans="2:4" ht="21" x14ac:dyDescent="0.35">
      <c r="B54" s="45" t="s">
        <v>52</v>
      </c>
      <c r="C54" s="43"/>
      <c r="D54" s="43"/>
    </row>
  </sheetData>
  <mergeCells count="16">
    <mergeCell ref="A2:I2"/>
    <mergeCell ref="A45:I45"/>
    <mergeCell ref="A3:I3"/>
    <mergeCell ref="B40:D40"/>
    <mergeCell ref="B41:D41"/>
    <mergeCell ref="A4:I4"/>
    <mergeCell ref="A7:I7"/>
    <mergeCell ref="A12:I12"/>
    <mergeCell ref="A13:I13"/>
    <mergeCell ref="A8:I8"/>
    <mergeCell ref="A10:I10"/>
    <mergeCell ref="A11:I11"/>
    <mergeCell ref="A9:I9"/>
    <mergeCell ref="A5:I5"/>
    <mergeCell ref="A6:I6"/>
    <mergeCell ref="F38:I38"/>
  </mergeCells>
  <pageMargins left="0.31496062992125984" right="0.11811023622047245" top="0.55118110236220474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2BBFC-E7C5-4C8A-8162-7821EC7A68CC}">
  <dimension ref="A1:I53"/>
  <sheetViews>
    <sheetView workbookViewId="0">
      <selection activeCell="A2" sqref="A2:I2"/>
    </sheetView>
  </sheetViews>
  <sheetFormatPr defaultRowHeight="18.75" x14ac:dyDescent="0.3"/>
  <cols>
    <col min="1" max="1" width="4.28515625" style="1" customWidth="1"/>
    <col min="2" max="2" width="29.7109375" style="1" customWidth="1"/>
    <col min="3" max="3" width="5.7109375" style="1" customWidth="1"/>
    <col min="4" max="4" width="7.7109375" style="1" customWidth="1"/>
    <col min="5" max="5" width="10.7109375" style="1" customWidth="1"/>
    <col min="6" max="6" width="11.7109375" style="1" customWidth="1"/>
    <col min="7" max="7" width="8.7109375" style="1" customWidth="1"/>
    <col min="8" max="8" width="14.7109375" style="1" customWidth="1"/>
    <col min="9" max="9" width="12.7109375" style="1" customWidth="1"/>
    <col min="10" max="16384" width="9.140625" style="1"/>
  </cols>
  <sheetData>
    <row r="1" spans="1:9" ht="21" x14ac:dyDescent="0.35">
      <c r="A1" s="118" t="s">
        <v>53</v>
      </c>
      <c r="B1" s="118"/>
      <c r="C1" s="118"/>
      <c r="D1" s="118"/>
      <c r="E1" s="118"/>
      <c r="F1" s="118"/>
      <c r="G1" s="118"/>
      <c r="H1" s="118"/>
      <c r="I1" s="118"/>
    </row>
    <row r="2" spans="1:9" ht="18" customHeight="1" x14ac:dyDescent="0.35">
      <c r="A2" s="100" t="s">
        <v>121</v>
      </c>
      <c r="B2" s="100"/>
      <c r="C2" s="100"/>
      <c r="D2" s="100"/>
      <c r="E2" s="100"/>
      <c r="F2" s="100"/>
      <c r="G2" s="100"/>
      <c r="H2" s="100"/>
      <c r="I2" s="100"/>
    </row>
    <row r="3" spans="1:9" ht="18" customHeight="1" x14ac:dyDescent="0.3">
      <c r="A3" s="98" t="s">
        <v>73</v>
      </c>
      <c r="B3" s="98"/>
      <c r="C3" s="98"/>
      <c r="D3" s="98"/>
      <c r="E3" s="98"/>
      <c r="F3" s="98"/>
      <c r="G3" s="98"/>
      <c r="H3" s="98"/>
      <c r="I3" s="98"/>
    </row>
    <row r="4" spans="1:9" ht="18" customHeight="1" x14ac:dyDescent="0.3">
      <c r="A4" s="108" t="s">
        <v>105</v>
      </c>
      <c r="B4" s="98"/>
      <c r="C4" s="98"/>
      <c r="D4" s="98"/>
      <c r="E4" s="98"/>
      <c r="F4" s="98"/>
      <c r="G4" s="98"/>
      <c r="H4" s="98"/>
      <c r="I4" s="98"/>
    </row>
    <row r="5" spans="1:9" ht="18" customHeight="1" x14ac:dyDescent="0.3">
      <c r="A5" s="98" t="s">
        <v>106</v>
      </c>
      <c r="B5" s="108"/>
      <c r="C5" s="108"/>
      <c r="D5" s="108"/>
      <c r="E5" s="108"/>
      <c r="F5" s="108"/>
      <c r="G5" s="108"/>
      <c r="H5" s="108"/>
      <c r="I5" s="108"/>
    </row>
    <row r="6" spans="1:9" ht="18" customHeight="1" x14ac:dyDescent="0.3">
      <c r="A6" s="98" t="s">
        <v>107</v>
      </c>
      <c r="B6" s="98"/>
      <c r="C6" s="98"/>
      <c r="D6" s="98"/>
      <c r="E6" s="98"/>
      <c r="F6" s="98"/>
      <c r="G6" s="98"/>
      <c r="H6" s="98"/>
      <c r="I6" s="98"/>
    </row>
    <row r="7" spans="1:9" ht="18" customHeight="1" x14ac:dyDescent="0.3">
      <c r="A7" s="98" t="s">
        <v>74</v>
      </c>
      <c r="B7" s="98"/>
      <c r="C7" s="98"/>
      <c r="D7" s="98"/>
      <c r="E7" s="98"/>
      <c r="F7" s="98"/>
      <c r="G7" s="98"/>
      <c r="H7" s="98"/>
      <c r="I7" s="98"/>
    </row>
    <row r="8" spans="1:9" ht="18" customHeight="1" x14ac:dyDescent="0.3">
      <c r="A8" s="98" t="s">
        <v>75</v>
      </c>
      <c r="B8" s="98"/>
      <c r="C8" s="98"/>
      <c r="D8" s="98"/>
      <c r="E8" s="98"/>
      <c r="F8" s="98"/>
      <c r="G8" s="98"/>
      <c r="H8" s="98"/>
      <c r="I8" s="98"/>
    </row>
    <row r="9" spans="1:9" ht="18" customHeight="1" x14ac:dyDescent="0.3">
      <c r="A9" s="98" t="s">
        <v>76</v>
      </c>
      <c r="B9" s="98"/>
      <c r="C9" s="98"/>
      <c r="D9" s="98"/>
      <c r="E9" s="98"/>
      <c r="F9" s="98"/>
      <c r="G9" s="98"/>
      <c r="H9" s="98"/>
      <c r="I9" s="98"/>
    </row>
    <row r="10" spans="1:9" ht="18" customHeight="1" x14ac:dyDescent="0.3">
      <c r="A10" s="98" t="s">
        <v>112</v>
      </c>
      <c r="B10" s="98"/>
      <c r="C10" s="98"/>
      <c r="D10" s="98"/>
      <c r="E10" s="98"/>
      <c r="F10" s="98"/>
      <c r="G10" s="98"/>
      <c r="H10" s="98"/>
      <c r="I10" s="98"/>
    </row>
    <row r="11" spans="1:9" ht="18" customHeight="1" x14ac:dyDescent="0.3">
      <c r="A11" s="121" t="s">
        <v>117</v>
      </c>
      <c r="B11" s="121"/>
      <c r="C11" s="121"/>
      <c r="D11" s="121"/>
      <c r="E11" s="121"/>
      <c r="F11" s="121"/>
      <c r="G11" s="121"/>
      <c r="H11" s="121"/>
      <c r="I11" s="121"/>
    </row>
    <row r="12" spans="1:9" ht="18" customHeight="1" x14ac:dyDescent="0.3">
      <c r="A12" s="122" t="s">
        <v>118</v>
      </c>
      <c r="B12" s="121"/>
      <c r="C12" s="121"/>
      <c r="D12" s="121"/>
      <c r="E12" s="121"/>
      <c r="F12" s="121"/>
      <c r="G12" s="121"/>
      <c r="H12" s="121"/>
      <c r="I12" s="121"/>
    </row>
    <row r="13" spans="1:9" x14ac:dyDescent="0.3">
      <c r="A13" s="4" t="s">
        <v>0</v>
      </c>
      <c r="B13" s="4" t="s">
        <v>1</v>
      </c>
      <c r="C13" s="4" t="s">
        <v>2</v>
      </c>
      <c r="D13" s="4" t="s">
        <v>3</v>
      </c>
      <c r="E13" s="4" t="s">
        <v>4</v>
      </c>
      <c r="F13" s="4" t="s">
        <v>5</v>
      </c>
      <c r="G13" s="4" t="s">
        <v>7</v>
      </c>
      <c r="H13" s="4" t="s">
        <v>8</v>
      </c>
      <c r="I13" s="4" t="s">
        <v>6</v>
      </c>
    </row>
    <row r="14" spans="1:9" ht="17.100000000000001" customHeight="1" x14ac:dyDescent="0.3">
      <c r="A14" s="69"/>
      <c r="B14" s="70" t="s">
        <v>81</v>
      </c>
      <c r="C14" s="69"/>
      <c r="D14" s="69"/>
      <c r="E14" s="69"/>
      <c r="F14" s="69"/>
      <c r="G14" s="4"/>
      <c r="H14" s="69"/>
      <c r="I14" s="69"/>
    </row>
    <row r="15" spans="1:9" ht="17.100000000000001" customHeight="1" x14ac:dyDescent="0.3">
      <c r="A15" s="8">
        <v>1</v>
      </c>
      <c r="B15" s="5" t="s">
        <v>77</v>
      </c>
      <c r="C15" s="8" t="s">
        <v>58</v>
      </c>
      <c r="D15" s="11">
        <v>121.6</v>
      </c>
      <c r="E15" s="11"/>
      <c r="F15" s="79"/>
      <c r="G15" s="80">
        <v>1.3624000000000001</v>
      </c>
      <c r="H15" s="79"/>
      <c r="I15" s="79"/>
    </row>
    <row r="16" spans="1:9" ht="17.100000000000001" customHeight="1" x14ac:dyDescent="0.3">
      <c r="A16" s="9">
        <v>2</v>
      </c>
      <c r="B16" s="6" t="s">
        <v>59</v>
      </c>
      <c r="C16" s="9" t="s">
        <v>58</v>
      </c>
      <c r="D16" s="12">
        <v>30.4</v>
      </c>
      <c r="E16" s="12"/>
      <c r="F16" s="12"/>
      <c r="G16" s="20">
        <v>1.3624000000000001</v>
      </c>
      <c r="H16" s="12"/>
      <c r="I16" s="12"/>
    </row>
    <row r="17" spans="1:9" ht="17.100000000000001" customHeight="1" x14ac:dyDescent="0.3">
      <c r="A17" s="9">
        <v>3</v>
      </c>
      <c r="B17" s="6" t="s">
        <v>60</v>
      </c>
      <c r="C17" s="9" t="s">
        <v>9</v>
      </c>
      <c r="D17" s="12">
        <v>45.6</v>
      </c>
      <c r="E17" s="12"/>
      <c r="F17" s="12"/>
      <c r="G17" s="20">
        <v>1.3624000000000001</v>
      </c>
      <c r="H17" s="12"/>
      <c r="I17" s="12"/>
    </row>
    <row r="18" spans="1:9" ht="17.100000000000001" customHeight="1" x14ac:dyDescent="0.3">
      <c r="A18" s="9">
        <v>4</v>
      </c>
      <c r="B18" s="6" t="s">
        <v>61</v>
      </c>
      <c r="C18" s="9"/>
      <c r="D18" s="12"/>
      <c r="E18" s="12"/>
      <c r="F18" s="12"/>
      <c r="G18" s="20"/>
      <c r="H18" s="12"/>
      <c r="I18" s="12"/>
    </row>
    <row r="19" spans="1:9" ht="17.100000000000001" customHeight="1" x14ac:dyDescent="0.3">
      <c r="A19" s="9"/>
      <c r="B19" s="6" t="s">
        <v>62</v>
      </c>
      <c r="C19" s="9" t="s">
        <v>64</v>
      </c>
      <c r="D19" s="12">
        <v>166.8</v>
      </c>
      <c r="E19" s="12"/>
      <c r="F19" s="12"/>
      <c r="G19" s="20">
        <v>1.3624000000000001</v>
      </c>
      <c r="H19" s="12"/>
      <c r="I19" s="12"/>
    </row>
    <row r="20" spans="1:9" ht="17.100000000000001" customHeight="1" x14ac:dyDescent="0.3">
      <c r="A20" s="9"/>
      <c r="B20" s="6" t="s">
        <v>78</v>
      </c>
      <c r="C20" s="9" t="s">
        <v>64</v>
      </c>
      <c r="D20" s="12">
        <v>28.99</v>
      </c>
      <c r="E20" s="12"/>
      <c r="F20" s="12"/>
      <c r="G20" s="20">
        <v>1.3624000000000001</v>
      </c>
      <c r="H20" s="12"/>
      <c r="I20" s="12"/>
    </row>
    <row r="21" spans="1:9" ht="17.100000000000001" customHeight="1" x14ac:dyDescent="0.5">
      <c r="A21" s="9"/>
      <c r="B21" s="6" t="s">
        <v>63</v>
      </c>
      <c r="C21" s="9" t="s">
        <v>9</v>
      </c>
      <c r="D21" s="12">
        <v>608</v>
      </c>
      <c r="E21" s="12"/>
      <c r="F21" s="12"/>
      <c r="G21" s="20">
        <v>1.3624000000000001</v>
      </c>
      <c r="H21" s="12"/>
      <c r="I21" s="12"/>
    </row>
    <row r="22" spans="1:9" ht="17.100000000000001" customHeight="1" x14ac:dyDescent="0.3">
      <c r="A22" s="9">
        <v>5</v>
      </c>
      <c r="B22" s="6" t="s">
        <v>65</v>
      </c>
      <c r="C22" s="9" t="s">
        <v>58</v>
      </c>
      <c r="D22" s="12">
        <v>91.2</v>
      </c>
      <c r="E22" s="12"/>
      <c r="F22" s="12"/>
      <c r="G22" s="20">
        <v>1.3624000000000001</v>
      </c>
      <c r="H22" s="12"/>
      <c r="I22" s="12"/>
    </row>
    <row r="23" spans="1:9" ht="17.100000000000001" customHeight="1" x14ac:dyDescent="0.3">
      <c r="A23" s="9">
        <v>6</v>
      </c>
      <c r="B23" s="6" t="s">
        <v>79</v>
      </c>
      <c r="C23" s="9" t="s">
        <v>80</v>
      </c>
      <c r="D23" s="12">
        <v>89</v>
      </c>
      <c r="E23" s="12"/>
      <c r="F23" s="12"/>
      <c r="G23" s="20">
        <v>1.3624000000000001</v>
      </c>
      <c r="H23" s="12"/>
      <c r="I23" s="12"/>
    </row>
    <row r="24" spans="1:9" ht="17.100000000000001" customHeight="1" x14ac:dyDescent="0.3">
      <c r="A24" s="9">
        <v>7</v>
      </c>
      <c r="B24" s="6" t="s">
        <v>66</v>
      </c>
      <c r="C24" s="9" t="s">
        <v>9</v>
      </c>
      <c r="D24" s="12">
        <v>608</v>
      </c>
      <c r="E24" s="12"/>
      <c r="F24" s="12"/>
      <c r="G24" s="20">
        <v>1.3624000000000001</v>
      </c>
      <c r="H24" s="12"/>
      <c r="I24" s="12"/>
    </row>
    <row r="25" spans="1:9" ht="17.100000000000001" customHeight="1" x14ac:dyDescent="0.3">
      <c r="A25" s="9">
        <v>8</v>
      </c>
      <c r="B25" s="6" t="s">
        <v>67</v>
      </c>
      <c r="C25" s="9" t="s">
        <v>9</v>
      </c>
      <c r="D25" s="12">
        <v>608</v>
      </c>
      <c r="E25" s="12"/>
      <c r="F25" s="12"/>
      <c r="G25" s="20">
        <v>1.3624000000000001</v>
      </c>
      <c r="H25" s="12"/>
      <c r="I25" s="12"/>
    </row>
    <row r="26" spans="1:9" ht="17.100000000000001" customHeight="1" x14ac:dyDescent="0.3">
      <c r="A26" s="9">
        <v>9</v>
      </c>
      <c r="B26" s="6" t="s">
        <v>68</v>
      </c>
      <c r="C26" s="9" t="s">
        <v>69</v>
      </c>
      <c r="D26" s="12">
        <v>542</v>
      </c>
      <c r="E26" s="12"/>
      <c r="F26" s="74"/>
      <c r="G26" s="71">
        <v>1.3624000000000001</v>
      </c>
      <c r="H26" s="74"/>
      <c r="I26" s="74"/>
    </row>
    <row r="27" spans="1:9" ht="17.100000000000001" customHeight="1" x14ac:dyDescent="0.3">
      <c r="A27" s="65">
        <v>10</v>
      </c>
      <c r="B27" s="66" t="s">
        <v>70</v>
      </c>
      <c r="C27" s="65" t="s">
        <v>71</v>
      </c>
      <c r="D27" s="67">
        <v>1</v>
      </c>
      <c r="E27" s="67"/>
      <c r="F27" s="67"/>
      <c r="G27" s="68" t="s">
        <v>72</v>
      </c>
      <c r="H27" s="67"/>
      <c r="I27" s="67"/>
    </row>
    <row r="28" spans="1:9" ht="17.100000000000001" customHeight="1" x14ac:dyDescent="0.3">
      <c r="A28" s="75"/>
      <c r="B28" s="76" t="s">
        <v>88</v>
      </c>
      <c r="C28" s="75"/>
      <c r="D28" s="77"/>
      <c r="E28" s="77"/>
      <c r="F28" s="77"/>
      <c r="G28" s="78"/>
      <c r="H28" s="77"/>
      <c r="I28" s="77"/>
    </row>
    <row r="29" spans="1:9" ht="17.100000000000001" customHeight="1" x14ac:dyDescent="0.3">
      <c r="A29" s="72">
        <v>1</v>
      </c>
      <c r="B29" s="73" t="s">
        <v>61</v>
      </c>
      <c r="C29" s="72"/>
      <c r="D29" s="74"/>
      <c r="E29" s="74"/>
      <c r="F29" s="74"/>
      <c r="G29" s="71"/>
      <c r="H29" s="74"/>
      <c r="I29" s="74"/>
    </row>
    <row r="30" spans="1:9" ht="17.100000000000001" customHeight="1" x14ac:dyDescent="0.3">
      <c r="A30" s="9"/>
      <c r="B30" s="6" t="s">
        <v>82</v>
      </c>
      <c r="C30" s="9" t="s">
        <v>64</v>
      </c>
      <c r="D30" s="12">
        <v>154.52000000000001</v>
      </c>
      <c r="E30" s="12"/>
      <c r="F30" s="74"/>
      <c r="G30" s="71">
        <v>1.3624000000000001</v>
      </c>
      <c r="H30" s="74"/>
      <c r="I30" s="74"/>
    </row>
    <row r="31" spans="1:9" ht="17.100000000000001" customHeight="1" x14ac:dyDescent="0.3">
      <c r="A31" s="9"/>
      <c r="B31" s="6" t="s">
        <v>83</v>
      </c>
      <c r="C31" s="9" t="s">
        <v>64</v>
      </c>
      <c r="D31" s="12">
        <v>268.87</v>
      </c>
      <c r="E31" s="12"/>
      <c r="F31" s="74"/>
      <c r="G31" s="71">
        <v>1.3624000000000001</v>
      </c>
      <c r="H31" s="74"/>
      <c r="I31" s="74"/>
    </row>
    <row r="32" spans="1:9" ht="17.100000000000001" customHeight="1" x14ac:dyDescent="0.3">
      <c r="A32" s="65"/>
      <c r="B32" s="66" t="s">
        <v>84</v>
      </c>
      <c r="C32" s="9" t="s">
        <v>64</v>
      </c>
      <c r="D32" s="12">
        <v>13</v>
      </c>
      <c r="E32" s="12"/>
      <c r="F32" s="74"/>
      <c r="G32" s="71">
        <v>1.3624000000000001</v>
      </c>
      <c r="H32" s="74"/>
      <c r="I32" s="74"/>
    </row>
    <row r="33" spans="1:9" ht="17.100000000000001" customHeight="1" x14ac:dyDescent="0.3">
      <c r="A33" s="65">
        <v>2</v>
      </c>
      <c r="B33" s="66" t="s">
        <v>60</v>
      </c>
      <c r="C33" s="9" t="s">
        <v>9</v>
      </c>
      <c r="D33" s="12">
        <v>80.64</v>
      </c>
      <c r="E33" s="12"/>
      <c r="F33" s="74"/>
      <c r="G33" s="71">
        <v>1.3624000000000001</v>
      </c>
      <c r="H33" s="74"/>
      <c r="I33" s="74"/>
    </row>
    <row r="34" spans="1:9" ht="17.100000000000001" customHeight="1" x14ac:dyDescent="0.3">
      <c r="A34" s="65">
        <v>3</v>
      </c>
      <c r="B34" s="66" t="s">
        <v>65</v>
      </c>
      <c r="C34" s="9" t="s">
        <v>58</v>
      </c>
      <c r="D34" s="12">
        <v>6.04</v>
      </c>
      <c r="E34" s="12"/>
      <c r="F34" s="74"/>
      <c r="G34" s="71">
        <v>1.3624000000000001</v>
      </c>
      <c r="H34" s="74"/>
      <c r="I34" s="74"/>
    </row>
    <row r="35" spans="1:9" ht="17.100000000000001" customHeight="1" x14ac:dyDescent="0.3">
      <c r="A35" s="10">
        <v>4</v>
      </c>
      <c r="B35" s="7" t="s">
        <v>85</v>
      </c>
      <c r="C35" s="10" t="s">
        <v>86</v>
      </c>
      <c r="D35" s="13">
        <v>32</v>
      </c>
      <c r="E35" s="12"/>
      <c r="F35" s="74"/>
      <c r="G35" s="71">
        <v>1.3624000000000001</v>
      </c>
      <c r="H35" s="74"/>
      <c r="I35" s="74"/>
    </row>
    <row r="36" spans="1:9" ht="17.100000000000001" customHeight="1" x14ac:dyDescent="0.35">
      <c r="A36" s="14"/>
      <c r="B36" s="15"/>
      <c r="C36" s="14"/>
      <c r="D36" s="46"/>
      <c r="E36" s="86" t="s">
        <v>10</v>
      </c>
      <c r="F36" s="82"/>
      <c r="G36" s="18"/>
      <c r="H36" s="17"/>
      <c r="I36" s="82"/>
    </row>
    <row r="37" spans="1:9" ht="17.100000000000001" customHeight="1" x14ac:dyDescent="0.35">
      <c r="B37" s="16"/>
      <c r="D37" s="47"/>
      <c r="E37" s="64" t="s">
        <v>11</v>
      </c>
      <c r="F37" s="123"/>
      <c r="G37" s="124"/>
      <c r="H37" s="124"/>
      <c r="I37" s="125"/>
    </row>
    <row r="38" spans="1:9" ht="17.100000000000001" customHeight="1" x14ac:dyDescent="0.3">
      <c r="B38" s="16"/>
    </row>
    <row r="39" spans="1:9" ht="17.100000000000001" customHeight="1" x14ac:dyDescent="0.35">
      <c r="B39" s="126" t="s">
        <v>12</v>
      </c>
      <c r="C39" s="126"/>
      <c r="D39" s="126"/>
      <c r="E39" s="48" t="s">
        <v>14</v>
      </c>
      <c r="F39" s="81"/>
    </row>
    <row r="40" spans="1:9" ht="17.100000000000001" customHeight="1" x14ac:dyDescent="0.35">
      <c r="B40" s="126" t="s">
        <v>13</v>
      </c>
      <c r="C40" s="126"/>
      <c r="D40" s="126"/>
      <c r="E40" s="48" t="s">
        <v>14</v>
      </c>
      <c r="F40" s="75">
        <v>1.3624000000000001</v>
      </c>
    </row>
    <row r="41" spans="1:9" ht="21" x14ac:dyDescent="0.35">
      <c r="B41" s="47"/>
      <c r="C41" s="47"/>
      <c r="D41" s="47"/>
      <c r="E41" s="48"/>
      <c r="F41" s="21"/>
    </row>
    <row r="42" spans="1:9" ht="21" x14ac:dyDescent="0.35">
      <c r="B42" s="47"/>
      <c r="C42" s="47"/>
      <c r="D42" s="47"/>
      <c r="E42" s="48"/>
      <c r="F42" s="21"/>
    </row>
    <row r="43" spans="1:9" x14ac:dyDescent="0.3">
      <c r="B43" s="19"/>
      <c r="C43" s="19"/>
      <c r="D43" s="19"/>
      <c r="E43" s="3"/>
    </row>
    <row r="44" spans="1:9" ht="23.25" customHeight="1" x14ac:dyDescent="0.35">
      <c r="A44" s="83"/>
      <c r="B44" s="83"/>
      <c r="C44" s="83"/>
      <c r="D44" s="83"/>
      <c r="E44" s="83"/>
      <c r="F44" s="83"/>
      <c r="G44" s="83"/>
      <c r="H44" s="83"/>
      <c r="I44" s="83"/>
    </row>
    <row r="45" spans="1:9" ht="21.95" customHeight="1" x14ac:dyDescent="0.3"/>
    <row r="46" spans="1:9" ht="21" x14ac:dyDescent="0.35">
      <c r="B46" s="43"/>
      <c r="C46" s="43"/>
    </row>
    <row r="47" spans="1:9" ht="21" x14ac:dyDescent="0.35">
      <c r="B47" s="45"/>
    </row>
    <row r="48" spans="1:9" x14ac:dyDescent="0.3">
      <c r="B48" s="3"/>
    </row>
    <row r="49" spans="2:4" ht="21" x14ac:dyDescent="0.35">
      <c r="B49" s="45"/>
      <c r="C49" s="43"/>
      <c r="D49" s="43"/>
    </row>
    <row r="50" spans="2:4" ht="21" x14ac:dyDescent="0.35">
      <c r="B50" s="45"/>
      <c r="C50" s="43"/>
      <c r="D50" s="43"/>
    </row>
    <row r="51" spans="2:4" x14ac:dyDescent="0.3">
      <c r="B51" s="3"/>
    </row>
    <row r="52" spans="2:4" ht="21" x14ac:dyDescent="0.35">
      <c r="B52" s="45"/>
      <c r="C52" s="43"/>
      <c r="D52" s="43"/>
    </row>
    <row r="53" spans="2:4" ht="21" x14ac:dyDescent="0.35">
      <c r="B53" s="45"/>
      <c r="C53" s="43"/>
      <c r="D53" s="43"/>
    </row>
  </sheetData>
  <mergeCells count="15">
    <mergeCell ref="F37:I37"/>
    <mergeCell ref="B39:D39"/>
    <mergeCell ref="B40:D40"/>
    <mergeCell ref="A7:I7"/>
    <mergeCell ref="A8:I8"/>
    <mergeCell ref="A9:I9"/>
    <mergeCell ref="A10:I10"/>
    <mergeCell ref="A11:I11"/>
    <mergeCell ref="A12:I12"/>
    <mergeCell ref="A6:I6"/>
    <mergeCell ref="A1:I1"/>
    <mergeCell ref="A2:I2"/>
    <mergeCell ref="A3:I3"/>
    <mergeCell ref="A4:I4"/>
    <mergeCell ref="A5:I5"/>
  </mergeCells>
  <pageMargins left="0.31496062992125984" right="0.11811023622047245" top="0.55118110236220474" bottom="0.35433070866141736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870DE-1AEB-4317-915D-9A4BE1AB8969}">
  <dimension ref="A1:I43"/>
  <sheetViews>
    <sheetView workbookViewId="0">
      <selection activeCell="J5" sqref="J5"/>
    </sheetView>
  </sheetViews>
  <sheetFormatPr defaultRowHeight="18.75" x14ac:dyDescent="0.3"/>
  <cols>
    <col min="1" max="1" width="6.7109375" style="1" customWidth="1"/>
    <col min="2" max="2" width="22.7109375" style="1" customWidth="1"/>
    <col min="3" max="3" width="15.7109375" style="1" customWidth="1"/>
    <col min="4" max="4" width="10.85546875" style="1" customWidth="1"/>
    <col min="5" max="5" width="20.7109375" style="1" customWidth="1"/>
    <col min="6" max="6" width="28" style="1" customWidth="1"/>
    <col min="7" max="7" width="9.140625" style="1"/>
    <col min="8" max="8" width="14.7109375" style="1" customWidth="1"/>
    <col min="9" max="9" width="12.7109375" style="1" customWidth="1"/>
    <col min="10" max="16384" width="9.140625" style="1"/>
  </cols>
  <sheetData>
    <row r="1" spans="1:9" ht="23.25" x14ac:dyDescent="0.5">
      <c r="A1"/>
      <c r="B1"/>
      <c r="C1"/>
      <c r="D1"/>
      <c r="E1"/>
      <c r="F1" s="26" t="s">
        <v>34</v>
      </c>
      <c r="G1" s="24"/>
      <c r="H1" s="22"/>
      <c r="I1" s="22"/>
    </row>
    <row r="2" spans="1:9" ht="22.5" x14ac:dyDescent="0.3">
      <c r="A2" s="87" t="s">
        <v>19</v>
      </c>
      <c r="B2" s="87"/>
      <c r="C2" s="87"/>
      <c r="D2" s="87"/>
      <c r="E2" s="87"/>
      <c r="F2" s="87"/>
      <c r="G2" s="24"/>
      <c r="H2" s="22"/>
      <c r="I2" s="22"/>
    </row>
    <row r="3" spans="1:9" ht="19.5" x14ac:dyDescent="0.3">
      <c r="A3" s="98" t="s">
        <v>120</v>
      </c>
      <c r="B3" s="98"/>
      <c r="C3" s="98"/>
      <c r="D3" s="98"/>
      <c r="E3" s="98"/>
      <c r="F3" s="98"/>
      <c r="G3" s="24"/>
      <c r="H3" s="22"/>
      <c r="I3" s="22"/>
    </row>
    <row r="4" spans="1:9" ht="19.5" x14ac:dyDescent="0.3">
      <c r="A4" s="108" t="s">
        <v>91</v>
      </c>
      <c r="B4" s="108"/>
      <c r="C4" s="108"/>
      <c r="D4" s="108"/>
      <c r="E4" s="108"/>
      <c r="F4" s="108"/>
      <c r="G4" s="24"/>
      <c r="H4" s="22"/>
      <c r="I4" s="22"/>
    </row>
    <row r="5" spans="1:9" ht="19.5" x14ac:dyDescent="0.3">
      <c r="A5" s="108" t="s">
        <v>111</v>
      </c>
      <c r="B5" s="108"/>
      <c r="C5" s="108"/>
      <c r="D5" s="108"/>
      <c r="E5" s="108"/>
      <c r="F5" s="108"/>
      <c r="G5" s="24"/>
      <c r="H5" s="22"/>
      <c r="I5" s="22"/>
    </row>
    <row r="6" spans="1:9" ht="19.5" x14ac:dyDescent="0.3">
      <c r="A6" s="98" t="s">
        <v>110</v>
      </c>
      <c r="B6" s="98"/>
      <c r="C6" s="98"/>
      <c r="D6" s="98"/>
      <c r="E6" s="98"/>
      <c r="F6" s="98"/>
      <c r="G6" s="50"/>
      <c r="H6" s="50"/>
      <c r="I6" s="50"/>
    </row>
    <row r="7" spans="1:9" ht="19.5" x14ac:dyDescent="0.3">
      <c r="A7" s="98" t="s">
        <v>107</v>
      </c>
      <c r="B7" s="98"/>
      <c r="C7" s="98"/>
      <c r="D7" s="98"/>
      <c r="E7" s="98"/>
      <c r="F7" s="98"/>
      <c r="G7" s="28"/>
      <c r="H7" s="28"/>
      <c r="I7" s="28"/>
    </row>
    <row r="8" spans="1:9" ht="19.5" x14ac:dyDescent="0.3">
      <c r="A8" s="98" t="s">
        <v>74</v>
      </c>
      <c r="B8" s="98"/>
      <c r="C8" s="98"/>
      <c r="D8" s="98"/>
      <c r="E8" s="98"/>
      <c r="F8" s="98"/>
      <c r="G8" s="28"/>
      <c r="H8" s="28"/>
      <c r="I8" s="28"/>
    </row>
    <row r="9" spans="1:9" ht="19.5" x14ac:dyDescent="0.3">
      <c r="A9" s="98" t="s">
        <v>75</v>
      </c>
      <c r="B9" s="98"/>
      <c r="C9" s="98"/>
      <c r="D9" s="98"/>
      <c r="E9" s="98"/>
      <c r="F9" s="98"/>
      <c r="G9" s="28"/>
      <c r="H9" s="28"/>
      <c r="I9" s="28"/>
    </row>
    <row r="10" spans="1:9" ht="19.5" x14ac:dyDescent="0.3">
      <c r="A10" s="98" t="s">
        <v>76</v>
      </c>
      <c r="B10" s="98"/>
      <c r="C10" s="98"/>
      <c r="D10" s="98"/>
      <c r="E10" s="98"/>
      <c r="F10" s="98"/>
      <c r="G10" s="28"/>
      <c r="H10" s="28"/>
      <c r="I10" s="28"/>
    </row>
    <row r="11" spans="1:9" ht="19.5" x14ac:dyDescent="0.3">
      <c r="A11" s="98" t="s">
        <v>113</v>
      </c>
      <c r="B11" s="98"/>
      <c r="C11" s="98"/>
      <c r="D11" s="98"/>
      <c r="E11" s="98"/>
      <c r="F11" s="98"/>
      <c r="G11" s="28"/>
      <c r="H11" s="28"/>
      <c r="I11" s="28"/>
    </row>
    <row r="12" spans="1:9" ht="19.5" x14ac:dyDescent="0.3">
      <c r="A12" s="28" t="s">
        <v>55</v>
      </c>
      <c r="B12" s="28"/>
      <c r="C12" s="28"/>
      <c r="D12" s="28"/>
      <c r="E12" s="28"/>
      <c r="F12" s="28"/>
      <c r="G12" s="23"/>
      <c r="H12" s="22"/>
      <c r="I12" s="22"/>
    </row>
    <row r="13" spans="1:9" ht="21" x14ac:dyDescent="0.3">
      <c r="A13" s="127" t="s">
        <v>116</v>
      </c>
      <c r="B13" s="127"/>
      <c r="C13" s="127"/>
      <c r="D13" s="127"/>
      <c r="E13" s="127"/>
      <c r="F13" s="127"/>
      <c r="G13" s="23"/>
      <c r="H13" s="22"/>
      <c r="I13" s="22"/>
    </row>
    <row r="14" spans="1:9" ht="19.5" x14ac:dyDescent="0.3">
      <c r="A14" s="109" t="s">
        <v>90</v>
      </c>
      <c r="B14" s="110"/>
      <c r="C14" s="110"/>
      <c r="D14" s="110"/>
      <c r="E14" s="110"/>
      <c r="F14" s="110"/>
      <c r="G14" s="23"/>
      <c r="H14" s="22"/>
      <c r="I14" s="22"/>
    </row>
    <row r="15" spans="1:9" ht="9.9499999999999993" customHeight="1" thickBot="1" x14ac:dyDescent="0.35">
      <c r="A15" s="2"/>
      <c r="B15" s="2"/>
      <c r="C15" s="2"/>
      <c r="D15" s="2"/>
      <c r="E15" s="2"/>
      <c r="F15" s="2"/>
      <c r="G15" s="23"/>
      <c r="H15" s="22"/>
      <c r="I15" s="22"/>
    </row>
    <row r="16" spans="1:9" ht="21.75" thickTop="1" x14ac:dyDescent="0.3">
      <c r="A16" s="88" t="s">
        <v>20</v>
      </c>
      <c r="B16" s="88" t="s">
        <v>1</v>
      </c>
      <c r="C16" s="31" t="s">
        <v>21</v>
      </c>
      <c r="D16" s="88" t="s">
        <v>22</v>
      </c>
      <c r="E16" s="31" t="s">
        <v>23</v>
      </c>
      <c r="F16" s="88" t="s">
        <v>24</v>
      </c>
      <c r="I16" s="21"/>
    </row>
    <row r="17" spans="1:6" ht="21.75" thickBot="1" x14ac:dyDescent="0.35">
      <c r="A17" s="89"/>
      <c r="B17" s="89"/>
      <c r="C17" s="32" t="s">
        <v>25</v>
      </c>
      <c r="D17" s="89"/>
      <c r="E17" s="32" t="s">
        <v>25</v>
      </c>
      <c r="F17" s="89"/>
    </row>
    <row r="18" spans="1:6" ht="18.75" customHeight="1" thickTop="1" x14ac:dyDescent="0.3">
      <c r="A18" s="33">
        <v>1</v>
      </c>
      <c r="B18" s="34" t="s">
        <v>35</v>
      </c>
      <c r="C18" s="35"/>
      <c r="D18" s="34">
        <v>1.3624000000000001</v>
      </c>
      <c r="E18" s="36"/>
      <c r="F18" s="34" t="s">
        <v>26</v>
      </c>
    </row>
    <row r="19" spans="1:6" ht="18.95" customHeight="1" x14ac:dyDescent="0.3">
      <c r="A19" s="33"/>
      <c r="B19" s="34"/>
      <c r="C19" s="33"/>
      <c r="D19" s="33"/>
      <c r="E19" s="33"/>
      <c r="F19" s="34" t="s">
        <v>27</v>
      </c>
    </row>
    <row r="20" spans="1:6" ht="18.95" customHeight="1" x14ac:dyDescent="0.3">
      <c r="A20" s="34"/>
      <c r="B20" s="34"/>
      <c r="C20" s="34"/>
      <c r="D20" s="34"/>
      <c r="E20" s="34"/>
      <c r="F20" s="34" t="s">
        <v>28</v>
      </c>
    </row>
    <row r="21" spans="1:6" ht="18.95" customHeight="1" x14ac:dyDescent="0.3">
      <c r="A21" s="34"/>
      <c r="B21" s="34"/>
      <c r="C21" s="34"/>
      <c r="D21" s="34"/>
      <c r="E21" s="34"/>
      <c r="F21" s="34" t="s">
        <v>29</v>
      </c>
    </row>
    <row r="22" spans="1:6" ht="21.95" customHeight="1" x14ac:dyDescent="0.3">
      <c r="A22" s="114" t="s">
        <v>30</v>
      </c>
      <c r="B22" s="116" t="s">
        <v>31</v>
      </c>
      <c r="C22" s="116"/>
      <c r="D22" s="116"/>
      <c r="E22" s="38"/>
      <c r="F22" s="37"/>
    </row>
    <row r="23" spans="1:6" ht="21.95" customHeight="1" x14ac:dyDescent="0.3">
      <c r="A23" s="128"/>
      <c r="B23" s="92" t="s">
        <v>115</v>
      </c>
      <c r="C23" s="93"/>
      <c r="D23" s="94"/>
      <c r="E23" s="84"/>
      <c r="F23" s="85"/>
    </row>
    <row r="24" spans="1:6" ht="21.95" customHeight="1" x14ac:dyDescent="0.3">
      <c r="A24" s="115"/>
      <c r="B24" s="92" t="s">
        <v>11</v>
      </c>
      <c r="C24" s="93"/>
      <c r="D24" s="94"/>
      <c r="E24" s="112"/>
      <c r="F24" s="113"/>
    </row>
    <row r="25" spans="1:6" ht="9.9499999999999993" customHeight="1" x14ac:dyDescent="0.3">
      <c r="A25" s="117"/>
      <c r="B25" s="117"/>
      <c r="C25" s="117"/>
      <c r="D25" s="117"/>
      <c r="E25" s="117"/>
      <c r="F25" s="117"/>
    </row>
    <row r="26" spans="1:6" ht="21" x14ac:dyDescent="0.3">
      <c r="A26" s="111"/>
      <c r="B26" s="111"/>
      <c r="C26" s="111"/>
      <c r="D26" s="111"/>
      <c r="E26" s="111"/>
      <c r="F26" s="111"/>
    </row>
    <row r="27" spans="1:6" ht="21" x14ac:dyDescent="0.3">
      <c r="A27" s="111"/>
      <c r="B27" s="111"/>
      <c r="C27" s="111"/>
      <c r="D27" s="111"/>
      <c r="E27" s="111"/>
      <c r="F27" s="111"/>
    </row>
    <row r="28" spans="1:6" ht="21" x14ac:dyDescent="0.3">
      <c r="A28" s="111"/>
      <c r="B28" s="111"/>
      <c r="C28" s="111"/>
      <c r="D28" s="111"/>
      <c r="E28" s="111"/>
      <c r="F28" s="111"/>
    </row>
    <row r="29" spans="1:6" ht="21" x14ac:dyDescent="0.3">
      <c r="A29" s="111"/>
      <c r="B29" s="111"/>
      <c r="C29" s="111"/>
      <c r="D29" s="111"/>
      <c r="E29" s="111"/>
      <c r="F29" s="111"/>
    </row>
    <row r="30" spans="1:6" ht="9.9499999999999993" customHeight="1" x14ac:dyDescent="0.3">
      <c r="A30" s="41"/>
      <c r="B30" s="42"/>
      <c r="C30" s="42"/>
      <c r="D30" s="42"/>
      <c r="E30" s="42"/>
      <c r="F30" s="42"/>
    </row>
    <row r="31" spans="1:6" ht="21" x14ac:dyDescent="0.35">
      <c r="A31" s="43"/>
      <c r="B31" s="43"/>
      <c r="C31" s="43"/>
      <c r="D31" s="43"/>
      <c r="E31" s="43"/>
      <c r="F31" s="43"/>
    </row>
    <row r="32" spans="1:6" ht="21" x14ac:dyDescent="0.35">
      <c r="A32" s="41"/>
      <c r="B32" s="43"/>
      <c r="C32" s="43"/>
      <c r="D32" s="43"/>
      <c r="E32" s="43"/>
      <c r="F32" s="43"/>
    </row>
    <row r="33" spans="1:6" ht="9.9499999999999993" customHeight="1" x14ac:dyDescent="0.35">
      <c r="A33" s="43"/>
      <c r="B33" s="43"/>
      <c r="C33" s="43"/>
      <c r="D33" s="43"/>
      <c r="E33" s="43"/>
      <c r="F33" s="43"/>
    </row>
    <row r="34" spans="1:6" ht="21" x14ac:dyDescent="0.35">
      <c r="A34" s="43"/>
      <c r="B34" s="43"/>
      <c r="C34" s="43"/>
      <c r="D34" s="43"/>
      <c r="E34" s="43"/>
      <c r="F34" s="43"/>
    </row>
    <row r="35" spans="1:6" ht="21" x14ac:dyDescent="0.35">
      <c r="A35" s="43"/>
      <c r="B35" s="43"/>
      <c r="C35" s="43"/>
      <c r="D35" s="43"/>
      <c r="E35" s="43"/>
      <c r="F35" s="43"/>
    </row>
    <row r="36" spans="1:6" ht="21" x14ac:dyDescent="0.35">
      <c r="A36" s="43"/>
      <c r="B36" s="43"/>
      <c r="C36" s="43"/>
      <c r="D36" s="43"/>
      <c r="E36" s="43"/>
      <c r="F36" s="43"/>
    </row>
    <row r="37" spans="1:6" ht="9.9499999999999993" customHeight="1" x14ac:dyDescent="0.35">
      <c r="A37" s="43"/>
      <c r="B37" s="43"/>
      <c r="C37" s="43"/>
      <c r="D37" s="43"/>
      <c r="E37" s="43"/>
      <c r="F37" s="43"/>
    </row>
    <row r="38" spans="1:6" ht="9.9499999999999993" customHeight="1" x14ac:dyDescent="0.35">
      <c r="A38" s="43"/>
      <c r="B38" s="43"/>
      <c r="C38" s="43"/>
      <c r="D38" s="43"/>
      <c r="E38" s="43"/>
      <c r="F38" s="43"/>
    </row>
    <row r="39" spans="1:6" ht="22.5" x14ac:dyDescent="0.35">
      <c r="A39" s="101"/>
      <c r="B39" s="101"/>
      <c r="C39" s="101"/>
      <c r="D39" s="101"/>
      <c r="E39" s="101"/>
      <c r="F39" s="44"/>
    </row>
    <row r="40" spans="1:6" ht="23.25" x14ac:dyDescent="0.5">
      <c r="A40"/>
      <c r="B40"/>
      <c r="C40"/>
      <c r="D40"/>
      <c r="E40"/>
      <c r="F40"/>
    </row>
    <row r="41" spans="1:6" ht="23.25" x14ac:dyDescent="0.5">
      <c r="A41"/>
      <c r="B41"/>
      <c r="C41"/>
      <c r="D41"/>
      <c r="E41"/>
      <c r="F41"/>
    </row>
    <row r="42" spans="1:6" ht="23.25" x14ac:dyDescent="0.5">
      <c r="A42"/>
      <c r="B42"/>
      <c r="C42"/>
      <c r="D42"/>
      <c r="E42"/>
      <c r="F42"/>
    </row>
    <row r="43" spans="1:6" ht="23.25" x14ac:dyDescent="0.5">
      <c r="A43"/>
      <c r="B43"/>
      <c r="C43"/>
      <c r="D43"/>
      <c r="E43"/>
      <c r="F43"/>
    </row>
  </sheetData>
  <mergeCells count="27">
    <mergeCell ref="A27:F27"/>
    <mergeCell ref="A28:F28"/>
    <mergeCell ref="A29:F29"/>
    <mergeCell ref="A39:E39"/>
    <mergeCell ref="B23:D23"/>
    <mergeCell ref="A25:F25"/>
    <mergeCell ref="A26:F26"/>
    <mergeCell ref="A22:A24"/>
    <mergeCell ref="B22:D22"/>
    <mergeCell ref="B24:D24"/>
    <mergeCell ref="E24:F24"/>
    <mergeCell ref="A16:A17"/>
    <mergeCell ref="B16:B17"/>
    <mergeCell ref="D16:D17"/>
    <mergeCell ref="F16:F17"/>
    <mergeCell ref="A8:F8"/>
    <mergeCell ref="A9:F9"/>
    <mergeCell ref="A10:F10"/>
    <mergeCell ref="A11:F11"/>
    <mergeCell ref="A14:F14"/>
    <mergeCell ref="A13:F13"/>
    <mergeCell ref="A7:F7"/>
    <mergeCell ref="A2:F2"/>
    <mergeCell ref="A3:F3"/>
    <mergeCell ref="A4:F4"/>
    <mergeCell ref="A5:F5"/>
    <mergeCell ref="A6:F6"/>
  </mergeCells>
  <pageMargins left="0.31496062992125984" right="0.11811023622047245" top="0.55118110236220474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ปร6</vt:lpstr>
      <vt:lpstr>ปร5</vt:lpstr>
      <vt:lpstr>ปร4</vt:lpstr>
      <vt:lpstr>ปร4 ผรจ</vt:lpstr>
      <vt:lpstr>ปร5 ผรจ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2023-08-28T03:19:28Z</cp:lastPrinted>
  <dcterms:created xsi:type="dcterms:W3CDTF">2023-07-20T07:34:14Z</dcterms:created>
  <dcterms:modified xsi:type="dcterms:W3CDTF">2023-08-28T03:38:48Z</dcterms:modified>
</cp:coreProperties>
</file>